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nd\Desktop\Versuchsdaten\"/>
    </mc:Choice>
  </mc:AlternateContent>
  <xr:revisionPtr revIDLastSave="0" documentId="13_ncr:1_{74E5D3F5-798B-484E-AA63-6F5BD8F1F599}" xr6:coauthVersionLast="47" xr6:coauthVersionMax="47" xr10:uidLastSave="{00000000-0000-0000-0000-000000000000}"/>
  <bookViews>
    <workbookView xWindow="40920" yWindow="-120" windowWidth="29040" windowHeight="15840" tabRatio="920" xr2:uid="{00000000-000D-0000-FFFF-FFFF00000000}"/>
  </bookViews>
  <sheets>
    <sheet name="UP" sheetId="15" r:id="rId1"/>
    <sheet name="UP-SB11" sheetId="52" r:id="rId2"/>
    <sheet name="UP-SB12" sheetId="53" r:id="rId3"/>
    <sheet name="UP-SB13" sheetId="54" r:id="rId4"/>
    <sheet name="UP-SB14" sheetId="55" r:id="rId5"/>
    <sheet name="UP-SB15" sheetId="56" r:id="rId6"/>
    <sheet name="UP-SB16" sheetId="5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" i="57" l="1"/>
  <c r="M11" i="57"/>
  <c r="N9" i="57"/>
  <c r="M7" i="57"/>
  <c r="N13" i="56"/>
  <c r="M11" i="56"/>
  <c r="N9" i="56"/>
  <c r="M7" i="56"/>
  <c r="N13" i="55"/>
  <c r="M11" i="55"/>
  <c r="N9" i="55"/>
  <c r="M7" i="55"/>
  <c r="N13" i="54"/>
  <c r="M11" i="54"/>
  <c r="N9" i="54"/>
  <c r="M7" i="54"/>
  <c r="N13" i="53"/>
  <c r="M11" i="53"/>
  <c r="N9" i="53"/>
  <c r="M7" i="53"/>
  <c r="E356" i="52" l="1"/>
  <c r="H356" i="52" s="1"/>
  <c r="F356" i="52"/>
  <c r="J356" i="52" s="1"/>
  <c r="G356" i="52"/>
  <c r="I356" i="52"/>
  <c r="E357" i="52"/>
  <c r="H357" i="52" s="1"/>
  <c r="F357" i="52"/>
  <c r="G357" i="52"/>
  <c r="I357" i="52"/>
  <c r="J357" i="52"/>
  <c r="K357" i="52"/>
  <c r="E358" i="52"/>
  <c r="H358" i="52" s="1"/>
  <c r="F358" i="52"/>
  <c r="J358" i="52" s="1"/>
  <c r="G358" i="52"/>
  <c r="E359" i="52"/>
  <c r="F359" i="52"/>
  <c r="G359" i="52"/>
  <c r="H359" i="52"/>
  <c r="I359" i="52"/>
  <c r="J359" i="52"/>
  <c r="K359" i="52"/>
  <c r="E360" i="52"/>
  <c r="H360" i="52" s="1"/>
  <c r="F360" i="52"/>
  <c r="G360" i="52"/>
  <c r="J360" i="52"/>
  <c r="K360" i="52"/>
  <c r="E361" i="52"/>
  <c r="H361" i="52" s="1"/>
  <c r="F361" i="52"/>
  <c r="K361" i="52" s="1"/>
  <c r="G361" i="52"/>
  <c r="J361" i="52"/>
  <c r="E362" i="52"/>
  <c r="H362" i="52" s="1"/>
  <c r="F362" i="52"/>
  <c r="G362" i="52"/>
  <c r="J362" i="52"/>
  <c r="K362" i="52"/>
  <c r="E363" i="52"/>
  <c r="H363" i="52" s="1"/>
  <c r="F363" i="52"/>
  <c r="J363" i="52" s="1"/>
  <c r="G363" i="52"/>
  <c r="E364" i="52"/>
  <c r="F364" i="52"/>
  <c r="G364" i="52"/>
  <c r="H364" i="52"/>
  <c r="I364" i="52"/>
  <c r="J364" i="52"/>
  <c r="K364" i="52"/>
  <c r="E365" i="52"/>
  <c r="H365" i="52" s="1"/>
  <c r="F365" i="52"/>
  <c r="J365" i="52" s="1"/>
  <c r="G365" i="52"/>
  <c r="E366" i="52"/>
  <c r="H366" i="52" s="1"/>
  <c r="F366" i="52"/>
  <c r="J366" i="52" s="1"/>
  <c r="G366" i="52"/>
  <c r="I366" i="52"/>
  <c r="E367" i="52"/>
  <c r="F367" i="52"/>
  <c r="J367" i="52" s="1"/>
  <c r="G367" i="52"/>
  <c r="H367" i="52"/>
  <c r="I367" i="52"/>
  <c r="K367" i="52"/>
  <c r="E368" i="52"/>
  <c r="F368" i="52"/>
  <c r="J368" i="52" s="1"/>
  <c r="G368" i="52"/>
  <c r="H368" i="52"/>
  <c r="I368" i="52"/>
  <c r="E369" i="52"/>
  <c r="H369" i="52" s="1"/>
  <c r="F369" i="52"/>
  <c r="K369" i="52" s="1"/>
  <c r="G369" i="52"/>
  <c r="I369" i="52"/>
  <c r="J369" i="52"/>
  <c r="E370" i="52"/>
  <c r="H370" i="52" s="1"/>
  <c r="F370" i="52"/>
  <c r="J370" i="52" s="1"/>
  <c r="G370" i="52"/>
  <c r="E371" i="52"/>
  <c r="F371" i="52"/>
  <c r="G371" i="52"/>
  <c r="H371" i="52"/>
  <c r="I371" i="52"/>
  <c r="J371" i="52"/>
  <c r="K371" i="52"/>
  <c r="E372" i="52"/>
  <c r="H372" i="52" s="1"/>
  <c r="F372" i="52"/>
  <c r="G372" i="52"/>
  <c r="J372" i="52"/>
  <c r="K372" i="52"/>
  <c r="E373" i="52"/>
  <c r="H373" i="52" s="1"/>
  <c r="F373" i="52"/>
  <c r="K373" i="52" s="1"/>
  <c r="G373" i="52"/>
  <c r="J373" i="52"/>
  <c r="E374" i="52"/>
  <c r="I374" i="52" s="1"/>
  <c r="F374" i="52"/>
  <c r="G374" i="52"/>
  <c r="H374" i="52"/>
  <c r="J374" i="52"/>
  <c r="K374" i="52"/>
  <c r="E375" i="52"/>
  <c r="H375" i="52" s="1"/>
  <c r="F375" i="52"/>
  <c r="J375" i="52" s="1"/>
  <c r="G375" i="52"/>
  <c r="E376" i="52"/>
  <c r="F376" i="52"/>
  <c r="G376" i="52"/>
  <c r="H376" i="52"/>
  <c r="I376" i="52"/>
  <c r="J376" i="52"/>
  <c r="K376" i="52"/>
  <c r="E377" i="52"/>
  <c r="H377" i="52" s="1"/>
  <c r="F377" i="52"/>
  <c r="J377" i="52" s="1"/>
  <c r="G377" i="52"/>
  <c r="E378" i="52"/>
  <c r="F378" i="52"/>
  <c r="J378" i="52" s="1"/>
  <c r="G378" i="52"/>
  <c r="H378" i="52"/>
  <c r="I378" i="52"/>
  <c r="E379" i="52"/>
  <c r="F379" i="52"/>
  <c r="J379" i="52" s="1"/>
  <c r="G379" i="52"/>
  <c r="H379" i="52"/>
  <c r="I379" i="52"/>
  <c r="K379" i="52"/>
  <c r="E380" i="52"/>
  <c r="H380" i="52" s="1"/>
  <c r="F380" i="52"/>
  <c r="J380" i="52" s="1"/>
  <c r="G380" i="52"/>
  <c r="I380" i="52"/>
  <c r="E381" i="52"/>
  <c r="H381" i="52" s="1"/>
  <c r="F381" i="52"/>
  <c r="G381" i="52"/>
  <c r="I381" i="52"/>
  <c r="J381" i="52"/>
  <c r="K381" i="52"/>
  <c r="E382" i="52"/>
  <c r="H382" i="52" s="1"/>
  <c r="F382" i="52"/>
  <c r="J382" i="52" s="1"/>
  <c r="G382" i="52"/>
  <c r="E383" i="52"/>
  <c r="F383" i="52"/>
  <c r="G383" i="52"/>
  <c r="H383" i="52"/>
  <c r="I383" i="52"/>
  <c r="J383" i="52"/>
  <c r="K383" i="52"/>
  <c r="E384" i="52"/>
  <c r="H384" i="52" s="1"/>
  <c r="F384" i="52"/>
  <c r="G384" i="52"/>
  <c r="J384" i="52"/>
  <c r="K384" i="52"/>
  <c r="E385" i="52"/>
  <c r="H385" i="52" s="1"/>
  <c r="F385" i="52"/>
  <c r="K385" i="52" s="1"/>
  <c r="G385" i="52"/>
  <c r="J385" i="52"/>
  <c r="E386" i="52"/>
  <c r="F386" i="52"/>
  <c r="G386" i="52"/>
  <c r="H386" i="52"/>
  <c r="I386" i="52"/>
  <c r="J386" i="52"/>
  <c r="K386" i="52"/>
  <c r="E387" i="52"/>
  <c r="H387" i="52" s="1"/>
  <c r="F387" i="52"/>
  <c r="J387" i="52" s="1"/>
  <c r="G387" i="52"/>
  <c r="E388" i="52"/>
  <c r="H388" i="52" s="1"/>
  <c r="F388" i="52"/>
  <c r="K388" i="52" s="1"/>
  <c r="G388" i="52"/>
  <c r="I388" i="52"/>
  <c r="J388" i="52"/>
  <c r="E389" i="52"/>
  <c r="H389" i="52" s="1"/>
  <c r="F389" i="52"/>
  <c r="J389" i="52" s="1"/>
  <c r="G389" i="52"/>
  <c r="E390" i="52"/>
  <c r="F390" i="52"/>
  <c r="J390" i="52" s="1"/>
  <c r="G390" i="52"/>
  <c r="H390" i="52"/>
  <c r="I390" i="52"/>
  <c r="E391" i="52"/>
  <c r="H391" i="52" s="1"/>
  <c r="F391" i="52"/>
  <c r="G391" i="52"/>
  <c r="I391" i="52"/>
  <c r="J391" i="52"/>
  <c r="K391" i="52"/>
  <c r="E392" i="52"/>
  <c r="F392" i="52"/>
  <c r="J392" i="52" s="1"/>
  <c r="G392" i="52"/>
  <c r="H392" i="52"/>
  <c r="I392" i="52"/>
  <c r="E393" i="52"/>
  <c r="H393" i="52" s="1"/>
  <c r="F393" i="52"/>
  <c r="G393" i="52"/>
  <c r="I393" i="52"/>
  <c r="J393" i="52"/>
  <c r="K393" i="52"/>
  <c r="E394" i="52"/>
  <c r="H394" i="52" s="1"/>
  <c r="F394" i="52"/>
  <c r="J394" i="52" s="1"/>
  <c r="G394" i="52"/>
  <c r="E395" i="52"/>
  <c r="H395" i="52" s="1"/>
  <c r="F395" i="52"/>
  <c r="G395" i="52"/>
  <c r="I395" i="52"/>
  <c r="J395" i="52"/>
  <c r="K395" i="52"/>
  <c r="E396" i="52"/>
  <c r="H396" i="52" s="1"/>
  <c r="F396" i="52"/>
  <c r="K396" i="52" s="1"/>
  <c r="G396" i="52"/>
  <c r="J396" i="52"/>
  <c r="E397" i="52"/>
  <c r="H397" i="52" s="1"/>
  <c r="F397" i="52"/>
  <c r="K397" i="52" s="1"/>
  <c r="G397" i="52"/>
  <c r="J397" i="52"/>
  <c r="E398" i="52"/>
  <c r="H398" i="52" s="1"/>
  <c r="F398" i="52"/>
  <c r="G398" i="52"/>
  <c r="I398" i="52"/>
  <c r="J398" i="52"/>
  <c r="K398" i="52"/>
  <c r="E399" i="52"/>
  <c r="H399" i="52" s="1"/>
  <c r="F399" i="52"/>
  <c r="J399" i="52" s="1"/>
  <c r="G399" i="52"/>
  <c r="E400" i="52"/>
  <c r="H400" i="52" s="1"/>
  <c r="F400" i="52"/>
  <c r="G400" i="52"/>
  <c r="I400" i="52"/>
  <c r="J400" i="52"/>
  <c r="K400" i="52"/>
  <c r="E401" i="52"/>
  <c r="H401" i="52" s="1"/>
  <c r="F401" i="52"/>
  <c r="J401" i="52" s="1"/>
  <c r="G401" i="52"/>
  <c r="E402" i="52"/>
  <c r="H402" i="52" s="1"/>
  <c r="F402" i="52"/>
  <c r="J402" i="52" s="1"/>
  <c r="G402" i="52"/>
  <c r="I402" i="52"/>
  <c r="E403" i="52"/>
  <c r="F403" i="52"/>
  <c r="K403" i="52" s="1"/>
  <c r="G403" i="52"/>
  <c r="H403" i="52"/>
  <c r="I403" i="52"/>
  <c r="J403" i="52"/>
  <c r="E404" i="52"/>
  <c r="H404" i="52" s="1"/>
  <c r="F404" i="52"/>
  <c r="J404" i="52" s="1"/>
  <c r="G404" i="52"/>
  <c r="I404" i="52"/>
  <c r="E405" i="52"/>
  <c r="F405" i="52"/>
  <c r="K405" i="52" s="1"/>
  <c r="G405" i="52"/>
  <c r="H405" i="52"/>
  <c r="I405" i="52"/>
  <c r="J405" i="52"/>
  <c r="E406" i="52"/>
  <c r="H406" i="52" s="1"/>
  <c r="F406" i="52"/>
  <c r="J406" i="52" s="1"/>
  <c r="G406" i="52"/>
  <c r="E407" i="52"/>
  <c r="F407" i="52"/>
  <c r="K407" i="52" s="1"/>
  <c r="G407" i="52"/>
  <c r="H407" i="52"/>
  <c r="I407" i="52"/>
  <c r="J407" i="52"/>
  <c r="E408" i="52"/>
  <c r="H408" i="52" s="1"/>
  <c r="F408" i="52"/>
  <c r="G408" i="52"/>
  <c r="J408" i="52"/>
  <c r="K408" i="52"/>
  <c r="E409" i="52"/>
  <c r="H409" i="52" s="1"/>
  <c r="F409" i="52"/>
  <c r="K409" i="52" s="1"/>
  <c r="G409" i="52"/>
  <c r="E410" i="52"/>
  <c r="F410" i="52"/>
  <c r="K410" i="52" s="1"/>
  <c r="G410" i="52"/>
  <c r="H410" i="52"/>
  <c r="I410" i="52"/>
  <c r="J410" i="52"/>
  <c r="E411" i="52"/>
  <c r="H411" i="52" s="1"/>
  <c r="F411" i="52"/>
  <c r="J411" i="52" s="1"/>
  <c r="G411" i="52"/>
  <c r="E412" i="52"/>
  <c r="F412" i="52"/>
  <c r="K412" i="52" s="1"/>
  <c r="G412" i="52"/>
  <c r="H412" i="52"/>
  <c r="I412" i="52"/>
  <c r="J412" i="52"/>
  <c r="E413" i="52"/>
  <c r="H413" i="52" s="1"/>
  <c r="F413" i="52"/>
  <c r="J413" i="52" s="1"/>
  <c r="G413" i="52"/>
  <c r="E414" i="52"/>
  <c r="F414" i="52"/>
  <c r="J414" i="52" s="1"/>
  <c r="G414" i="52"/>
  <c r="H414" i="52"/>
  <c r="I414" i="52"/>
  <c r="E415" i="52"/>
  <c r="H415" i="52" s="1"/>
  <c r="F415" i="52"/>
  <c r="G415" i="52"/>
  <c r="I415" i="52"/>
  <c r="J415" i="52"/>
  <c r="K415" i="52"/>
  <c r="E416" i="52"/>
  <c r="I416" i="52" s="1"/>
  <c r="F416" i="52"/>
  <c r="J416" i="52" s="1"/>
  <c r="G416" i="52"/>
  <c r="H416" i="52"/>
  <c r="E417" i="52"/>
  <c r="F417" i="52"/>
  <c r="K417" i="52" s="1"/>
  <c r="G417" i="52"/>
  <c r="H417" i="52"/>
  <c r="I417" i="52"/>
  <c r="J417" i="52"/>
  <c r="E418" i="52"/>
  <c r="H418" i="52" s="1"/>
  <c r="F418" i="52"/>
  <c r="J418" i="52" s="1"/>
  <c r="G418" i="52"/>
  <c r="E419" i="52"/>
  <c r="F419" i="52"/>
  <c r="K419" i="52" s="1"/>
  <c r="G419" i="52"/>
  <c r="H419" i="52"/>
  <c r="I419" i="52"/>
  <c r="J419" i="52"/>
  <c r="E420" i="52"/>
  <c r="H420" i="52" s="1"/>
  <c r="F420" i="52"/>
  <c r="G420" i="52"/>
  <c r="J420" i="52"/>
  <c r="K420" i="52"/>
  <c r="E421" i="52"/>
  <c r="H421" i="52" s="1"/>
  <c r="F421" i="52"/>
  <c r="J421" i="52" s="1"/>
  <c r="G421" i="52"/>
  <c r="E422" i="52"/>
  <c r="H422" i="52" s="1"/>
  <c r="F422" i="52"/>
  <c r="G422" i="52"/>
  <c r="I422" i="52"/>
  <c r="J422" i="52"/>
  <c r="K422" i="52"/>
  <c r="E423" i="52"/>
  <c r="H423" i="52" s="1"/>
  <c r="F423" i="52"/>
  <c r="J423" i="52" s="1"/>
  <c r="G423" i="52"/>
  <c r="E424" i="52"/>
  <c r="H424" i="52" s="1"/>
  <c r="F424" i="52"/>
  <c r="G424" i="52"/>
  <c r="I424" i="52"/>
  <c r="J424" i="52"/>
  <c r="K424" i="52"/>
  <c r="E425" i="52"/>
  <c r="H425" i="52" s="1"/>
  <c r="F425" i="52"/>
  <c r="J425" i="52" s="1"/>
  <c r="G425" i="52"/>
  <c r="E426" i="52"/>
  <c r="H426" i="52" s="1"/>
  <c r="F426" i="52"/>
  <c r="J426" i="52" s="1"/>
  <c r="G426" i="52"/>
  <c r="I426" i="52"/>
  <c r="E427" i="52"/>
  <c r="F427" i="52"/>
  <c r="K427" i="52" s="1"/>
  <c r="G427" i="52"/>
  <c r="H427" i="52"/>
  <c r="I427" i="52"/>
  <c r="J427" i="52"/>
  <c r="E428" i="52"/>
  <c r="H428" i="52" s="1"/>
  <c r="F428" i="52"/>
  <c r="J428" i="52" s="1"/>
  <c r="G428" i="52"/>
  <c r="E429" i="52"/>
  <c r="F429" i="52"/>
  <c r="K429" i="52" s="1"/>
  <c r="G429" i="52"/>
  <c r="H429" i="52"/>
  <c r="I429" i="52"/>
  <c r="J429" i="52"/>
  <c r="E430" i="52"/>
  <c r="H430" i="52" s="1"/>
  <c r="F430" i="52"/>
  <c r="J430" i="52" s="1"/>
  <c r="G430" i="52"/>
  <c r="E431" i="52"/>
  <c r="F431" i="52"/>
  <c r="K431" i="52" s="1"/>
  <c r="G431" i="52"/>
  <c r="H431" i="52"/>
  <c r="I431" i="52"/>
  <c r="J431" i="52"/>
  <c r="E432" i="52"/>
  <c r="H432" i="52" s="1"/>
  <c r="F432" i="52"/>
  <c r="J432" i="52" s="1"/>
  <c r="G432" i="52"/>
  <c r="K432" i="52"/>
  <c r="E433" i="52"/>
  <c r="H433" i="52" s="1"/>
  <c r="F433" i="52"/>
  <c r="J433" i="52" s="1"/>
  <c r="G433" i="52"/>
  <c r="E434" i="52"/>
  <c r="H434" i="52" s="1"/>
  <c r="F434" i="52"/>
  <c r="G434" i="52"/>
  <c r="I434" i="52"/>
  <c r="J434" i="52"/>
  <c r="K434" i="52"/>
  <c r="E435" i="52"/>
  <c r="H435" i="52" s="1"/>
  <c r="F435" i="52"/>
  <c r="J435" i="52" s="1"/>
  <c r="G435" i="52"/>
  <c r="E436" i="52"/>
  <c r="H436" i="52" s="1"/>
  <c r="F436" i="52"/>
  <c r="G436" i="52"/>
  <c r="I436" i="52"/>
  <c r="J436" i="52"/>
  <c r="K436" i="52"/>
  <c r="E437" i="52"/>
  <c r="H437" i="52" s="1"/>
  <c r="F437" i="52"/>
  <c r="J437" i="52" s="1"/>
  <c r="G437" i="52"/>
  <c r="K437" i="52"/>
  <c r="E438" i="52"/>
  <c r="F438" i="52"/>
  <c r="J438" i="52" s="1"/>
  <c r="G438" i="52"/>
  <c r="H438" i="52"/>
  <c r="I438" i="52"/>
  <c r="E439" i="52"/>
  <c r="H439" i="52" s="1"/>
  <c r="F439" i="52"/>
  <c r="G439" i="52"/>
  <c r="I439" i="52"/>
  <c r="J439" i="52"/>
  <c r="K439" i="52"/>
  <c r="E440" i="52"/>
  <c r="H440" i="52" s="1"/>
  <c r="F440" i="52"/>
  <c r="J440" i="52" s="1"/>
  <c r="G440" i="52"/>
  <c r="E441" i="52"/>
  <c r="H441" i="52" s="1"/>
  <c r="F441" i="52"/>
  <c r="G441" i="52"/>
  <c r="I441" i="52"/>
  <c r="J441" i="52"/>
  <c r="K441" i="52"/>
  <c r="E442" i="52"/>
  <c r="H442" i="52" s="1"/>
  <c r="F442" i="52"/>
  <c r="J442" i="52" s="1"/>
  <c r="G442" i="52"/>
  <c r="E443" i="52"/>
  <c r="H443" i="52" s="1"/>
  <c r="F443" i="52"/>
  <c r="K443" i="52" s="1"/>
  <c r="G443" i="52"/>
  <c r="I443" i="52"/>
  <c r="J443" i="52"/>
  <c r="E444" i="52"/>
  <c r="H444" i="52" s="1"/>
  <c r="F444" i="52"/>
  <c r="J444" i="52" s="1"/>
  <c r="G444" i="52"/>
  <c r="K444" i="52"/>
  <c r="E445" i="52"/>
  <c r="H445" i="52" s="1"/>
  <c r="F445" i="52"/>
  <c r="J445" i="52" s="1"/>
  <c r="G445" i="52"/>
  <c r="E446" i="52"/>
  <c r="H446" i="52" s="1"/>
  <c r="F446" i="52"/>
  <c r="G446" i="52"/>
  <c r="I446" i="52"/>
  <c r="J446" i="52"/>
  <c r="K446" i="52"/>
  <c r="E447" i="52"/>
  <c r="H447" i="52" s="1"/>
  <c r="F447" i="52"/>
  <c r="J447" i="52" s="1"/>
  <c r="G447" i="52"/>
  <c r="E448" i="52"/>
  <c r="H448" i="52" s="1"/>
  <c r="F448" i="52"/>
  <c r="G448" i="52"/>
  <c r="I448" i="52"/>
  <c r="J448" i="52"/>
  <c r="K448" i="52"/>
  <c r="E449" i="52"/>
  <c r="H449" i="52" s="1"/>
  <c r="F449" i="52"/>
  <c r="J449" i="52" s="1"/>
  <c r="G449" i="52"/>
  <c r="K449" i="52"/>
  <c r="E450" i="52"/>
  <c r="F450" i="52"/>
  <c r="J450" i="52" s="1"/>
  <c r="G450" i="52"/>
  <c r="H450" i="52"/>
  <c r="I450" i="52"/>
  <c r="E451" i="52"/>
  <c r="H451" i="52" s="1"/>
  <c r="F451" i="52"/>
  <c r="G451" i="52"/>
  <c r="I451" i="52"/>
  <c r="J451" i="52"/>
  <c r="K451" i="52"/>
  <c r="E452" i="52"/>
  <c r="H452" i="52" s="1"/>
  <c r="F452" i="52"/>
  <c r="J452" i="52" s="1"/>
  <c r="G452" i="52"/>
  <c r="E453" i="52"/>
  <c r="H453" i="52" s="1"/>
  <c r="F453" i="52"/>
  <c r="G453" i="52"/>
  <c r="I453" i="52"/>
  <c r="J453" i="52"/>
  <c r="K453" i="52"/>
  <c r="E454" i="52"/>
  <c r="H454" i="52" s="1"/>
  <c r="F454" i="52"/>
  <c r="J454" i="52" s="1"/>
  <c r="G454" i="52"/>
  <c r="E455" i="52"/>
  <c r="H455" i="52" s="1"/>
  <c r="F455" i="52"/>
  <c r="K455" i="52" s="1"/>
  <c r="G455" i="52"/>
  <c r="I455" i="52"/>
  <c r="J455" i="52"/>
  <c r="E456" i="52"/>
  <c r="H456" i="52" s="1"/>
  <c r="F456" i="52"/>
  <c r="J456" i="52" s="1"/>
  <c r="G456" i="52"/>
  <c r="K456" i="52"/>
  <c r="E457" i="52"/>
  <c r="H457" i="52" s="1"/>
  <c r="F457" i="52"/>
  <c r="J457" i="52" s="1"/>
  <c r="G457" i="52"/>
  <c r="E458" i="52"/>
  <c r="H458" i="52" s="1"/>
  <c r="F458" i="52"/>
  <c r="G458" i="52"/>
  <c r="I458" i="52"/>
  <c r="J458" i="52"/>
  <c r="K458" i="52"/>
  <c r="E459" i="52"/>
  <c r="H459" i="52" s="1"/>
  <c r="F459" i="52"/>
  <c r="J459" i="52" s="1"/>
  <c r="G459" i="52"/>
  <c r="E460" i="52"/>
  <c r="H460" i="52" s="1"/>
  <c r="F460" i="52"/>
  <c r="G460" i="52"/>
  <c r="I460" i="52"/>
  <c r="J460" i="52"/>
  <c r="K460" i="52"/>
  <c r="E461" i="52"/>
  <c r="H461" i="52" s="1"/>
  <c r="F461" i="52"/>
  <c r="J461" i="52" s="1"/>
  <c r="G461" i="52"/>
  <c r="K461" i="52"/>
  <c r="E462" i="52"/>
  <c r="I462" i="52" s="1"/>
  <c r="F462" i="52"/>
  <c r="J462" i="52" s="1"/>
  <c r="G462" i="52"/>
  <c r="H462" i="52"/>
  <c r="E463" i="52"/>
  <c r="F463" i="52"/>
  <c r="K463" i="52" s="1"/>
  <c r="G463" i="52"/>
  <c r="H463" i="52"/>
  <c r="I463" i="52"/>
  <c r="J463" i="52"/>
  <c r="E464" i="52"/>
  <c r="H464" i="52" s="1"/>
  <c r="F464" i="52"/>
  <c r="J464" i="52" s="1"/>
  <c r="G464" i="52"/>
  <c r="E465" i="52"/>
  <c r="F465" i="52"/>
  <c r="K465" i="52" s="1"/>
  <c r="G465" i="52"/>
  <c r="H465" i="52"/>
  <c r="I465" i="52"/>
  <c r="J465" i="52"/>
  <c r="E466" i="52"/>
  <c r="H466" i="52" s="1"/>
  <c r="F466" i="52"/>
  <c r="J466" i="52" s="1"/>
  <c r="G466" i="52"/>
  <c r="E467" i="52"/>
  <c r="F467" i="52"/>
  <c r="J467" i="52" s="1"/>
  <c r="G467" i="52"/>
  <c r="H467" i="52"/>
  <c r="I467" i="52"/>
  <c r="E468" i="52"/>
  <c r="H468" i="52" s="1"/>
  <c r="F468" i="52"/>
  <c r="G468" i="52"/>
  <c r="J468" i="52"/>
  <c r="K468" i="52"/>
  <c r="E469" i="52"/>
  <c r="H469" i="52" s="1"/>
  <c r="F469" i="52"/>
  <c r="J469" i="52" s="1"/>
  <c r="G469" i="52"/>
  <c r="E470" i="52"/>
  <c r="H470" i="52" s="1"/>
  <c r="F470" i="52"/>
  <c r="G470" i="52"/>
  <c r="I470" i="52"/>
  <c r="J470" i="52"/>
  <c r="K470" i="52"/>
  <c r="E471" i="52"/>
  <c r="H471" i="52" s="1"/>
  <c r="F471" i="52"/>
  <c r="J471" i="52" s="1"/>
  <c r="G471" i="52"/>
  <c r="E472" i="52"/>
  <c r="H472" i="52" s="1"/>
  <c r="F472" i="52"/>
  <c r="G472" i="52"/>
  <c r="I472" i="52"/>
  <c r="J472" i="52"/>
  <c r="K472" i="52"/>
  <c r="E473" i="52"/>
  <c r="H473" i="52" s="1"/>
  <c r="F473" i="52"/>
  <c r="J473" i="52" s="1"/>
  <c r="G473" i="52"/>
  <c r="K473" i="52"/>
  <c r="E474" i="52"/>
  <c r="I474" i="52" s="1"/>
  <c r="F474" i="52"/>
  <c r="J474" i="52" s="1"/>
  <c r="G474" i="52"/>
  <c r="H474" i="52"/>
  <c r="E475" i="52"/>
  <c r="F475" i="52"/>
  <c r="K475" i="52" s="1"/>
  <c r="G475" i="52"/>
  <c r="H475" i="52"/>
  <c r="I475" i="52"/>
  <c r="J475" i="52"/>
  <c r="E476" i="52"/>
  <c r="H476" i="52" s="1"/>
  <c r="F476" i="52"/>
  <c r="J476" i="52" s="1"/>
  <c r="G476" i="52"/>
  <c r="E477" i="52"/>
  <c r="F477" i="52"/>
  <c r="K477" i="52" s="1"/>
  <c r="G477" i="52"/>
  <c r="H477" i="52"/>
  <c r="I477" i="52"/>
  <c r="J477" i="52"/>
  <c r="E478" i="52"/>
  <c r="H478" i="52" s="1"/>
  <c r="F478" i="52"/>
  <c r="J478" i="52" s="1"/>
  <c r="G478" i="52"/>
  <c r="E479" i="52"/>
  <c r="F479" i="52"/>
  <c r="J479" i="52" s="1"/>
  <c r="G479" i="52"/>
  <c r="H479" i="52"/>
  <c r="I479" i="52"/>
  <c r="E480" i="52"/>
  <c r="H480" i="52" s="1"/>
  <c r="F480" i="52"/>
  <c r="J480" i="52" s="1"/>
  <c r="G480" i="52"/>
  <c r="K480" i="52"/>
  <c r="E481" i="52"/>
  <c r="H481" i="52" s="1"/>
  <c r="F481" i="52"/>
  <c r="J481" i="52" s="1"/>
  <c r="G481" i="52"/>
  <c r="E482" i="52"/>
  <c r="H482" i="52" s="1"/>
  <c r="F482" i="52"/>
  <c r="G482" i="52"/>
  <c r="I482" i="52"/>
  <c r="J482" i="52"/>
  <c r="K482" i="52"/>
  <c r="E483" i="52"/>
  <c r="H483" i="52" s="1"/>
  <c r="F483" i="52"/>
  <c r="J483" i="52" s="1"/>
  <c r="G483" i="52"/>
  <c r="E484" i="52"/>
  <c r="H484" i="52" s="1"/>
  <c r="F484" i="52"/>
  <c r="K484" i="52" s="1"/>
  <c r="G484" i="52"/>
  <c r="I484" i="52"/>
  <c r="J484" i="52"/>
  <c r="E485" i="52"/>
  <c r="H485" i="52" s="1"/>
  <c r="F485" i="52"/>
  <c r="J485" i="52" s="1"/>
  <c r="G485" i="52"/>
  <c r="E486" i="52"/>
  <c r="I486" i="52" s="1"/>
  <c r="F486" i="52"/>
  <c r="J486" i="52" s="1"/>
  <c r="G486" i="52"/>
  <c r="E487" i="52"/>
  <c r="H487" i="52" s="1"/>
  <c r="F487" i="52"/>
  <c r="G487" i="52"/>
  <c r="I487" i="52"/>
  <c r="J487" i="52"/>
  <c r="K487" i="52"/>
  <c r="E488" i="52"/>
  <c r="H488" i="52" s="1"/>
  <c r="F488" i="52"/>
  <c r="J488" i="52" s="1"/>
  <c r="G488" i="52"/>
  <c r="E489" i="52"/>
  <c r="H489" i="52" s="1"/>
  <c r="F489" i="52"/>
  <c r="G489" i="52"/>
  <c r="I489" i="52"/>
  <c r="J489" i="52"/>
  <c r="K489" i="52"/>
  <c r="E490" i="52"/>
  <c r="H490" i="52" s="1"/>
  <c r="F490" i="52"/>
  <c r="J490" i="52" s="1"/>
  <c r="G490" i="52"/>
  <c r="E491" i="52"/>
  <c r="H491" i="52" s="1"/>
  <c r="F491" i="52"/>
  <c r="J491" i="52" s="1"/>
  <c r="G491" i="52"/>
  <c r="I491" i="52"/>
  <c r="E492" i="52"/>
  <c r="H492" i="52" s="1"/>
  <c r="F492" i="52"/>
  <c r="K492" i="52" s="1"/>
  <c r="G492" i="52"/>
  <c r="J492" i="52"/>
  <c r="E493" i="52"/>
  <c r="H493" i="52" s="1"/>
  <c r="F493" i="52"/>
  <c r="J493" i="52" s="1"/>
  <c r="G493" i="52"/>
  <c r="E494" i="52"/>
  <c r="F494" i="52"/>
  <c r="K494" i="52" s="1"/>
  <c r="G494" i="52"/>
  <c r="H494" i="52"/>
  <c r="I494" i="52"/>
  <c r="J494" i="52"/>
  <c r="E495" i="52"/>
  <c r="H495" i="52" s="1"/>
  <c r="F495" i="52"/>
  <c r="J495" i="52" s="1"/>
  <c r="G495" i="52"/>
  <c r="E496" i="52"/>
  <c r="F496" i="52"/>
  <c r="K496" i="52" s="1"/>
  <c r="G496" i="52"/>
  <c r="H496" i="52"/>
  <c r="I496" i="52"/>
  <c r="J496" i="52"/>
  <c r="E497" i="52"/>
  <c r="H497" i="52" s="1"/>
  <c r="F497" i="52"/>
  <c r="J497" i="52" s="1"/>
  <c r="G497" i="52"/>
  <c r="K497" i="52"/>
  <c r="E498" i="52"/>
  <c r="H498" i="52" s="1"/>
  <c r="F498" i="52"/>
  <c r="J498" i="52" s="1"/>
  <c r="G498" i="52"/>
  <c r="E499" i="52"/>
  <c r="F499" i="52"/>
  <c r="K499" i="52" s="1"/>
  <c r="G499" i="52"/>
  <c r="H499" i="52"/>
  <c r="I499" i="52"/>
  <c r="J499" i="52"/>
  <c r="E500" i="52"/>
  <c r="H500" i="52" s="1"/>
  <c r="F500" i="52"/>
  <c r="J500" i="52" s="1"/>
  <c r="G500" i="52"/>
  <c r="E501" i="52"/>
  <c r="F501" i="52"/>
  <c r="K501" i="52" s="1"/>
  <c r="G501" i="52"/>
  <c r="H501" i="52"/>
  <c r="I501" i="52"/>
  <c r="J501" i="52"/>
  <c r="E502" i="52"/>
  <c r="H502" i="52" s="1"/>
  <c r="F502" i="52"/>
  <c r="J502" i="52" s="1"/>
  <c r="G502" i="52"/>
  <c r="E503" i="52"/>
  <c r="F503" i="52"/>
  <c r="J503" i="52" s="1"/>
  <c r="G503" i="52"/>
  <c r="H503" i="52"/>
  <c r="I503" i="52"/>
  <c r="E504" i="52"/>
  <c r="H504" i="52" s="1"/>
  <c r="F504" i="52"/>
  <c r="G504" i="52"/>
  <c r="J504" i="52"/>
  <c r="K504" i="52"/>
  <c r="E505" i="52"/>
  <c r="H505" i="52" s="1"/>
  <c r="F505" i="52"/>
  <c r="J505" i="52" s="1"/>
  <c r="G505" i="52"/>
  <c r="E506" i="52"/>
  <c r="H506" i="52" s="1"/>
  <c r="F506" i="52"/>
  <c r="G506" i="52"/>
  <c r="I506" i="52"/>
  <c r="J506" i="52"/>
  <c r="K506" i="52"/>
  <c r="E507" i="52"/>
  <c r="H507" i="52" s="1"/>
  <c r="F507" i="52"/>
  <c r="J507" i="52" s="1"/>
  <c r="G507" i="52"/>
  <c r="E508" i="52"/>
  <c r="H508" i="52" s="1"/>
  <c r="F508" i="52"/>
  <c r="G508" i="52"/>
  <c r="I508" i="52"/>
  <c r="J508" i="52"/>
  <c r="K508" i="52"/>
  <c r="E509" i="52"/>
  <c r="H509" i="52" s="1"/>
  <c r="F509" i="52"/>
  <c r="J509" i="52" s="1"/>
  <c r="G509" i="52"/>
  <c r="K509" i="52"/>
  <c r="E510" i="52"/>
  <c r="I510" i="52" s="1"/>
  <c r="F510" i="52"/>
  <c r="J510" i="52" s="1"/>
  <c r="G510" i="52"/>
  <c r="H510" i="52"/>
  <c r="E511" i="52"/>
  <c r="F511" i="52"/>
  <c r="K511" i="52" s="1"/>
  <c r="G511" i="52"/>
  <c r="H511" i="52"/>
  <c r="I511" i="52"/>
  <c r="J511" i="52"/>
  <c r="E512" i="52"/>
  <c r="H512" i="52" s="1"/>
  <c r="F512" i="52"/>
  <c r="J512" i="52" s="1"/>
  <c r="G512" i="52"/>
  <c r="E513" i="52"/>
  <c r="F513" i="52"/>
  <c r="K513" i="52" s="1"/>
  <c r="G513" i="52"/>
  <c r="H513" i="52"/>
  <c r="I513" i="52"/>
  <c r="J513" i="52"/>
  <c r="E514" i="52"/>
  <c r="H514" i="52" s="1"/>
  <c r="F514" i="52"/>
  <c r="J514" i="52" s="1"/>
  <c r="G514" i="52"/>
  <c r="E515" i="52"/>
  <c r="F515" i="52"/>
  <c r="J515" i="52" s="1"/>
  <c r="G515" i="52"/>
  <c r="H515" i="52"/>
  <c r="I515" i="52"/>
  <c r="E516" i="52"/>
  <c r="H516" i="52" s="1"/>
  <c r="F516" i="52"/>
  <c r="J516" i="52" s="1"/>
  <c r="G516" i="52"/>
  <c r="K516" i="52"/>
  <c r="E517" i="52"/>
  <c r="H517" i="52" s="1"/>
  <c r="F517" i="52"/>
  <c r="J517" i="52" s="1"/>
  <c r="G517" i="52"/>
  <c r="E518" i="52"/>
  <c r="H518" i="52" s="1"/>
  <c r="F518" i="52"/>
  <c r="G518" i="52"/>
  <c r="I518" i="52"/>
  <c r="J518" i="52"/>
  <c r="K518" i="52"/>
  <c r="E519" i="52"/>
  <c r="H519" i="52" s="1"/>
  <c r="F519" i="52"/>
  <c r="J519" i="52" s="1"/>
  <c r="G519" i="52"/>
  <c r="E520" i="52"/>
  <c r="H520" i="52" s="1"/>
  <c r="F520" i="52"/>
  <c r="G520" i="52"/>
  <c r="I520" i="52"/>
  <c r="J520" i="52"/>
  <c r="K520" i="52"/>
  <c r="E521" i="52"/>
  <c r="H521" i="52" s="1"/>
  <c r="F521" i="52"/>
  <c r="J521" i="52" s="1"/>
  <c r="G521" i="52"/>
  <c r="E522" i="52"/>
  <c r="I522" i="52" s="1"/>
  <c r="F522" i="52"/>
  <c r="J522" i="52" s="1"/>
  <c r="G522" i="52"/>
  <c r="H522" i="52"/>
  <c r="E523" i="52"/>
  <c r="F523" i="52"/>
  <c r="K523" i="52" s="1"/>
  <c r="G523" i="52"/>
  <c r="H523" i="52"/>
  <c r="I523" i="52"/>
  <c r="J523" i="52"/>
  <c r="E524" i="52"/>
  <c r="H524" i="52" s="1"/>
  <c r="F524" i="52"/>
  <c r="J524" i="52" s="1"/>
  <c r="G524" i="52"/>
  <c r="E525" i="52"/>
  <c r="F525" i="52"/>
  <c r="K525" i="52" s="1"/>
  <c r="G525" i="52"/>
  <c r="H525" i="52"/>
  <c r="I525" i="52"/>
  <c r="J525" i="52"/>
  <c r="E526" i="52"/>
  <c r="H526" i="52" s="1"/>
  <c r="F526" i="52"/>
  <c r="J526" i="52" s="1"/>
  <c r="G526" i="52"/>
  <c r="E527" i="52"/>
  <c r="F527" i="52"/>
  <c r="J527" i="52" s="1"/>
  <c r="G527" i="52"/>
  <c r="H527" i="52"/>
  <c r="I527" i="52"/>
  <c r="E528" i="52"/>
  <c r="H528" i="52" s="1"/>
  <c r="F528" i="52"/>
  <c r="G528" i="52"/>
  <c r="J528" i="52"/>
  <c r="K528" i="52"/>
  <c r="E529" i="52"/>
  <c r="H529" i="52" s="1"/>
  <c r="F529" i="52"/>
  <c r="J529" i="52" s="1"/>
  <c r="G529" i="52"/>
  <c r="E530" i="52"/>
  <c r="H530" i="52" s="1"/>
  <c r="F530" i="52"/>
  <c r="G530" i="52"/>
  <c r="I530" i="52"/>
  <c r="J530" i="52"/>
  <c r="K530" i="52"/>
  <c r="E531" i="52"/>
  <c r="H531" i="52" s="1"/>
  <c r="F531" i="52"/>
  <c r="J531" i="52" s="1"/>
  <c r="G531" i="52"/>
  <c r="E532" i="52"/>
  <c r="H532" i="52" s="1"/>
  <c r="F532" i="52"/>
  <c r="G532" i="52"/>
  <c r="I532" i="52"/>
  <c r="J532" i="52"/>
  <c r="K532" i="52"/>
  <c r="E533" i="52"/>
  <c r="H533" i="52" s="1"/>
  <c r="F533" i="52"/>
  <c r="K533" i="52" s="1"/>
  <c r="G533" i="52"/>
  <c r="J533" i="52"/>
  <c r="E534" i="52"/>
  <c r="I534" i="52" s="1"/>
  <c r="F534" i="52"/>
  <c r="J534" i="52" s="1"/>
  <c r="G534" i="52"/>
  <c r="E535" i="52"/>
  <c r="H535" i="52" s="1"/>
  <c r="F535" i="52"/>
  <c r="G535" i="52"/>
  <c r="I535" i="52"/>
  <c r="J535" i="52"/>
  <c r="K535" i="52"/>
  <c r="E536" i="52"/>
  <c r="H536" i="52" s="1"/>
  <c r="F536" i="52"/>
  <c r="J536" i="52" s="1"/>
  <c r="G536" i="52"/>
  <c r="E537" i="52"/>
  <c r="H537" i="52" s="1"/>
  <c r="F537" i="52"/>
  <c r="G537" i="52"/>
  <c r="I537" i="52"/>
  <c r="J537" i="52"/>
  <c r="K537" i="52"/>
  <c r="E538" i="52"/>
  <c r="H538" i="52" s="1"/>
  <c r="F538" i="52"/>
  <c r="J538" i="52" s="1"/>
  <c r="G538" i="52"/>
  <c r="E539" i="52"/>
  <c r="H539" i="52" s="1"/>
  <c r="F539" i="52"/>
  <c r="J539" i="52" s="1"/>
  <c r="G539" i="52"/>
  <c r="I539" i="52"/>
  <c r="E540" i="52"/>
  <c r="H540" i="52" s="1"/>
  <c r="F540" i="52"/>
  <c r="J540" i="52" s="1"/>
  <c r="G540" i="52"/>
  <c r="E541" i="52"/>
  <c r="H541" i="52" s="1"/>
  <c r="F541" i="52"/>
  <c r="J541" i="52" s="1"/>
  <c r="G541" i="52"/>
  <c r="E542" i="52"/>
  <c r="F542" i="52"/>
  <c r="K542" i="52" s="1"/>
  <c r="G542" i="52"/>
  <c r="H542" i="52"/>
  <c r="I542" i="52"/>
  <c r="J542" i="52"/>
  <c r="E543" i="52"/>
  <c r="H543" i="52" s="1"/>
  <c r="F543" i="52"/>
  <c r="J543" i="52" s="1"/>
  <c r="G543" i="52"/>
  <c r="E544" i="52"/>
  <c r="F544" i="52"/>
  <c r="K544" i="52" s="1"/>
  <c r="G544" i="52"/>
  <c r="H544" i="52"/>
  <c r="I544" i="52"/>
  <c r="J544" i="52"/>
  <c r="E545" i="52"/>
  <c r="H545" i="52" s="1"/>
  <c r="F545" i="52"/>
  <c r="J545" i="52" s="1"/>
  <c r="G545" i="52"/>
  <c r="K545" i="52"/>
  <c r="E546" i="52"/>
  <c r="I546" i="52" s="1"/>
  <c r="F546" i="52"/>
  <c r="J546" i="52" s="1"/>
  <c r="G546" i="52"/>
  <c r="E547" i="52"/>
  <c r="H547" i="52" s="1"/>
  <c r="F547" i="52"/>
  <c r="G547" i="52"/>
  <c r="I547" i="52"/>
  <c r="J547" i="52"/>
  <c r="K547" i="52"/>
  <c r="E548" i="52"/>
  <c r="H548" i="52" s="1"/>
  <c r="F548" i="52"/>
  <c r="J548" i="52" s="1"/>
  <c r="G548" i="52"/>
  <c r="E549" i="52"/>
  <c r="H549" i="52" s="1"/>
  <c r="F549" i="52"/>
  <c r="G549" i="52"/>
  <c r="I549" i="52"/>
  <c r="J549" i="52"/>
  <c r="K549" i="52"/>
  <c r="E550" i="52"/>
  <c r="H550" i="52" s="1"/>
  <c r="F550" i="52"/>
  <c r="K550" i="52" s="1"/>
  <c r="G550" i="52"/>
  <c r="E551" i="52"/>
  <c r="H551" i="52" s="1"/>
  <c r="F551" i="52"/>
  <c r="J551" i="52" s="1"/>
  <c r="G551" i="52"/>
  <c r="I551" i="52"/>
  <c r="E552" i="52"/>
  <c r="I552" i="52" s="1"/>
  <c r="F552" i="52"/>
  <c r="K552" i="52" s="1"/>
  <c r="G552" i="52"/>
  <c r="J552" i="52"/>
  <c r="E553" i="52"/>
  <c r="H553" i="52" s="1"/>
  <c r="F553" i="52"/>
  <c r="J553" i="52" s="1"/>
  <c r="G553" i="52"/>
  <c r="E554" i="52"/>
  <c r="F554" i="52"/>
  <c r="K554" i="52" s="1"/>
  <c r="G554" i="52"/>
  <c r="H554" i="52"/>
  <c r="I554" i="52"/>
  <c r="J554" i="52"/>
  <c r="E555" i="52"/>
  <c r="H555" i="52" s="1"/>
  <c r="F555" i="52"/>
  <c r="J555" i="52" s="1"/>
  <c r="G555" i="52"/>
  <c r="E556" i="52"/>
  <c r="F556" i="52"/>
  <c r="K556" i="52" s="1"/>
  <c r="G556" i="52"/>
  <c r="H556" i="52"/>
  <c r="I556" i="52"/>
  <c r="J556" i="52"/>
  <c r="E557" i="52"/>
  <c r="H557" i="52" s="1"/>
  <c r="F557" i="52"/>
  <c r="J557" i="52" s="1"/>
  <c r="G557" i="52"/>
  <c r="E558" i="52"/>
  <c r="I558" i="52" s="1"/>
  <c r="F558" i="52"/>
  <c r="J558" i="52" s="1"/>
  <c r="G558" i="52"/>
  <c r="E559" i="52"/>
  <c r="H559" i="52" s="1"/>
  <c r="F559" i="52"/>
  <c r="G559" i="52"/>
  <c r="I559" i="52"/>
  <c r="J559" i="52"/>
  <c r="K559" i="52"/>
  <c r="E560" i="52"/>
  <c r="H560" i="52" s="1"/>
  <c r="F560" i="52"/>
  <c r="J560" i="52" s="1"/>
  <c r="G560" i="52"/>
  <c r="E561" i="52"/>
  <c r="I561" i="52" s="1"/>
  <c r="F561" i="52"/>
  <c r="G561" i="52"/>
  <c r="J561" i="52"/>
  <c r="K561" i="52"/>
  <c r="E562" i="52"/>
  <c r="H562" i="52" s="1"/>
  <c r="F562" i="52"/>
  <c r="J562" i="52" s="1"/>
  <c r="G562" i="52"/>
  <c r="E563" i="52"/>
  <c r="H563" i="52" s="1"/>
  <c r="F563" i="52"/>
  <c r="J563" i="52" s="1"/>
  <c r="G563" i="52"/>
  <c r="I563" i="52"/>
  <c r="E564" i="52"/>
  <c r="H564" i="52" s="1"/>
  <c r="F564" i="52"/>
  <c r="J564" i="52" s="1"/>
  <c r="G564" i="52"/>
  <c r="E565" i="52"/>
  <c r="H565" i="52" s="1"/>
  <c r="F565" i="52"/>
  <c r="J565" i="52" s="1"/>
  <c r="G565" i="52"/>
  <c r="E566" i="52"/>
  <c r="H566" i="52" s="1"/>
  <c r="F566" i="52"/>
  <c r="K566" i="52" s="1"/>
  <c r="G566" i="52"/>
  <c r="I566" i="52"/>
  <c r="E567" i="52"/>
  <c r="H567" i="52" s="1"/>
  <c r="F567" i="52"/>
  <c r="J567" i="52" s="1"/>
  <c r="G567" i="52"/>
  <c r="E568" i="52"/>
  <c r="F568" i="52"/>
  <c r="G568" i="52"/>
  <c r="H568" i="52"/>
  <c r="I568" i="52"/>
  <c r="J568" i="52"/>
  <c r="K568" i="52"/>
  <c r="E569" i="52"/>
  <c r="H569" i="52" s="1"/>
  <c r="F569" i="52"/>
  <c r="J569" i="52" s="1"/>
  <c r="G569" i="52"/>
  <c r="K569" i="52"/>
  <c r="E570" i="52"/>
  <c r="I570" i="52" s="1"/>
  <c r="F570" i="52"/>
  <c r="J570" i="52" s="1"/>
  <c r="G570" i="52"/>
  <c r="E571" i="52"/>
  <c r="H571" i="52" s="1"/>
  <c r="F571" i="52"/>
  <c r="G571" i="52"/>
  <c r="J571" i="52"/>
  <c r="K571" i="52"/>
  <c r="E572" i="52"/>
  <c r="H572" i="52" s="1"/>
  <c r="F572" i="52"/>
  <c r="J572" i="52" s="1"/>
  <c r="G572" i="52"/>
  <c r="E573" i="52"/>
  <c r="H573" i="52" s="1"/>
  <c r="F573" i="52"/>
  <c r="G573" i="52"/>
  <c r="I573" i="52"/>
  <c r="J573" i="52"/>
  <c r="K573" i="52"/>
  <c r="E574" i="52"/>
  <c r="H574" i="52" s="1"/>
  <c r="F574" i="52"/>
  <c r="J574" i="52" s="1"/>
  <c r="G574" i="52"/>
  <c r="E575" i="52"/>
  <c r="I575" i="52" s="1"/>
  <c r="F575" i="52"/>
  <c r="J575" i="52" s="1"/>
  <c r="G575" i="52"/>
  <c r="E576" i="52"/>
  <c r="H576" i="52" s="1"/>
  <c r="F576" i="52"/>
  <c r="K576" i="52" s="1"/>
  <c r="G576" i="52"/>
  <c r="J576" i="52"/>
  <c r="I571" i="52" l="1"/>
  <c r="K564" i="52"/>
  <c r="H561" i="52"/>
  <c r="H546" i="52"/>
  <c r="K540" i="52"/>
  <c r="J566" i="52"/>
  <c r="H570" i="52"/>
  <c r="K521" i="52"/>
  <c r="H575" i="52"/>
  <c r="H558" i="52"/>
  <c r="K557" i="52"/>
  <c r="H534" i="52"/>
  <c r="H486" i="52"/>
  <c r="K485" i="52"/>
  <c r="J409" i="52"/>
  <c r="I362" i="52"/>
  <c r="K425" i="52"/>
  <c r="K413" i="52"/>
  <c r="K401" i="52"/>
  <c r="K389" i="52"/>
  <c r="K377" i="52"/>
  <c r="K365" i="52"/>
  <c r="K574" i="52"/>
  <c r="I564" i="52"/>
  <c r="K562" i="52"/>
  <c r="I540" i="52"/>
  <c r="K538" i="52"/>
  <c r="I528" i="52"/>
  <c r="K526" i="52"/>
  <c r="I516" i="52"/>
  <c r="K514" i="52"/>
  <c r="I504" i="52"/>
  <c r="K502" i="52"/>
  <c r="I492" i="52"/>
  <c r="K490" i="52"/>
  <c r="I480" i="52"/>
  <c r="K478" i="52"/>
  <c r="I468" i="52"/>
  <c r="K466" i="52"/>
  <c r="I456" i="52"/>
  <c r="K454" i="52"/>
  <c r="I444" i="52"/>
  <c r="K442" i="52"/>
  <c r="I432" i="52"/>
  <c r="K430" i="52"/>
  <c r="I420" i="52"/>
  <c r="K418" i="52"/>
  <c r="I408" i="52"/>
  <c r="K406" i="52"/>
  <c r="I396" i="52"/>
  <c r="K394" i="52"/>
  <c r="I384" i="52"/>
  <c r="K382" i="52"/>
  <c r="I372" i="52"/>
  <c r="K370" i="52"/>
  <c r="I360" i="52"/>
  <c r="K358" i="52"/>
  <c r="I576" i="52"/>
  <c r="I569" i="52"/>
  <c r="K567" i="52"/>
  <c r="I557" i="52"/>
  <c r="K555" i="52"/>
  <c r="H552" i="52"/>
  <c r="J550" i="52"/>
  <c r="I545" i="52"/>
  <c r="K543" i="52"/>
  <c r="I533" i="52"/>
  <c r="K531" i="52"/>
  <c r="I521" i="52"/>
  <c r="K519" i="52"/>
  <c r="I509" i="52"/>
  <c r="K507" i="52"/>
  <c r="I497" i="52"/>
  <c r="K495" i="52"/>
  <c r="I485" i="52"/>
  <c r="K483" i="52"/>
  <c r="I473" i="52"/>
  <c r="K471" i="52"/>
  <c r="I461" i="52"/>
  <c r="K459" i="52"/>
  <c r="I449" i="52"/>
  <c r="K447" i="52"/>
  <c r="I437" i="52"/>
  <c r="K435" i="52"/>
  <c r="I425" i="52"/>
  <c r="K423" i="52"/>
  <c r="I413" i="52"/>
  <c r="K411" i="52"/>
  <c r="I401" i="52"/>
  <c r="K399" i="52"/>
  <c r="I389" i="52"/>
  <c r="K387" i="52"/>
  <c r="I377" i="52"/>
  <c r="K375" i="52"/>
  <c r="I365" i="52"/>
  <c r="K363" i="52"/>
  <c r="I574" i="52"/>
  <c r="K572" i="52"/>
  <c r="I562" i="52"/>
  <c r="K560" i="52"/>
  <c r="I550" i="52"/>
  <c r="K548" i="52"/>
  <c r="I538" i="52"/>
  <c r="K536" i="52"/>
  <c r="I526" i="52"/>
  <c r="K524" i="52"/>
  <c r="I514" i="52"/>
  <c r="K512" i="52"/>
  <c r="I502" i="52"/>
  <c r="K500" i="52"/>
  <c r="I490" i="52"/>
  <c r="K488" i="52"/>
  <c r="I478" i="52"/>
  <c r="K476" i="52"/>
  <c r="I466" i="52"/>
  <c r="K464" i="52"/>
  <c r="I454" i="52"/>
  <c r="K452" i="52"/>
  <c r="I442" i="52"/>
  <c r="K440" i="52"/>
  <c r="I430" i="52"/>
  <c r="K428" i="52"/>
  <c r="I418" i="52"/>
  <c r="K416" i="52"/>
  <c r="I406" i="52"/>
  <c r="K404" i="52"/>
  <c r="I394" i="52"/>
  <c r="K392" i="52"/>
  <c r="I382" i="52"/>
  <c r="K380" i="52"/>
  <c r="I370" i="52"/>
  <c r="K368" i="52"/>
  <c r="I358" i="52"/>
  <c r="K356" i="52"/>
  <c r="I567" i="52"/>
  <c r="K565" i="52"/>
  <c r="I555" i="52"/>
  <c r="K553" i="52"/>
  <c r="I543" i="52"/>
  <c r="K541" i="52"/>
  <c r="I531" i="52"/>
  <c r="K529" i="52"/>
  <c r="I519" i="52"/>
  <c r="K517" i="52"/>
  <c r="I507" i="52"/>
  <c r="K505" i="52"/>
  <c r="I495" i="52"/>
  <c r="K493" i="52"/>
  <c r="I483" i="52"/>
  <c r="K481" i="52"/>
  <c r="I471" i="52"/>
  <c r="K469" i="52"/>
  <c r="I459" i="52"/>
  <c r="K457" i="52"/>
  <c r="I447" i="52"/>
  <c r="K445" i="52"/>
  <c r="I435" i="52"/>
  <c r="K433" i="52"/>
  <c r="I423" i="52"/>
  <c r="K421" i="52"/>
  <c r="I411" i="52"/>
  <c r="I399" i="52"/>
  <c r="I387" i="52"/>
  <c r="I375" i="52"/>
  <c r="I363" i="52"/>
  <c r="I572" i="52"/>
  <c r="K570" i="52"/>
  <c r="I560" i="52"/>
  <c r="K558" i="52"/>
  <c r="I548" i="52"/>
  <c r="K546" i="52"/>
  <c r="I536" i="52"/>
  <c r="K534" i="52"/>
  <c r="I524" i="52"/>
  <c r="K522" i="52"/>
  <c r="I512" i="52"/>
  <c r="K510" i="52"/>
  <c r="I500" i="52"/>
  <c r="K498" i="52"/>
  <c r="I488" i="52"/>
  <c r="K486" i="52"/>
  <c r="I476" i="52"/>
  <c r="K474" i="52"/>
  <c r="I464" i="52"/>
  <c r="K462" i="52"/>
  <c r="I452" i="52"/>
  <c r="K450" i="52"/>
  <c r="I440" i="52"/>
  <c r="K438" i="52"/>
  <c r="I428" i="52"/>
  <c r="K426" i="52"/>
  <c r="K414" i="52"/>
  <c r="K402" i="52"/>
  <c r="K390" i="52"/>
  <c r="K378" i="52"/>
  <c r="K366" i="52"/>
  <c r="K575" i="52"/>
  <c r="I565" i="52"/>
  <c r="K563" i="52"/>
  <c r="I553" i="52"/>
  <c r="K551" i="52"/>
  <c r="I541" i="52"/>
  <c r="K539" i="52"/>
  <c r="I529" i="52"/>
  <c r="K527" i="52"/>
  <c r="I517" i="52"/>
  <c r="K515" i="52"/>
  <c r="I505" i="52"/>
  <c r="K503" i="52"/>
  <c r="I493" i="52"/>
  <c r="K491" i="52"/>
  <c r="I481" i="52"/>
  <c r="K479" i="52"/>
  <c r="I469" i="52"/>
  <c r="K467" i="52"/>
  <c r="I457" i="52"/>
  <c r="I445" i="52"/>
  <c r="I433" i="52"/>
  <c r="I421" i="52"/>
  <c r="I409" i="52"/>
  <c r="I397" i="52"/>
  <c r="I385" i="52"/>
  <c r="I373" i="52"/>
  <c r="I361" i="52"/>
  <c r="I498" i="52"/>
  <c r="F4" i="52"/>
  <c r="G5" i="52"/>
  <c r="G4" i="52"/>
  <c r="G3" i="52"/>
  <c r="AD4" i="15" l="1"/>
  <c r="I4" i="15"/>
  <c r="I5" i="15"/>
  <c r="I6" i="15"/>
  <c r="I7" i="15"/>
  <c r="I8" i="15"/>
  <c r="I9" i="15"/>
  <c r="AD5" i="15"/>
  <c r="AD6" i="15"/>
  <c r="AD7" i="15"/>
  <c r="AD8" i="15"/>
  <c r="AD9" i="15"/>
  <c r="F6" i="57" l="1"/>
  <c r="F7" i="57"/>
  <c r="F8" i="57"/>
  <c r="F9" i="57"/>
  <c r="F10" i="57"/>
  <c r="F11" i="57"/>
  <c r="F12" i="57"/>
  <c r="F13" i="57"/>
  <c r="F14" i="57"/>
  <c r="F15" i="57"/>
  <c r="F16" i="57"/>
  <c r="F17" i="57"/>
  <c r="F18" i="57"/>
  <c r="F19" i="57"/>
  <c r="F20" i="57"/>
  <c r="F21" i="57"/>
  <c r="F22" i="57"/>
  <c r="F23" i="57"/>
  <c r="F24" i="57"/>
  <c r="F25" i="57"/>
  <c r="F26" i="57"/>
  <c r="F27" i="57"/>
  <c r="F28" i="57"/>
  <c r="F29" i="57"/>
  <c r="F30" i="57"/>
  <c r="F31" i="57"/>
  <c r="F32" i="57"/>
  <c r="F33" i="57"/>
  <c r="F34" i="57"/>
  <c r="F35" i="57"/>
  <c r="F36" i="57"/>
  <c r="F37" i="57"/>
  <c r="F38" i="57"/>
  <c r="F39" i="57"/>
  <c r="F40" i="57"/>
  <c r="F41" i="57"/>
  <c r="F42" i="57"/>
  <c r="F43" i="57"/>
  <c r="F44" i="57"/>
  <c r="F45" i="57"/>
  <c r="F46" i="57"/>
  <c r="F47" i="57"/>
  <c r="F48" i="57"/>
  <c r="F49" i="57"/>
  <c r="F50" i="57"/>
  <c r="F51" i="57"/>
  <c r="F52" i="57"/>
  <c r="F53" i="57"/>
  <c r="F54" i="57"/>
  <c r="F55" i="57"/>
  <c r="F56" i="57"/>
  <c r="F57" i="57"/>
  <c r="F58" i="57"/>
  <c r="F59" i="57"/>
  <c r="F60" i="57"/>
  <c r="F61" i="57"/>
  <c r="F62" i="57"/>
  <c r="F63" i="57"/>
  <c r="F64" i="57"/>
  <c r="F65" i="57"/>
  <c r="F66" i="57"/>
  <c r="F67" i="57"/>
  <c r="F68" i="57"/>
  <c r="F69" i="57"/>
  <c r="F70" i="57"/>
  <c r="F71" i="57"/>
  <c r="F72" i="57"/>
  <c r="F73" i="57"/>
  <c r="F74" i="57"/>
  <c r="F75" i="57"/>
  <c r="F76" i="57"/>
  <c r="F77" i="57"/>
  <c r="F78" i="57"/>
  <c r="F79" i="57"/>
  <c r="F80" i="57"/>
  <c r="F81" i="57"/>
  <c r="F82" i="57"/>
  <c r="F83" i="57"/>
  <c r="F84" i="57"/>
  <c r="F85" i="57"/>
  <c r="F86" i="57"/>
  <c r="F87" i="57"/>
  <c r="F88" i="57"/>
  <c r="F89" i="57"/>
  <c r="F90" i="57"/>
  <c r="F91" i="57"/>
  <c r="F92" i="57"/>
  <c r="F93" i="57"/>
  <c r="F94" i="57"/>
  <c r="F95" i="57"/>
  <c r="F96" i="57"/>
  <c r="F97" i="57"/>
  <c r="F98" i="57"/>
  <c r="F99" i="57"/>
  <c r="F100" i="57"/>
  <c r="F101" i="57"/>
  <c r="F102" i="57"/>
  <c r="F103" i="57"/>
  <c r="F104" i="57"/>
  <c r="F105" i="57"/>
  <c r="F106" i="57"/>
  <c r="F107" i="57"/>
  <c r="F108" i="57"/>
  <c r="F109" i="57"/>
  <c r="F110" i="57"/>
  <c r="F111" i="57"/>
  <c r="F112" i="57"/>
  <c r="F113" i="57"/>
  <c r="F114" i="57"/>
  <c r="F115" i="57"/>
  <c r="F116" i="57"/>
  <c r="F117" i="57"/>
  <c r="F118" i="57"/>
  <c r="F119" i="57"/>
  <c r="F120" i="57"/>
  <c r="F121" i="57"/>
  <c r="F122" i="57"/>
  <c r="F123" i="57"/>
  <c r="F124" i="57"/>
  <c r="F125" i="57"/>
  <c r="F126" i="57"/>
  <c r="F127" i="57"/>
  <c r="F128" i="57"/>
  <c r="F129" i="57"/>
  <c r="F130" i="57"/>
  <c r="F131" i="57"/>
  <c r="F132" i="57"/>
  <c r="F133" i="57"/>
  <c r="F134" i="57"/>
  <c r="F135" i="57"/>
  <c r="F136" i="57"/>
  <c r="F137" i="57"/>
  <c r="F138" i="57"/>
  <c r="F139" i="57"/>
  <c r="F140" i="57"/>
  <c r="F141" i="57"/>
  <c r="F142" i="57"/>
  <c r="F143" i="57"/>
  <c r="F144" i="57"/>
  <c r="F145" i="57"/>
  <c r="F146" i="57"/>
  <c r="F147" i="57"/>
  <c r="F148" i="57"/>
  <c r="F149" i="57"/>
  <c r="F150" i="57"/>
  <c r="F151" i="57"/>
  <c r="F152" i="57"/>
  <c r="F153" i="57"/>
  <c r="F154" i="57"/>
  <c r="F155" i="57"/>
  <c r="F156" i="57"/>
  <c r="F157" i="57"/>
  <c r="F158" i="57"/>
  <c r="F159" i="57"/>
  <c r="F160" i="57"/>
  <c r="F161" i="57"/>
  <c r="F162" i="57"/>
  <c r="F163" i="57"/>
  <c r="F164" i="57"/>
  <c r="F165" i="57"/>
  <c r="F166" i="57"/>
  <c r="F167" i="57"/>
  <c r="F168" i="57"/>
  <c r="F169" i="57"/>
  <c r="F170" i="57"/>
  <c r="F171" i="57"/>
  <c r="F172" i="57"/>
  <c r="F173" i="57"/>
  <c r="F174" i="57"/>
  <c r="F175" i="57"/>
  <c r="F176" i="57"/>
  <c r="F177" i="57"/>
  <c r="F178" i="57"/>
  <c r="F179" i="57"/>
  <c r="F180" i="57"/>
  <c r="F181" i="57"/>
  <c r="F182" i="57"/>
  <c r="F183" i="57"/>
  <c r="F184" i="57"/>
  <c r="F185" i="57"/>
  <c r="F186" i="57"/>
  <c r="F187" i="57"/>
  <c r="F188" i="57"/>
  <c r="F189" i="57"/>
  <c r="F190" i="57"/>
  <c r="F191" i="57"/>
  <c r="F192" i="57"/>
  <c r="F193" i="57"/>
  <c r="F194" i="57"/>
  <c r="F195" i="57"/>
  <c r="F196" i="57"/>
  <c r="F197" i="57"/>
  <c r="F198" i="57"/>
  <c r="F199" i="57"/>
  <c r="F200" i="57"/>
  <c r="F201" i="57"/>
  <c r="F202" i="57"/>
  <c r="F203" i="57"/>
  <c r="F204" i="57"/>
  <c r="F205" i="57"/>
  <c r="F206" i="57"/>
  <c r="F207" i="57"/>
  <c r="F208" i="57"/>
  <c r="F209" i="57"/>
  <c r="F210" i="57"/>
  <c r="F211" i="57"/>
  <c r="F212" i="57"/>
  <c r="F213" i="57"/>
  <c r="F214" i="57"/>
  <c r="F215" i="57"/>
  <c r="F216" i="57"/>
  <c r="F217" i="57"/>
  <c r="F218" i="57"/>
  <c r="F219" i="57"/>
  <c r="F220" i="57"/>
  <c r="F221" i="57"/>
  <c r="F222" i="57"/>
  <c r="F223" i="57"/>
  <c r="F224" i="57"/>
  <c r="F225" i="57"/>
  <c r="F226" i="57"/>
  <c r="F227" i="57"/>
  <c r="F228" i="57"/>
  <c r="F229" i="57"/>
  <c r="F230" i="57"/>
  <c r="F231" i="57"/>
  <c r="F232" i="57"/>
  <c r="F233" i="57"/>
  <c r="F234" i="57"/>
  <c r="F235" i="57"/>
  <c r="F236" i="57"/>
  <c r="F237" i="57"/>
  <c r="F238" i="57"/>
  <c r="F239" i="57"/>
  <c r="F240" i="57"/>
  <c r="F241" i="57"/>
  <c r="F242" i="57"/>
  <c r="F243" i="57"/>
  <c r="F244" i="57"/>
  <c r="F245" i="57"/>
  <c r="F246" i="57"/>
  <c r="F247" i="57"/>
  <c r="F248" i="57"/>
  <c r="F249" i="57"/>
  <c r="F250" i="57"/>
  <c r="F251" i="57"/>
  <c r="F252" i="57"/>
  <c r="F253" i="57"/>
  <c r="F254" i="57"/>
  <c r="F255" i="57"/>
  <c r="F256" i="57"/>
  <c r="F257" i="57"/>
  <c r="F258" i="57"/>
  <c r="F259" i="57"/>
  <c r="F260" i="57"/>
  <c r="F261" i="57"/>
  <c r="F262" i="57"/>
  <c r="F263" i="57"/>
  <c r="F264" i="57"/>
  <c r="F265" i="57"/>
  <c r="F266" i="57"/>
  <c r="F267" i="57"/>
  <c r="F268" i="57"/>
  <c r="F269" i="57"/>
  <c r="F270" i="57"/>
  <c r="F271" i="57"/>
  <c r="F272" i="57"/>
  <c r="F273" i="57"/>
  <c r="F274" i="57"/>
  <c r="F275" i="57"/>
  <c r="F276" i="57"/>
  <c r="F277" i="57"/>
  <c r="F278" i="57"/>
  <c r="F279" i="57"/>
  <c r="F280" i="57"/>
  <c r="F281" i="57"/>
  <c r="F282" i="57"/>
  <c r="F283" i="57"/>
  <c r="F284" i="57"/>
  <c r="F285" i="57"/>
  <c r="F286" i="57"/>
  <c r="F287" i="57"/>
  <c r="F288" i="57"/>
  <c r="F289" i="57"/>
  <c r="F290" i="57"/>
  <c r="F291" i="57"/>
  <c r="F292" i="57"/>
  <c r="F293" i="57"/>
  <c r="F294" i="57"/>
  <c r="F295" i="57"/>
  <c r="F296" i="57"/>
  <c r="F297" i="57"/>
  <c r="F298" i="57"/>
  <c r="F299" i="57"/>
  <c r="F300" i="57"/>
  <c r="F301" i="57"/>
  <c r="F302" i="57"/>
  <c r="F303" i="57"/>
  <c r="F304" i="57"/>
  <c r="F305" i="57"/>
  <c r="F306" i="57"/>
  <c r="F307" i="57"/>
  <c r="F308" i="57"/>
  <c r="F309" i="57"/>
  <c r="F310" i="57"/>
  <c r="F311" i="57"/>
  <c r="F312" i="57"/>
  <c r="F313" i="57"/>
  <c r="F314" i="57"/>
  <c r="F315" i="57"/>
  <c r="F316" i="57"/>
  <c r="F317" i="57"/>
  <c r="F318" i="57"/>
  <c r="F319" i="57"/>
  <c r="F5" i="57"/>
  <c r="F4" i="57"/>
  <c r="F3" i="57"/>
  <c r="F6" i="56"/>
  <c r="F7" i="56"/>
  <c r="F8" i="56"/>
  <c r="F9" i="56"/>
  <c r="F10" i="56"/>
  <c r="F11" i="56"/>
  <c r="F12" i="56"/>
  <c r="F13" i="56"/>
  <c r="F14" i="56"/>
  <c r="F15" i="56"/>
  <c r="F16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35" i="56"/>
  <c r="F36" i="56"/>
  <c r="F37" i="56"/>
  <c r="F38" i="56"/>
  <c r="F39" i="56"/>
  <c r="F40" i="56"/>
  <c r="F41" i="56"/>
  <c r="F42" i="56"/>
  <c r="F43" i="56"/>
  <c r="F44" i="56"/>
  <c r="F45" i="56"/>
  <c r="F46" i="56"/>
  <c r="F47" i="56"/>
  <c r="F48" i="56"/>
  <c r="F49" i="56"/>
  <c r="F50" i="56"/>
  <c r="F51" i="56"/>
  <c r="F52" i="56"/>
  <c r="F53" i="56"/>
  <c r="F54" i="56"/>
  <c r="F55" i="56"/>
  <c r="F56" i="56"/>
  <c r="F57" i="56"/>
  <c r="F58" i="56"/>
  <c r="F59" i="56"/>
  <c r="F60" i="56"/>
  <c r="F61" i="56"/>
  <c r="F62" i="56"/>
  <c r="F63" i="56"/>
  <c r="F64" i="56"/>
  <c r="F65" i="56"/>
  <c r="F66" i="56"/>
  <c r="F67" i="56"/>
  <c r="F68" i="56"/>
  <c r="F69" i="56"/>
  <c r="F70" i="56"/>
  <c r="F71" i="56"/>
  <c r="F72" i="56"/>
  <c r="F73" i="56"/>
  <c r="F74" i="56"/>
  <c r="F75" i="56"/>
  <c r="F76" i="56"/>
  <c r="F77" i="56"/>
  <c r="F78" i="56"/>
  <c r="F79" i="56"/>
  <c r="F80" i="56"/>
  <c r="F81" i="56"/>
  <c r="F82" i="56"/>
  <c r="F83" i="56"/>
  <c r="F84" i="56"/>
  <c r="F85" i="56"/>
  <c r="F86" i="56"/>
  <c r="F87" i="56"/>
  <c r="F88" i="56"/>
  <c r="F89" i="56"/>
  <c r="F90" i="56"/>
  <c r="F91" i="56"/>
  <c r="F92" i="56"/>
  <c r="F93" i="56"/>
  <c r="F94" i="56"/>
  <c r="F95" i="56"/>
  <c r="F96" i="56"/>
  <c r="F97" i="56"/>
  <c r="F98" i="56"/>
  <c r="F99" i="56"/>
  <c r="F100" i="56"/>
  <c r="F101" i="56"/>
  <c r="F102" i="56"/>
  <c r="F103" i="56"/>
  <c r="F104" i="56"/>
  <c r="F105" i="56"/>
  <c r="F106" i="56"/>
  <c r="F107" i="56"/>
  <c r="F108" i="56"/>
  <c r="F109" i="56"/>
  <c r="F110" i="56"/>
  <c r="F111" i="56"/>
  <c r="F112" i="56"/>
  <c r="F113" i="56"/>
  <c r="F114" i="56"/>
  <c r="F115" i="56"/>
  <c r="F116" i="56"/>
  <c r="F117" i="56"/>
  <c r="F118" i="56"/>
  <c r="F119" i="56"/>
  <c r="F120" i="56"/>
  <c r="F121" i="56"/>
  <c r="F122" i="56"/>
  <c r="F123" i="56"/>
  <c r="F124" i="56"/>
  <c r="F125" i="56"/>
  <c r="F126" i="56"/>
  <c r="F127" i="56"/>
  <c r="F128" i="56"/>
  <c r="F129" i="56"/>
  <c r="F130" i="56"/>
  <c r="F131" i="56"/>
  <c r="F132" i="56"/>
  <c r="F133" i="56"/>
  <c r="F134" i="56"/>
  <c r="F135" i="56"/>
  <c r="F136" i="56"/>
  <c r="F137" i="56"/>
  <c r="F138" i="56"/>
  <c r="F139" i="56"/>
  <c r="F140" i="56"/>
  <c r="F141" i="56"/>
  <c r="F142" i="56"/>
  <c r="F143" i="56"/>
  <c r="F144" i="56"/>
  <c r="F145" i="56"/>
  <c r="F146" i="56"/>
  <c r="F147" i="56"/>
  <c r="F148" i="56"/>
  <c r="F149" i="56"/>
  <c r="F150" i="56"/>
  <c r="F151" i="56"/>
  <c r="F152" i="56"/>
  <c r="F153" i="56"/>
  <c r="F154" i="56"/>
  <c r="F155" i="56"/>
  <c r="F156" i="56"/>
  <c r="F157" i="56"/>
  <c r="F158" i="56"/>
  <c r="F159" i="56"/>
  <c r="F160" i="56"/>
  <c r="F161" i="56"/>
  <c r="F162" i="56"/>
  <c r="F163" i="56"/>
  <c r="F164" i="56"/>
  <c r="F165" i="56"/>
  <c r="F166" i="56"/>
  <c r="F167" i="56"/>
  <c r="F168" i="56"/>
  <c r="F169" i="56"/>
  <c r="F170" i="56"/>
  <c r="F171" i="56"/>
  <c r="F172" i="56"/>
  <c r="F173" i="56"/>
  <c r="F174" i="56"/>
  <c r="F175" i="56"/>
  <c r="F176" i="56"/>
  <c r="F177" i="56"/>
  <c r="F178" i="56"/>
  <c r="F179" i="56"/>
  <c r="F180" i="56"/>
  <c r="F181" i="56"/>
  <c r="F182" i="56"/>
  <c r="F183" i="56"/>
  <c r="F184" i="56"/>
  <c r="F185" i="56"/>
  <c r="F186" i="56"/>
  <c r="F187" i="56"/>
  <c r="F188" i="56"/>
  <c r="F189" i="56"/>
  <c r="F190" i="56"/>
  <c r="F191" i="56"/>
  <c r="F192" i="56"/>
  <c r="F193" i="56"/>
  <c r="F194" i="56"/>
  <c r="F195" i="56"/>
  <c r="F196" i="56"/>
  <c r="F197" i="56"/>
  <c r="F198" i="56"/>
  <c r="F199" i="56"/>
  <c r="F200" i="56"/>
  <c r="F201" i="56"/>
  <c r="F202" i="56"/>
  <c r="F203" i="56"/>
  <c r="F204" i="56"/>
  <c r="F205" i="56"/>
  <c r="F206" i="56"/>
  <c r="F207" i="56"/>
  <c r="F208" i="56"/>
  <c r="F209" i="56"/>
  <c r="F210" i="56"/>
  <c r="F211" i="56"/>
  <c r="F212" i="56"/>
  <c r="F213" i="56"/>
  <c r="F214" i="56"/>
  <c r="F215" i="56"/>
  <c r="F216" i="56"/>
  <c r="F217" i="56"/>
  <c r="F218" i="56"/>
  <c r="F219" i="56"/>
  <c r="F220" i="56"/>
  <c r="F221" i="56"/>
  <c r="F222" i="56"/>
  <c r="F223" i="56"/>
  <c r="F224" i="56"/>
  <c r="F225" i="56"/>
  <c r="F226" i="56"/>
  <c r="F227" i="56"/>
  <c r="F228" i="56"/>
  <c r="F229" i="56"/>
  <c r="F230" i="56"/>
  <c r="F231" i="56"/>
  <c r="F232" i="56"/>
  <c r="F233" i="56"/>
  <c r="F234" i="56"/>
  <c r="F235" i="56"/>
  <c r="F236" i="56"/>
  <c r="F237" i="56"/>
  <c r="F238" i="56"/>
  <c r="F239" i="56"/>
  <c r="F240" i="56"/>
  <c r="F241" i="56"/>
  <c r="F242" i="56"/>
  <c r="F243" i="56"/>
  <c r="F244" i="56"/>
  <c r="F245" i="56"/>
  <c r="F246" i="56"/>
  <c r="F247" i="56"/>
  <c r="F248" i="56"/>
  <c r="F249" i="56"/>
  <c r="F250" i="56"/>
  <c r="F251" i="56"/>
  <c r="F252" i="56"/>
  <c r="F253" i="56"/>
  <c r="F254" i="56"/>
  <c r="F255" i="56"/>
  <c r="F256" i="56"/>
  <c r="F257" i="56"/>
  <c r="F258" i="56"/>
  <c r="F259" i="56"/>
  <c r="F260" i="56"/>
  <c r="F261" i="56"/>
  <c r="F262" i="56"/>
  <c r="F263" i="56"/>
  <c r="F264" i="56"/>
  <c r="F265" i="56"/>
  <c r="F266" i="56"/>
  <c r="F267" i="56"/>
  <c r="F268" i="56"/>
  <c r="F269" i="56"/>
  <c r="F270" i="56"/>
  <c r="F271" i="56"/>
  <c r="F272" i="56"/>
  <c r="F273" i="56"/>
  <c r="F274" i="56"/>
  <c r="F275" i="56"/>
  <c r="F276" i="56"/>
  <c r="F277" i="56"/>
  <c r="F278" i="56"/>
  <c r="F279" i="56"/>
  <c r="F280" i="56"/>
  <c r="F281" i="56"/>
  <c r="F282" i="56"/>
  <c r="F283" i="56"/>
  <c r="F284" i="56"/>
  <c r="F285" i="56"/>
  <c r="F286" i="56"/>
  <c r="F287" i="56"/>
  <c r="F288" i="56"/>
  <c r="F289" i="56"/>
  <c r="F290" i="56"/>
  <c r="F291" i="56"/>
  <c r="F292" i="56"/>
  <c r="F293" i="56"/>
  <c r="F294" i="56"/>
  <c r="F295" i="56"/>
  <c r="F296" i="56"/>
  <c r="F297" i="56"/>
  <c r="F298" i="56"/>
  <c r="F299" i="56"/>
  <c r="F300" i="56"/>
  <c r="F301" i="56"/>
  <c r="F302" i="56"/>
  <c r="F303" i="56"/>
  <c r="F304" i="56"/>
  <c r="F305" i="56"/>
  <c r="F306" i="56"/>
  <c r="F307" i="56"/>
  <c r="F308" i="56"/>
  <c r="F309" i="56"/>
  <c r="F310" i="56"/>
  <c r="F311" i="56"/>
  <c r="F312" i="56"/>
  <c r="F313" i="56"/>
  <c r="F314" i="56"/>
  <c r="F315" i="56"/>
  <c r="F316" i="56"/>
  <c r="F317" i="56"/>
  <c r="F318" i="56"/>
  <c r="F319" i="56"/>
  <c r="F320" i="56"/>
  <c r="F321" i="56"/>
  <c r="F322" i="56"/>
  <c r="F323" i="56"/>
  <c r="F324" i="56"/>
  <c r="F325" i="56"/>
  <c r="F326" i="56"/>
  <c r="F327" i="56"/>
  <c r="F328" i="56"/>
  <c r="F329" i="56"/>
  <c r="F330" i="56"/>
  <c r="F331" i="56"/>
  <c r="F332" i="56"/>
  <c r="F333" i="56"/>
  <c r="F334" i="56"/>
  <c r="F335" i="56"/>
  <c r="F336" i="56"/>
  <c r="F337" i="56"/>
  <c r="F338" i="56"/>
  <c r="F339" i="56"/>
  <c r="F340" i="56"/>
  <c r="F341" i="56"/>
  <c r="F342" i="56"/>
  <c r="F343" i="56"/>
  <c r="F344" i="56"/>
  <c r="F345" i="56"/>
  <c r="F346" i="56"/>
  <c r="F347" i="56"/>
  <c r="F348" i="56"/>
  <c r="F349" i="56"/>
  <c r="F350" i="56"/>
  <c r="F351" i="56"/>
  <c r="F352" i="56"/>
  <c r="F353" i="56"/>
  <c r="F354" i="56"/>
  <c r="F355" i="56"/>
  <c r="F356" i="56"/>
  <c r="F357" i="56"/>
  <c r="F358" i="56"/>
  <c r="F359" i="56"/>
  <c r="F360" i="56"/>
  <c r="F361" i="56"/>
  <c r="F362" i="56"/>
  <c r="F363" i="56"/>
  <c r="F364" i="56"/>
  <c r="F365" i="56"/>
  <c r="F366" i="56"/>
  <c r="F367" i="56"/>
  <c r="F368" i="56"/>
  <c r="F369" i="56"/>
  <c r="F370" i="56"/>
  <c r="F371" i="56"/>
  <c r="F372" i="56"/>
  <c r="F373" i="56"/>
  <c r="F374" i="56"/>
  <c r="F375" i="56"/>
  <c r="F376" i="56"/>
  <c r="F377" i="56"/>
  <c r="F378" i="56"/>
  <c r="F379" i="56"/>
  <c r="F380" i="56"/>
  <c r="F381" i="56"/>
  <c r="F382" i="56"/>
  <c r="F383" i="56"/>
  <c r="F384" i="56"/>
  <c r="F385" i="56"/>
  <c r="F386" i="56"/>
  <c r="F387" i="56"/>
  <c r="F388" i="56"/>
  <c r="F389" i="56"/>
  <c r="F390" i="56"/>
  <c r="F391" i="56"/>
  <c r="F392" i="56"/>
  <c r="F393" i="56"/>
  <c r="F394" i="56"/>
  <c r="F395" i="56"/>
  <c r="F396" i="56"/>
  <c r="F397" i="56"/>
  <c r="F398" i="56"/>
  <c r="F399" i="56"/>
  <c r="F400" i="56"/>
  <c r="F401" i="56"/>
  <c r="F402" i="56"/>
  <c r="F403" i="56"/>
  <c r="F404" i="56"/>
  <c r="F405" i="56"/>
  <c r="F406" i="56"/>
  <c r="F407" i="56"/>
  <c r="F408" i="56"/>
  <c r="F409" i="56"/>
  <c r="F410" i="56"/>
  <c r="F411" i="56"/>
  <c r="F412" i="56"/>
  <c r="F413" i="56"/>
  <c r="F414" i="56"/>
  <c r="F415" i="56"/>
  <c r="F416" i="56"/>
  <c r="F417" i="56"/>
  <c r="F418" i="56"/>
  <c r="F419" i="56"/>
  <c r="F420" i="56"/>
  <c r="F421" i="56"/>
  <c r="F422" i="56"/>
  <c r="F423" i="56"/>
  <c r="F424" i="56"/>
  <c r="F425" i="56"/>
  <c r="F426" i="56"/>
  <c r="F427" i="56"/>
  <c r="F428" i="56"/>
  <c r="F429" i="56"/>
  <c r="F430" i="56"/>
  <c r="F431" i="56"/>
  <c r="F432" i="56"/>
  <c r="F433" i="56"/>
  <c r="F434" i="56"/>
  <c r="F435" i="56"/>
  <c r="F436" i="56"/>
  <c r="F437" i="56"/>
  <c r="F438" i="56"/>
  <c r="F439" i="56"/>
  <c r="F440" i="56"/>
  <c r="F441" i="56"/>
  <c r="F442" i="56"/>
  <c r="F443" i="56"/>
  <c r="F444" i="56"/>
  <c r="F445" i="56"/>
  <c r="F446" i="56"/>
  <c r="F447" i="56"/>
  <c r="F448" i="56"/>
  <c r="F449" i="56"/>
  <c r="F450" i="56"/>
  <c r="F451" i="56"/>
  <c r="F452" i="56"/>
  <c r="F453" i="56"/>
  <c r="F454" i="56"/>
  <c r="F455" i="56"/>
  <c r="F456" i="56"/>
  <c r="F457" i="56"/>
  <c r="F458" i="56"/>
  <c r="F459" i="56"/>
  <c r="F460" i="56"/>
  <c r="F461" i="56"/>
  <c r="F462" i="56"/>
  <c r="F463" i="56"/>
  <c r="F464" i="56"/>
  <c r="F465" i="56"/>
  <c r="F466" i="56"/>
  <c r="F467" i="56"/>
  <c r="F468" i="56"/>
  <c r="F469" i="56"/>
  <c r="F470" i="56"/>
  <c r="F471" i="56"/>
  <c r="F472" i="56"/>
  <c r="F473" i="56"/>
  <c r="F474" i="56"/>
  <c r="F475" i="56"/>
  <c r="F476" i="56"/>
  <c r="F477" i="56"/>
  <c r="F478" i="56"/>
  <c r="F479" i="56"/>
  <c r="F480" i="56"/>
  <c r="F481" i="56"/>
  <c r="F482" i="56"/>
  <c r="F483" i="56"/>
  <c r="F484" i="56"/>
  <c r="F485" i="56"/>
  <c r="F486" i="56"/>
  <c r="F487" i="56"/>
  <c r="F488" i="56"/>
  <c r="F489" i="56"/>
  <c r="F490" i="56"/>
  <c r="F491" i="56"/>
  <c r="F492" i="56"/>
  <c r="F493" i="56"/>
  <c r="F494" i="56"/>
  <c r="F495" i="56"/>
  <c r="F496" i="56"/>
  <c r="F497" i="56"/>
  <c r="F498" i="56"/>
  <c r="F499" i="56"/>
  <c r="F500" i="56"/>
  <c r="F501" i="56"/>
  <c r="F5" i="56"/>
  <c r="F4" i="56"/>
  <c r="F3" i="56"/>
  <c r="F6" i="55"/>
  <c r="F7" i="55"/>
  <c r="F8" i="55"/>
  <c r="F9" i="55"/>
  <c r="F10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41" i="55"/>
  <c r="F42" i="55"/>
  <c r="F43" i="55"/>
  <c r="F44" i="55"/>
  <c r="F45" i="55"/>
  <c r="F46" i="55"/>
  <c r="F47" i="55"/>
  <c r="F48" i="55"/>
  <c r="F49" i="55"/>
  <c r="F50" i="55"/>
  <c r="F51" i="55"/>
  <c r="F52" i="55"/>
  <c r="F53" i="55"/>
  <c r="F54" i="55"/>
  <c r="F55" i="55"/>
  <c r="F56" i="55"/>
  <c r="F57" i="55"/>
  <c r="F58" i="55"/>
  <c r="F59" i="55"/>
  <c r="F60" i="55"/>
  <c r="F61" i="55"/>
  <c r="F62" i="55"/>
  <c r="F63" i="55"/>
  <c r="F64" i="55"/>
  <c r="F65" i="55"/>
  <c r="F66" i="55"/>
  <c r="F67" i="55"/>
  <c r="F68" i="55"/>
  <c r="F69" i="55"/>
  <c r="F70" i="55"/>
  <c r="F71" i="55"/>
  <c r="F72" i="55"/>
  <c r="F73" i="55"/>
  <c r="F74" i="55"/>
  <c r="F75" i="55"/>
  <c r="F76" i="55"/>
  <c r="F77" i="55"/>
  <c r="F78" i="55"/>
  <c r="F79" i="55"/>
  <c r="F80" i="55"/>
  <c r="F81" i="55"/>
  <c r="F82" i="55"/>
  <c r="F83" i="55"/>
  <c r="F84" i="55"/>
  <c r="F85" i="55"/>
  <c r="F86" i="55"/>
  <c r="F87" i="55"/>
  <c r="F88" i="55"/>
  <c r="F89" i="55"/>
  <c r="F90" i="55"/>
  <c r="F91" i="55"/>
  <c r="F92" i="55"/>
  <c r="F93" i="55"/>
  <c r="F94" i="55"/>
  <c r="F95" i="55"/>
  <c r="F96" i="55"/>
  <c r="F97" i="55"/>
  <c r="F98" i="55"/>
  <c r="F99" i="55"/>
  <c r="F100" i="55"/>
  <c r="F101" i="55"/>
  <c r="F102" i="55"/>
  <c r="F103" i="55"/>
  <c r="F104" i="55"/>
  <c r="F105" i="55"/>
  <c r="F106" i="55"/>
  <c r="F107" i="55"/>
  <c r="F108" i="55"/>
  <c r="F109" i="55"/>
  <c r="F110" i="55"/>
  <c r="F111" i="55"/>
  <c r="F112" i="55"/>
  <c r="F113" i="55"/>
  <c r="F114" i="55"/>
  <c r="F115" i="55"/>
  <c r="F116" i="55"/>
  <c r="F117" i="55"/>
  <c r="F118" i="55"/>
  <c r="F119" i="55"/>
  <c r="F120" i="55"/>
  <c r="F121" i="55"/>
  <c r="F122" i="55"/>
  <c r="F123" i="55"/>
  <c r="F124" i="55"/>
  <c r="F125" i="55"/>
  <c r="F126" i="55"/>
  <c r="F127" i="55"/>
  <c r="F128" i="55"/>
  <c r="F129" i="55"/>
  <c r="F130" i="55"/>
  <c r="F131" i="55"/>
  <c r="F132" i="55"/>
  <c r="F133" i="55"/>
  <c r="F134" i="55"/>
  <c r="F135" i="55"/>
  <c r="F136" i="55"/>
  <c r="F137" i="55"/>
  <c r="F138" i="55"/>
  <c r="F139" i="55"/>
  <c r="F140" i="55"/>
  <c r="F141" i="55"/>
  <c r="F142" i="55"/>
  <c r="F143" i="55"/>
  <c r="F144" i="55"/>
  <c r="F145" i="55"/>
  <c r="F146" i="55"/>
  <c r="F147" i="55"/>
  <c r="F148" i="55"/>
  <c r="F149" i="55"/>
  <c r="F150" i="55"/>
  <c r="F151" i="55"/>
  <c r="F152" i="55"/>
  <c r="F153" i="55"/>
  <c r="F154" i="55"/>
  <c r="F155" i="55"/>
  <c r="F156" i="55"/>
  <c r="F157" i="55"/>
  <c r="F158" i="55"/>
  <c r="F159" i="55"/>
  <c r="F160" i="55"/>
  <c r="F161" i="55"/>
  <c r="F162" i="55"/>
  <c r="F163" i="55"/>
  <c r="F164" i="55"/>
  <c r="F165" i="55"/>
  <c r="F166" i="55"/>
  <c r="F167" i="55"/>
  <c r="F168" i="55"/>
  <c r="F169" i="55"/>
  <c r="F170" i="55"/>
  <c r="F171" i="55"/>
  <c r="F172" i="55"/>
  <c r="F173" i="55"/>
  <c r="F174" i="55"/>
  <c r="F175" i="55"/>
  <c r="F176" i="55"/>
  <c r="F177" i="55"/>
  <c r="F178" i="55"/>
  <c r="F179" i="55"/>
  <c r="F180" i="55"/>
  <c r="F181" i="55"/>
  <c r="F182" i="55"/>
  <c r="F183" i="55"/>
  <c r="F184" i="55"/>
  <c r="F185" i="55"/>
  <c r="F186" i="55"/>
  <c r="F187" i="55"/>
  <c r="F188" i="55"/>
  <c r="F189" i="55"/>
  <c r="F190" i="55"/>
  <c r="F191" i="55"/>
  <c r="F192" i="55"/>
  <c r="F193" i="55"/>
  <c r="F194" i="55"/>
  <c r="F195" i="55"/>
  <c r="F196" i="55"/>
  <c r="F197" i="55"/>
  <c r="F198" i="55"/>
  <c r="F199" i="55"/>
  <c r="F200" i="55"/>
  <c r="F201" i="55"/>
  <c r="F202" i="55"/>
  <c r="F203" i="55"/>
  <c r="F204" i="55"/>
  <c r="F205" i="55"/>
  <c r="F206" i="55"/>
  <c r="F207" i="55"/>
  <c r="F208" i="55"/>
  <c r="F209" i="55"/>
  <c r="F210" i="55"/>
  <c r="F211" i="55"/>
  <c r="F212" i="55"/>
  <c r="F213" i="55"/>
  <c r="F214" i="55"/>
  <c r="F215" i="55"/>
  <c r="F216" i="55"/>
  <c r="F217" i="55"/>
  <c r="F218" i="55"/>
  <c r="F219" i="55"/>
  <c r="F220" i="55"/>
  <c r="F221" i="55"/>
  <c r="F222" i="55"/>
  <c r="F223" i="55"/>
  <c r="F224" i="55"/>
  <c r="F225" i="55"/>
  <c r="F226" i="55"/>
  <c r="F227" i="55"/>
  <c r="F228" i="55"/>
  <c r="F229" i="55"/>
  <c r="F230" i="55"/>
  <c r="F231" i="55"/>
  <c r="F232" i="55"/>
  <c r="F233" i="55"/>
  <c r="F234" i="55"/>
  <c r="F235" i="55"/>
  <c r="F236" i="55"/>
  <c r="F237" i="55"/>
  <c r="F238" i="55"/>
  <c r="F239" i="55"/>
  <c r="F240" i="55"/>
  <c r="F241" i="55"/>
  <c r="F242" i="55"/>
  <c r="F243" i="55"/>
  <c r="F244" i="55"/>
  <c r="F245" i="55"/>
  <c r="F246" i="55"/>
  <c r="F247" i="55"/>
  <c r="F248" i="55"/>
  <c r="F249" i="55"/>
  <c r="F250" i="55"/>
  <c r="F251" i="55"/>
  <c r="F252" i="55"/>
  <c r="F253" i="55"/>
  <c r="F254" i="55"/>
  <c r="F255" i="55"/>
  <c r="F256" i="55"/>
  <c r="F257" i="55"/>
  <c r="F258" i="55"/>
  <c r="F259" i="55"/>
  <c r="F260" i="55"/>
  <c r="F261" i="55"/>
  <c r="F262" i="55"/>
  <c r="F263" i="55"/>
  <c r="F264" i="55"/>
  <c r="F265" i="55"/>
  <c r="F266" i="55"/>
  <c r="F267" i="55"/>
  <c r="F268" i="55"/>
  <c r="F269" i="55"/>
  <c r="F270" i="55"/>
  <c r="F271" i="55"/>
  <c r="F272" i="55"/>
  <c r="F273" i="55"/>
  <c r="F274" i="55"/>
  <c r="F275" i="55"/>
  <c r="F276" i="55"/>
  <c r="F277" i="55"/>
  <c r="F278" i="55"/>
  <c r="F279" i="55"/>
  <c r="F280" i="55"/>
  <c r="F281" i="55"/>
  <c r="F282" i="55"/>
  <c r="F283" i="55"/>
  <c r="F284" i="55"/>
  <c r="F285" i="55"/>
  <c r="F286" i="55"/>
  <c r="F287" i="55"/>
  <c r="F288" i="55"/>
  <c r="F289" i="55"/>
  <c r="F290" i="55"/>
  <c r="F291" i="55"/>
  <c r="F292" i="55"/>
  <c r="F293" i="55"/>
  <c r="F294" i="55"/>
  <c r="F295" i="55"/>
  <c r="F296" i="55"/>
  <c r="F297" i="55"/>
  <c r="F298" i="55"/>
  <c r="F299" i="55"/>
  <c r="F300" i="55"/>
  <c r="F301" i="55"/>
  <c r="F302" i="55"/>
  <c r="F303" i="55"/>
  <c r="F304" i="55"/>
  <c r="F305" i="55"/>
  <c r="F306" i="55"/>
  <c r="F307" i="55"/>
  <c r="F308" i="55"/>
  <c r="F309" i="55"/>
  <c r="F310" i="55"/>
  <c r="F311" i="55"/>
  <c r="F312" i="55"/>
  <c r="F313" i="55"/>
  <c r="F314" i="55"/>
  <c r="F315" i="55"/>
  <c r="F316" i="55"/>
  <c r="F317" i="55"/>
  <c r="F318" i="55"/>
  <c r="F319" i="55"/>
  <c r="F320" i="55"/>
  <c r="F321" i="55"/>
  <c r="F322" i="55"/>
  <c r="F323" i="55"/>
  <c r="F324" i="55"/>
  <c r="F325" i="55"/>
  <c r="F326" i="55"/>
  <c r="F327" i="55"/>
  <c r="F328" i="55"/>
  <c r="F329" i="55"/>
  <c r="F330" i="55"/>
  <c r="F331" i="55"/>
  <c r="F332" i="55"/>
  <c r="F333" i="55"/>
  <c r="F334" i="55"/>
  <c r="F335" i="55"/>
  <c r="F336" i="55"/>
  <c r="F337" i="55"/>
  <c r="F338" i="55"/>
  <c r="F339" i="55"/>
  <c r="F340" i="55"/>
  <c r="F341" i="55"/>
  <c r="F342" i="55"/>
  <c r="F343" i="55"/>
  <c r="F344" i="55"/>
  <c r="F345" i="55"/>
  <c r="F346" i="55"/>
  <c r="F347" i="55"/>
  <c r="F348" i="55"/>
  <c r="F349" i="55"/>
  <c r="F350" i="55"/>
  <c r="F351" i="55"/>
  <c r="F352" i="55"/>
  <c r="F353" i="55"/>
  <c r="F354" i="55"/>
  <c r="F355" i="55"/>
  <c r="F356" i="55"/>
  <c r="F357" i="55"/>
  <c r="F358" i="55"/>
  <c r="F359" i="55"/>
  <c r="F360" i="55"/>
  <c r="F361" i="55"/>
  <c r="F362" i="55"/>
  <c r="F363" i="55"/>
  <c r="F364" i="55"/>
  <c r="F365" i="55"/>
  <c r="F366" i="55"/>
  <c r="F367" i="55"/>
  <c r="F368" i="55"/>
  <c r="F369" i="55"/>
  <c r="F370" i="55"/>
  <c r="F371" i="55"/>
  <c r="F372" i="55"/>
  <c r="F373" i="55"/>
  <c r="F374" i="55"/>
  <c r="F375" i="55"/>
  <c r="F376" i="55"/>
  <c r="F377" i="55"/>
  <c r="F378" i="55"/>
  <c r="F379" i="55"/>
  <c r="F380" i="55"/>
  <c r="F381" i="55"/>
  <c r="F382" i="55"/>
  <c r="F383" i="55"/>
  <c r="F384" i="55"/>
  <c r="F385" i="55"/>
  <c r="F386" i="55"/>
  <c r="F387" i="55"/>
  <c r="F388" i="55"/>
  <c r="F389" i="55"/>
  <c r="F390" i="55"/>
  <c r="F391" i="55"/>
  <c r="F392" i="55"/>
  <c r="F393" i="55"/>
  <c r="F394" i="55"/>
  <c r="F395" i="55"/>
  <c r="F5" i="55"/>
  <c r="F4" i="55"/>
  <c r="F3" i="55"/>
  <c r="F6" i="54"/>
  <c r="F7" i="54"/>
  <c r="F8" i="54"/>
  <c r="F9" i="54"/>
  <c r="F10" i="54"/>
  <c r="F11" i="54"/>
  <c r="F12" i="54"/>
  <c r="F13" i="54"/>
  <c r="F14" i="54"/>
  <c r="F15" i="54"/>
  <c r="F16" i="54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33" i="54"/>
  <c r="F34" i="54"/>
  <c r="F35" i="54"/>
  <c r="F36" i="54"/>
  <c r="F37" i="54"/>
  <c r="F38" i="54"/>
  <c r="F39" i="54"/>
  <c r="F40" i="54"/>
  <c r="F41" i="54"/>
  <c r="F42" i="54"/>
  <c r="F43" i="54"/>
  <c r="F44" i="54"/>
  <c r="F45" i="54"/>
  <c r="F46" i="54"/>
  <c r="F47" i="54"/>
  <c r="F48" i="54"/>
  <c r="F49" i="54"/>
  <c r="F50" i="54"/>
  <c r="F51" i="54"/>
  <c r="F52" i="54"/>
  <c r="F53" i="54"/>
  <c r="F54" i="54"/>
  <c r="F55" i="54"/>
  <c r="F56" i="54"/>
  <c r="F57" i="54"/>
  <c r="F58" i="54"/>
  <c r="F59" i="54"/>
  <c r="F60" i="54"/>
  <c r="F61" i="54"/>
  <c r="F62" i="54"/>
  <c r="F63" i="54"/>
  <c r="F64" i="54"/>
  <c r="F65" i="54"/>
  <c r="F66" i="54"/>
  <c r="F67" i="54"/>
  <c r="F68" i="54"/>
  <c r="F69" i="54"/>
  <c r="F70" i="54"/>
  <c r="F71" i="54"/>
  <c r="F72" i="54"/>
  <c r="F73" i="54"/>
  <c r="F74" i="54"/>
  <c r="F75" i="54"/>
  <c r="F76" i="54"/>
  <c r="F77" i="54"/>
  <c r="F78" i="54"/>
  <c r="F79" i="54"/>
  <c r="F80" i="54"/>
  <c r="F81" i="54"/>
  <c r="F82" i="54"/>
  <c r="F83" i="54"/>
  <c r="F84" i="54"/>
  <c r="F85" i="54"/>
  <c r="F86" i="54"/>
  <c r="F87" i="54"/>
  <c r="F88" i="54"/>
  <c r="F89" i="54"/>
  <c r="F90" i="54"/>
  <c r="F91" i="54"/>
  <c r="F92" i="54"/>
  <c r="F93" i="54"/>
  <c r="F94" i="54"/>
  <c r="F95" i="54"/>
  <c r="F96" i="54"/>
  <c r="F97" i="54"/>
  <c r="F98" i="54"/>
  <c r="F99" i="54"/>
  <c r="F100" i="54"/>
  <c r="F101" i="54"/>
  <c r="F102" i="54"/>
  <c r="F103" i="54"/>
  <c r="F104" i="54"/>
  <c r="F105" i="54"/>
  <c r="F106" i="54"/>
  <c r="F107" i="54"/>
  <c r="F108" i="54"/>
  <c r="F109" i="54"/>
  <c r="F110" i="54"/>
  <c r="F111" i="54"/>
  <c r="F112" i="54"/>
  <c r="F113" i="54"/>
  <c r="F114" i="54"/>
  <c r="F115" i="54"/>
  <c r="F116" i="54"/>
  <c r="F117" i="54"/>
  <c r="F118" i="54"/>
  <c r="F119" i="54"/>
  <c r="F120" i="54"/>
  <c r="F121" i="54"/>
  <c r="F122" i="54"/>
  <c r="F123" i="54"/>
  <c r="F124" i="54"/>
  <c r="F125" i="54"/>
  <c r="F126" i="54"/>
  <c r="F127" i="54"/>
  <c r="F128" i="54"/>
  <c r="F129" i="54"/>
  <c r="F130" i="54"/>
  <c r="F131" i="54"/>
  <c r="F132" i="54"/>
  <c r="F133" i="54"/>
  <c r="F134" i="54"/>
  <c r="F135" i="54"/>
  <c r="F136" i="54"/>
  <c r="F137" i="54"/>
  <c r="F138" i="54"/>
  <c r="F139" i="54"/>
  <c r="F140" i="54"/>
  <c r="F141" i="54"/>
  <c r="F142" i="54"/>
  <c r="F143" i="54"/>
  <c r="F144" i="54"/>
  <c r="F145" i="54"/>
  <c r="F146" i="54"/>
  <c r="F147" i="54"/>
  <c r="F148" i="54"/>
  <c r="F149" i="54"/>
  <c r="F150" i="54"/>
  <c r="F151" i="54"/>
  <c r="F152" i="54"/>
  <c r="F153" i="54"/>
  <c r="F154" i="54"/>
  <c r="F155" i="54"/>
  <c r="F156" i="54"/>
  <c r="F157" i="54"/>
  <c r="F158" i="54"/>
  <c r="F159" i="54"/>
  <c r="F160" i="54"/>
  <c r="F161" i="54"/>
  <c r="F162" i="54"/>
  <c r="F163" i="54"/>
  <c r="F164" i="54"/>
  <c r="F165" i="54"/>
  <c r="F166" i="54"/>
  <c r="F167" i="54"/>
  <c r="F168" i="54"/>
  <c r="F169" i="54"/>
  <c r="F170" i="54"/>
  <c r="F171" i="54"/>
  <c r="F172" i="54"/>
  <c r="F173" i="54"/>
  <c r="F174" i="54"/>
  <c r="F175" i="54"/>
  <c r="F176" i="54"/>
  <c r="F177" i="54"/>
  <c r="F178" i="54"/>
  <c r="F179" i="54"/>
  <c r="F180" i="54"/>
  <c r="F181" i="54"/>
  <c r="F182" i="54"/>
  <c r="F183" i="54"/>
  <c r="F184" i="54"/>
  <c r="F185" i="54"/>
  <c r="F186" i="54"/>
  <c r="F187" i="54"/>
  <c r="F188" i="54"/>
  <c r="F189" i="54"/>
  <c r="F190" i="54"/>
  <c r="F191" i="54"/>
  <c r="F192" i="54"/>
  <c r="F193" i="54"/>
  <c r="F194" i="54"/>
  <c r="F195" i="54"/>
  <c r="F196" i="54"/>
  <c r="F197" i="54"/>
  <c r="F198" i="54"/>
  <c r="F199" i="54"/>
  <c r="F200" i="54"/>
  <c r="F201" i="54"/>
  <c r="F202" i="54"/>
  <c r="F203" i="54"/>
  <c r="F204" i="54"/>
  <c r="F205" i="54"/>
  <c r="F206" i="54"/>
  <c r="F207" i="54"/>
  <c r="F208" i="54"/>
  <c r="F209" i="54"/>
  <c r="F210" i="54"/>
  <c r="F211" i="54"/>
  <c r="F212" i="54"/>
  <c r="F213" i="54"/>
  <c r="F214" i="54"/>
  <c r="F215" i="54"/>
  <c r="F216" i="54"/>
  <c r="F217" i="54"/>
  <c r="F218" i="54"/>
  <c r="F219" i="54"/>
  <c r="F220" i="54"/>
  <c r="F221" i="54"/>
  <c r="F222" i="54"/>
  <c r="F223" i="54"/>
  <c r="F224" i="54"/>
  <c r="F225" i="54"/>
  <c r="F226" i="54"/>
  <c r="F227" i="54"/>
  <c r="F228" i="54"/>
  <c r="F229" i="54"/>
  <c r="F230" i="54"/>
  <c r="F231" i="54"/>
  <c r="F232" i="54"/>
  <c r="F233" i="54"/>
  <c r="F234" i="54"/>
  <c r="F235" i="54"/>
  <c r="F236" i="54"/>
  <c r="F237" i="54"/>
  <c r="F238" i="54"/>
  <c r="F239" i="54"/>
  <c r="F240" i="54"/>
  <c r="F241" i="54"/>
  <c r="F242" i="54"/>
  <c r="F243" i="54"/>
  <c r="F244" i="54"/>
  <c r="F245" i="54"/>
  <c r="F246" i="54"/>
  <c r="F247" i="54"/>
  <c r="F248" i="54"/>
  <c r="F249" i="54"/>
  <c r="F250" i="54"/>
  <c r="F251" i="54"/>
  <c r="F252" i="54"/>
  <c r="F253" i="54"/>
  <c r="F254" i="54"/>
  <c r="F255" i="54"/>
  <c r="F256" i="54"/>
  <c r="F257" i="54"/>
  <c r="F258" i="54"/>
  <c r="F259" i="54"/>
  <c r="F260" i="54"/>
  <c r="F261" i="54"/>
  <c r="F262" i="54"/>
  <c r="F263" i="54"/>
  <c r="F264" i="54"/>
  <c r="F265" i="54"/>
  <c r="F266" i="54"/>
  <c r="F267" i="54"/>
  <c r="F268" i="54"/>
  <c r="F269" i="54"/>
  <c r="F270" i="54"/>
  <c r="F271" i="54"/>
  <c r="F272" i="54"/>
  <c r="F273" i="54"/>
  <c r="F274" i="54"/>
  <c r="F275" i="54"/>
  <c r="F276" i="54"/>
  <c r="F277" i="54"/>
  <c r="F278" i="54"/>
  <c r="F279" i="54"/>
  <c r="F280" i="54"/>
  <c r="F281" i="54"/>
  <c r="F282" i="54"/>
  <c r="F283" i="54"/>
  <c r="F284" i="54"/>
  <c r="F285" i="54"/>
  <c r="F286" i="54"/>
  <c r="F287" i="54"/>
  <c r="F288" i="54"/>
  <c r="F289" i="54"/>
  <c r="F290" i="54"/>
  <c r="F291" i="54"/>
  <c r="F292" i="54"/>
  <c r="F293" i="54"/>
  <c r="F294" i="54"/>
  <c r="F295" i="54"/>
  <c r="F296" i="54"/>
  <c r="F297" i="54"/>
  <c r="F298" i="54"/>
  <c r="F299" i="54"/>
  <c r="F300" i="54"/>
  <c r="F301" i="54"/>
  <c r="F302" i="54"/>
  <c r="F303" i="54"/>
  <c r="F304" i="54"/>
  <c r="F305" i="54"/>
  <c r="F306" i="54"/>
  <c r="F307" i="54"/>
  <c r="F308" i="54"/>
  <c r="F309" i="54"/>
  <c r="F310" i="54"/>
  <c r="F311" i="54"/>
  <c r="F312" i="54"/>
  <c r="F313" i="54"/>
  <c r="F314" i="54"/>
  <c r="F315" i="54"/>
  <c r="F316" i="54"/>
  <c r="F317" i="54"/>
  <c r="F318" i="54"/>
  <c r="F319" i="54"/>
  <c r="F320" i="54"/>
  <c r="F321" i="54"/>
  <c r="F322" i="54"/>
  <c r="F323" i="54"/>
  <c r="F324" i="54"/>
  <c r="F325" i="54"/>
  <c r="F326" i="54"/>
  <c r="F327" i="54"/>
  <c r="F328" i="54"/>
  <c r="F329" i="54"/>
  <c r="F330" i="54"/>
  <c r="F331" i="54"/>
  <c r="F332" i="54"/>
  <c r="F333" i="54"/>
  <c r="F334" i="54"/>
  <c r="F335" i="54"/>
  <c r="F336" i="54"/>
  <c r="F337" i="54"/>
  <c r="F338" i="54"/>
  <c r="F339" i="54"/>
  <c r="F340" i="54"/>
  <c r="F341" i="54"/>
  <c r="F342" i="54"/>
  <c r="F343" i="54"/>
  <c r="F344" i="54"/>
  <c r="F345" i="54"/>
  <c r="F346" i="54"/>
  <c r="F347" i="54"/>
  <c r="F348" i="54"/>
  <c r="F349" i="54"/>
  <c r="F350" i="54"/>
  <c r="F351" i="54"/>
  <c r="F352" i="54"/>
  <c r="F353" i="54"/>
  <c r="F354" i="54"/>
  <c r="F355" i="54"/>
  <c r="F356" i="54"/>
  <c r="F357" i="54"/>
  <c r="F358" i="54"/>
  <c r="F359" i="54"/>
  <c r="F360" i="54"/>
  <c r="F361" i="54"/>
  <c r="F362" i="54"/>
  <c r="F363" i="54"/>
  <c r="F364" i="54"/>
  <c r="F365" i="54"/>
  <c r="F366" i="54"/>
  <c r="F367" i="54"/>
  <c r="F368" i="54"/>
  <c r="F369" i="54"/>
  <c r="F370" i="54"/>
  <c r="F371" i="54"/>
  <c r="F372" i="54"/>
  <c r="F373" i="54"/>
  <c r="F374" i="54"/>
  <c r="F375" i="54"/>
  <c r="F376" i="54"/>
  <c r="F377" i="54"/>
  <c r="F378" i="54"/>
  <c r="F379" i="54"/>
  <c r="F380" i="54"/>
  <c r="F381" i="54"/>
  <c r="F382" i="54"/>
  <c r="F383" i="54"/>
  <c r="F384" i="54"/>
  <c r="F385" i="54"/>
  <c r="F386" i="54"/>
  <c r="F387" i="54"/>
  <c r="F388" i="54"/>
  <c r="F389" i="54"/>
  <c r="F390" i="54"/>
  <c r="F391" i="54"/>
  <c r="F392" i="54"/>
  <c r="F393" i="54"/>
  <c r="F394" i="54"/>
  <c r="F395" i="54"/>
  <c r="F396" i="54"/>
  <c r="F397" i="54"/>
  <c r="F398" i="54"/>
  <c r="F399" i="54"/>
  <c r="F400" i="54"/>
  <c r="F401" i="54"/>
  <c r="F402" i="54"/>
  <c r="F403" i="54"/>
  <c r="F404" i="54"/>
  <c r="F405" i="54"/>
  <c r="F406" i="54"/>
  <c r="F407" i="54"/>
  <c r="F408" i="54"/>
  <c r="F409" i="54"/>
  <c r="F410" i="54"/>
  <c r="F411" i="54"/>
  <c r="F412" i="54"/>
  <c r="F413" i="54"/>
  <c r="F414" i="54"/>
  <c r="F415" i="54"/>
  <c r="F416" i="54"/>
  <c r="F417" i="54"/>
  <c r="F418" i="54"/>
  <c r="F419" i="54"/>
  <c r="F420" i="54"/>
  <c r="F421" i="54"/>
  <c r="F422" i="54"/>
  <c r="F423" i="54"/>
  <c r="F424" i="54"/>
  <c r="F425" i="54"/>
  <c r="F426" i="54"/>
  <c r="F427" i="54"/>
  <c r="F428" i="54"/>
  <c r="F429" i="54"/>
  <c r="F430" i="54"/>
  <c r="F431" i="54"/>
  <c r="F432" i="54"/>
  <c r="F433" i="54"/>
  <c r="F434" i="54"/>
  <c r="F435" i="54"/>
  <c r="F436" i="54"/>
  <c r="F437" i="54"/>
  <c r="F438" i="54"/>
  <c r="F439" i="54"/>
  <c r="F440" i="54"/>
  <c r="F441" i="54"/>
  <c r="F442" i="54"/>
  <c r="F443" i="54"/>
  <c r="F444" i="54"/>
  <c r="F445" i="54"/>
  <c r="F446" i="54"/>
  <c r="F447" i="54"/>
  <c r="F448" i="54"/>
  <c r="F449" i="54"/>
  <c r="F450" i="54"/>
  <c r="F451" i="54"/>
  <c r="F452" i="54"/>
  <c r="F453" i="54"/>
  <c r="F454" i="54"/>
  <c r="F455" i="54"/>
  <c r="F456" i="54"/>
  <c r="F457" i="54"/>
  <c r="F458" i="54"/>
  <c r="F459" i="54"/>
  <c r="F460" i="54"/>
  <c r="F461" i="54"/>
  <c r="F462" i="54"/>
  <c r="F463" i="54"/>
  <c r="F464" i="54"/>
  <c r="F465" i="54"/>
  <c r="F466" i="54"/>
  <c r="F467" i="54"/>
  <c r="F468" i="54"/>
  <c r="F469" i="54"/>
  <c r="F470" i="54"/>
  <c r="F471" i="54"/>
  <c r="F472" i="54"/>
  <c r="F473" i="54"/>
  <c r="F474" i="54"/>
  <c r="F475" i="54"/>
  <c r="F476" i="54"/>
  <c r="F477" i="54"/>
  <c r="F478" i="54"/>
  <c r="F479" i="54"/>
  <c r="F480" i="54"/>
  <c r="F481" i="54"/>
  <c r="F482" i="54"/>
  <c r="F483" i="54"/>
  <c r="F484" i="54"/>
  <c r="F485" i="54"/>
  <c r="F486" i="54"/>
  <c r="F487" i="54"/>
  <c r="F488" i="54"/>
  <c r="F489" i="54"/>
  <c r="F490" i="54"/>
  <c r="F491" i="54"/>
  <c r="F492" i="54"/>
  <c r="F493" i="54"/>
  <c r="F494" i="54"/>
  <c r="F495" i="54"/>
  <c r="F496" i="54"/>
  <c r="F497" i="54"/>
  <c r="F498" i="54"/>
  <c r="F499" i="54"/>
  <c r="F500" i="54"/>
  <c r="F501" i="54"/>
  <c r="F502" i="54"/>
  <c r="F503" i="54"/>
  <c r="F504" i="54"/>
  <c r="F505" i="54"/>
  <c r="F506" i="54"/>
  <c r="F507" i="54"/>
  <c r="F508" i="54"/>
  <c r="F509" i="54"/>
  <c r="F510" i="54"/>
  <c r="F511" i="54"/>
  <c r="F512" i="54"/>
  <c r="F513" i="54"/>
  <c r="F514" i="54"/>
  <c r="F515" i="54"/>
  <c r="F516" i="54"/>
  <c r="F517" i="54"/>
  <c r="F518" i="54"/>
  <c r="F519" i="54"/>
  <c r="F520" i="54"/>
  <c r="F521" i="54"/>
  <c r="F522" i="54"/>
  <c r="F523" i="54"/>
  <c r="F524" i="54"/>
  <c r="F525" i="54"/>
  <c r="F526" i="54"/>
  <c r="F527" i="54"/>
  <c r="F528" i="54"/>
  <c r="F529" i="54"/>
  <c r="F530" i="54"/>
  <c r="F531" i="54"/>
  <c r="F532" i="54"/>
  <c r="F533" i="54"/>
  <c r="F534" i="54"/>
  <c r="F535" i="54"/>
  <c r="F536" i="54"/>
  <c r="F537" i="54"/>
  <c r="F538" i="54"/>
  <c r="F539" i="54"/>
  <c r="F5" i="54"/>
  <c r="F4" i="54"/>
  <c r="F3" i="54"/>
  <c r="F5" i="53"/>
  <c r="F4" i="53"/>
  <c r="F3" i="53"/>
  <c r="F6" i="53"/>
  <c r="F7" i="53"/>
  <c r="F8" i="53"/>
  <c r="F9" i="53"/>
  <c r="F10" i="53"/>
  <c r="F11" i="53"/>
  <c r="F12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39" i="53"/>
  <c r="F40" i="53"/>
  <c r="F41" i="53"/>
  <c r="F42" i="53"/>
  <c r="F43" i="53"/>
  <c r="F44" i="53"/>
  <c r="F45" i="53"/>
  <c r="F46" i="53"/>
  <c r="F47" i="53"/>
  <c r="F48" i="53"/>
  <c r="F49" i="53"/>
  <c r="F50" i="53"/>
  <c r="F51" i="53"/>
  <c r="F52" i="53"/>
  <c r="F53" i="53"/>
  <c r="F54" i="53"/>
  <c r="F55" i="53"/>
  <c r="F56" i="53"/>
  <c r="F57" i="53"/>
  <c r="F58" i="53"/>
  <c r="F59" i="53"/>
  <c r="F60" i="53"/>
  <c r="F61" i="53"/>
  <c r="F62" i="53"/>
  <c r="F63" i="53"/>
  <c r="F64" i="53"/>
  <c r="F65" i="53"/>
  <c r="F66" i="53"/>
  <c r="F67" i="53"/>
  <c r="F68" i="53"/>
  <c r="F69" i="53"/>
  <c r="F70" i="53"/>
  <c r="F71" i="53"/>
  <c r="F72" i="53"/>
  <c r="F73" i="53"/>
  <c r="F74" i="53"/>
  <c r="F75" i="53"/>
  <c r="F76" i="53"/>
  <c r="F77" i="53"/>
  <c r="F78" i="53"/>
  <c r="F79" i="53"/>
  <c r="F80" i="53"/>
  <c r="F81" i="53"/>
  <c r="F82" i="53"/>
  <c r="F83" i="53"/>
  <c r="F84" i="53"/>
  <c r="F85" i="53"/>
  <c r="F86" i="53"/>
  <c r="F87" i="53"/>
  <c r="F88" i="53"/>
  <c r="F89" i="53"/>
  <c r="F90" i="53"/>
  <c r="F91" i="53"/>
  <c r="F92" i="53"/>
  <c r="F93" i="53"/>
  <c r="F94" i="53"/>
  <c r="F95" i="53"/>
  <c r="F96" i="53"/>
  <c r="F97" i="53"/>
  <c r="F98" i="53"/>
  <c r="F99" i="53"/>
  <c r="F100" i="53"/>
  <c r="F101" i="53"/>
  <c r="F102" i="53"/>
  <c r="F103" i="53"/>
  <c r="F104" i="53"/>
  <c r="F105" i="53"/>
  <c r="F106" i="53"/>
  <c r="F107" i="53"/>
  <c r="F108" i="53"/>
  <c r="F109" i="53"/>
  <c r="F110" i="53"/>
  <c r="F111" i="53"/>
  <c r="F112" i="53"/>
  <c r="F113" i="53"/>
  <c r="F114" i="53"/>
  <c r="F115" i="53"/>
  <c r="F116" i="53"/>
  <c r="F117" i="53"/>
  <c r="F118" i="53"/>
  <c r="F119" i="53"/>
  <c r="F120" i="53"/>
  <c r="F121" i="53"/>
  <c r="F122" i="53"/>
  <c r="F123" i="53"/>
  <c r="F124" i="53"/>
  <c r="F125" i="53"/>
  <c r="F126" i="53"/>
  <c r="F127" i="53"/>
  <c r="F128" i="53"/>
  <c r="F129" i="53"/>
  <c r="F130" i="53"/>
  <c r="F131" i="53"/>
  <c r="F132" i="53"/>
  <c r="F133" i="53"/>
  <c r="F134" i="53"/>
  <c r="F135" i="53"/>
  <c r="F136" i="53"/>
  <c r="F137" i="53"/>
  <c r="F138" i="53"/>
  <c r="F139" i="53"/>
  <c r="F140" i="53"/>
  <c r="F141" i="53"/>
  <c r="F142" i="53"/>
  <c r="F143" i="53"/>
  <c r="F144" i="53"/>
  <c r="F145" i="53"/>
  <c r="F146" i="53"/>
  <c r="F147" i="53"/>
  <c r="F148" i="53"/>
  <c r="F149" i="53"/>
  <c r="F150" i="53"/>
  <c r="F151" i="53"/>
  <c r="F152" i="53"/>
  <c r="F153" i="53"/>
  <c r="F154" i="53"/>
  <c r="F155" i="53"/>
  <c r="F156" i="53"/>
  <c r="F157" i="53"/>
  <c r="F158" i="53"/>
  <c r="F159" i="53"/>
  <c r="F160" i="53"/>
  <c r="F161" i="53"/>
  <c r="F162" i="53"/>
  <c r="F163" i="53"/>
  <c r="F164" i="53"/>
  <c r="F165" i="53"/>
  <c r="F166" i="53"/>
  <c r="F167" i="53"/>
  <c r="F168" i="53"/>
  <c r="F169" i="53"/>
  <c r="F170" i="53"/>
  <c r="F171" i="53"/>
  <c r="F172" i="53"/>
  <c r="F173" i="53"/>
  <c r="F174" i="53"/>
  <c r="F175" i="53"/>
  <c r="F176" i="53"/>
  <c r="F177" i="53"/>
  <c r="F178" i="53"/>
  <c r="F179" i="53"/>
  <c r="F180" i="53"/>
  <c r="F181" i="53"/>
  <c r="F182" i="53"/>
  <c r="F183" i="53"/>
  <c r="F184" i="53"/>
  <c r="F185" i="53"/>
  <c r="F186" i="53"/>
  <c r="F187" i="53"/>
  <c r="F188" i="53"/>
  <c r="F189" i="53"/>
  <c r="F190" i="53"/>
  <c r="F191" i="53"/>
  <c r="F192" i="53"/>
  <c r="F193" i="53"/>
  <c r="F194" i="53"/>
  <c r="F195" i="53"/>
  <c r="F196" i="53"/>
  <c r="F197" i="53"/>
  <c r="F198" i="53"/>
  <c r="F199" i="53"/>
  <c r="F200" i="53"/>
  <c r="F201" i="53"/>
  <c r="F202" i="53"/>
  <c r="F203" i="53"/>
  <c r="F204" i="53"/>
  <c r="F205" i="53"/>
  <c r="F206" i="53"/>
  <c r="F207" i="53"/>
  <c r="F208" i="53"/>
  <c r="F209" i="53"/>
  <c r="F210" i="53"/>
  <c r="F211" i="53"/>
  <c r="F212" i="53"/>
  <c r="F213" i="53"/>
  <c r="F214" i="53"/>
  <c r="F215" i="53"/>
  <c r="F216" i="53"/>
  <c r="F217" i="53"/>
  <c r="F218" i="53"/>
  <c r="F219" i="53"/>
  <c r="F220" i="53"/>
  <c r="F221" i="53"/>
  <c r="F222" i="53"/>
  <c r="F223" i="53"/>
  <c r="F224" i="53"/>
  <c r="F225" i="53"/>
  <c r="F226" i="53"/>
  <c r="F227" i="53"/>
  <c r="F228" i="53"/>
  <c r="F229" i="53"/>
  <c r="F230" i="53"/>
  <c r="F231" i="53"/>
  <c r="F232" i="53"/>
  <c r="F233" i="53"/>
  <c r="F234" i="53"/>
  <c r="F235" i="53"/>
  <c r="F236" i="53"/>
  <c r="F237" i="53"/>
  <c r="F238" i="53"/>
  <c r="F239" i="53"/>
  <c r="F240" i="53"/>
  <c r="F241" i="53"/>
  <c r="F242" i="53"/>
  <c r="F243" i="53"/>
  <c r="F244" i="53"/>
  <c r="F245" i="53"/>
  <c r="F246" i="53"/>
  <c r="F247" i="53"/>
  <c r="F248" i="53"/>
  <c r="F249" i="53"/>
  <c r="F250" i="53"/>
  <c r="F251" i="53"/>
  <c r="F252" i="53"/>
  <c r="F253" i="53"/>
  <c r="F254" i="53"/>
  <c r="F255" i="53"/>
  <c r="F256" i="53"/>
  <c r="F257" i="53"/>
  <c r="F258" i="53"/>
  <c r="F259" i="53"/>
  <c r="F260" i="53"/>
  <c r="F261" i="53"/>
  <c r="F262" i="53"/>
  <c r="F263" i="53"/>
  <c r="F264" i="53"/>
  <c r="F265" i="53"/>
  <c r="F266" i="53"/>
  <c r="F267" i="53"/>
  <c r="F268" i="53"/>
  <c r="F269" i="53"/>
  <c r="F270" i="53"/>
  <c r="F271" i="53"/>
  <c r="F272" i="53"/>
  <c r="F273" i="53"/>
  <c r="F274" i="53"/>
  <c r="F275" i="53"/>
  <c r="F276" i="53"/>
  <c r="F277" i="53"/>
  <c r="F278" i="53"/>
  <c r="F279" i="53"/>
  <c r="F280" i="53"/>
  <c r="F281" i="53"/>
  <c r="F282" i="53"/>
  <c r="F283" i="53"/>
  <c r="F284" i="53"/>
  <c r="F285" i="53"/>
  <c r="F286" i="53"/>
  <c r="F287" i="53"/>
  <c r="F288" i="53"/>
  <c r="F289" i="53"/>
  <c r="F290" i="53"/>
  <c r="F291" i="53"/>
  <c r="F292" i="53"/>
  <c r="F293" i="53"/>
  <c r="F294" i="53"/>
  <c r="F295" i="53"/>
  <c r="F296" i="53"/>
  <c r="F297" i="53"/>
  <c r="F298" i="53"/>
  <c r="F299" i="53"/>
  <c r="F300" i="53"/>
  <c r="F301" i="53"/>
  <c r="F302" i="53"/>
  <c r="F303" i="53"/>
  <c r="F304" i="53"/>
  <c r="F305" i="53"/>
  <c r="F306" i="53"/>
  <c r="F307" i="53"/>
  <c r="F308" i="53"/>
  <c r="F309" i="53"/>
  <c r="F310" i="53"/>
  <c r="F311" i="53"/>
  <c r="F312" i="53"/>
  <c r="F313" i="53"/>
  <c r="F314" i="53"/>
  <c r="F315" i="53"/>
  <c r="F316" i="53"/>
  <c r="F317" i="53"/>
  <c r="F318" i="53"/>
  <c r="F319" i="53"/>
  <c r="F320" i="53"/>
  <c r="F321" i="53"/>
  <c r="F322" i="53"/>
  <c r="F323" i="53"/>
  <c r="F324" i="53"/>
  <c r="F325" i="53"/>
  <c r="F326" i="53"/>
  <c r="F327" i="53"/>
  <c r="F328" i="53"/>
  <c r="F329" i="53"/>
  <c r="F330" i="53"/>
  <c r="F331" i="53"/>
  <c r="F332" i="53"/>
  <c r="F333" i="53"/>
  <c r="F334" i="53"/>
  <c r="F335" i="53"/>
  <c r="F336" i="53"/>
  <c r="F337" i="53"/>
  <c r="F338" i="53"/>
  <c r="F339" i="53"/>
  <c r="F340" i="53"/>
  <c r="F341" i="53"/>
  <c r="F342" i="53"/>
  <c r="F343" i="53"/>
  <c r="F344" i="53"/>
  <c r="F345" i="53"/>
  <c r="F346" i="53"/>
  <c r="F347" i="53"/>
  <c r="F348" i="53"/>
  <c r="F349" i="53"/>
  <c r="F350" i="53"/>
  <c r="F351" i="53"/>
  <c r="F352" i="53"/>
  <c r="F353" i="53"/>
  <c r="F354" i="53"/>
  <c r="F355" i="53"/>
  <c r="F356" i="53"/>
  <c r="F357" i="53"/>
  <c r="F358" i="53"/>
  <c r="F359" i="53"/>
  <c r="F360" i="53"/>
  <c r="F361" i="53"/>
  <c r="F362" i="53"/>
  <c r="F363" i="53"/>
  <c r="F364" i="53"/>
  <c r="F365" i="53"/>
  <c r="F366" i="53"/>
  <c r="F367" i="53"/>
  <c r="F368" i="53"/>
  <c r="F369" i="53"/>
  <c r="F370" i="53"/>
  <c r="F371" i="53"/>
  <c r="F372" i="53"/>
  <c r="F373" i="53"/>
  <c r="F374" i="53"/>
  <c r="F375" i="53"/>
  <c r="F376" i="53"/>
  <c r="F377" i="53"/>
  <c r="F378" i="53"/>
  <c r="F379" i="53"/>
  <c r="F380" i="53"/>
  <c r="F381" i="53"/>
  <c r="F382" i="53"/>
  <c r="F383" i="53"/>
  <c r="F384" i="53"/>
  <c r="F385" i="53"/>
  <c r="F386" i="53"/>
  <c r="F387" i="53"/>
  <c r="F388" i="53"/>
  <c r="F389" i="53"/>
  <c r="F390" i="53"/>
  <c r="F391" i="53"/>
  <c r="F392" i="53"/>
  <c r="F393" i="53"/>
  <c r="F394" i="53"/>
  <c r="F395" i="53"/>
  <c r="F396" i="53"/>
  <c r="F397" i="53"/>
  <c r="F398" i="53"/>
  <c r="F399" i="53"/>
  <c r="F400" i="53"/>
  <c r="F401" i="53"/>
  <c r="F402" i="53"/>
  <c r="F403" i="53"/>
  <c r="F404" i="53"/>
  <c r="F405" i="53"/>
  <c r="F406" i="53"/>
  <c r="F407" i="53"/>
  <c r="F408" i="53"/>
  <c r="F409" i="53"/>
  <c r="F410" i="53"/>
  <c r="F411" i="53"/>
  <c r="F412" i="53"/>
  <c r="F413" i="53"/>
  <c r="F414" i="53"/>
  <c r="F415" i="53"/>
  <c r="F416" i="53"/>
  <c r="F417" i="53"/>
  <c r="F418" i="53"/>
  <c r="F419" i="53"/>
  <c r="F420" i="53"/>
  <c r="F421" i="53"/>
  <c r="F422" i="53"/>
  <c r="F423" i="53"/>
  <c r="F424" i="53"/>
  <c r="F425" i="53"/>
  <c r="F426" i="53"/>
  <c r="F427" i="53"/>
  <c r="F428" i="53"/>
  <c r="F429" i="53"/>
  <c r="F430" i="53"/>
  <c r="F431" i="53"/>
  <c r="F432" i="53"/>
  <c r="F433" i="53"/>
  <c r="F434" i="53"/>
  <c r="F435" i="53"/>
  <c r="F436" i="53"/>
  <c r="F437" i="53"/>
  <c r="F438" i="53"/>
  <c r="F439" i="53"/>
  <c r="F440" i="53"/>
  <c r="F441" i="53"/>
  <c r="F442" i="53"/>
  <c r="F443" i="53"/>
  <c r="F444" i="53"/>
  <c r="F445" i="53"/>
  <c r="F446" i="53"/>
  <c r="F447" i="53"/>
  <c r="F448" i="53"/>
  <c r="F449" i="53"/>
  <c r="F450" i="53"/>
  <c r="F451" i="53"/>
  <c r="F452" i="53"/>
  <c r="F453" i="53"/>
  <c r="F454" i="53"/>
  <c r="F455" i="53"/>
  <c r="F456" i="53"/>
  <c r="F457" i="53"/>
  <c r="F458" i="53"/>
  <c r="F459" i="53"/>
  <c r="F460" i="53"/>
  <c r="F461" i="53"/>
  <c r="F462" i="53"/>
  <c r="F463" i="53"/>
  <c r="F464" i="53"/>
  <c r="F465" i="53"/>
  <c r="F466" i="53"/>
  <c r="F467" i="53"/>
  <c r="F468" i="53"/>
  <c r="F469" i="53"/>
  <c r="F470" i="53"/>
  <c r="F471" i="53"/>
  <c r="F472" i="53"/>
  <c r="F473" i="53"/>
  <c r="F474" i="53"/>
  <c r="F475" i="53"/>
  <c r="F476" i="53"/>
  <c r="F477" i="53"/>
  <c r="F478" i="53"/>
  <c r="F479" i="53"/>
  <c r="F480" i="53"/>
  <c r="F5" i="52"/>
  <c r="F6" i="52"/>
  <c r="F7" i="52"/>
  <c r="F8" i="52"/>
  <c r="F9" i="52"/>
  <c r="F10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41" i="52"/>
  <c r="F42" i="52"/>
  <c r="F43" i="52"/>
  <c r="F44" i="52"/>
  <c r="F45" i="52"/>
  <c r="F46" i="52"/>
  <c r="F47" i="52"/>
  <c r="F48" i="52"/>
  <c r="F49" i="52"/>
  <c r="F50" i="52"/>
  <c r="F51" i="52"/>
  <c r="F52" i="52"/>
  <c r="F53" i="52"/>
  <c r="F54" i="52"/>
  <c r="F55" i="52"/>
  <c r="F56" i="52"/>
  <c r="F57" i="52"/>
  <c r="F58" i="52"/>
  <c r="F59" i="52"/>
  <c r="F60" i="52"/>
  <c r="F61" i="52"/>
  <c r="F62" i="52"/>
  <c r="F63" i="52"/>
  <c r="F64" i="52"/>
  <c r="F65" i="52"/>
  <c r="F66" i="52"/>
  <c r="F67" i="52"/>
  <c r="F68" i="52"/>
  <c r="F69" i="52"/>
  <c r="F70" i="52"/>
  <c r="F71" i="52"/>
  <c r="F72" i="52"/>
  <c r="F73" i="52"/>
  <c r="F74" i="52"/>
  <c r="F75" i="52"/>
  <c r="F76" i="52"/>
  <c r="F77" i="52"/>
  <c r="F78" i="52"/>
  <c r="F79" i="52"/>
  <c r="F80" i="52"/>
  <c r="F81" i="52"/>
  <c r="F82" i="52"/>
  <c r="F83" i="52"/>
  <c r="F84" i="52"/>
  <c r="F85" i="52"/>
  <c r="F86" i="52"/>
  <c r="F87" i="52"/>
  <c r="F88" i="52"/>
  <c r="F89" i="52"/>
  <c r="F90" i="52"/>
  <c r="F91" i="52"/>
  <c r="F92" i="52"/>
  <c r="F93" i="52"/>
  <c r="F94" i="52"/>
  <c r="F95" i="52"/>
  <c r="F96" i="52"/>
  <c r="F97" i="52"/>
  <c r="F98" i="52"/>
  <c r="F99" i="52"/>
  <c r="F100" i="52"/>
  <c r="F101" i="52"/>
  <c r="F102" i="52"/>
  <c r="F103" i="52"/>
  <c r="F104" i="52"/>
  <c r="F105" i="52"/>
  <c r="F106" i="52"/>
  <c r="F107" i="52"/>
  <c r="F108" i="52"/>
  <c r="F109" i="52"/>
  <c r="F110" i="52"/>
  <c r="F111" i="52"/>
  <c r="F112" i="52"/>
  <c r="F113" i="52"/>
  <c r="F114" i="52"/>
  <c r="F115" i="52"/>
  <c r="F116" i="52"/>
  <c r="F117" i="52"/>
  <c r="F118" i="52"/>
  <c r="F119" i="52"/>
  <c r="F120" i="52"/>
  <c r="F121" i="52"/>
  <c r="F122" i="52"/>
  <c r="F123" i="52"/>
  <c r="F124" i="52"/>
  <c r="F125" i="52"/>
  <c r="F126" i="52"/>
  <c r="F127" i="52"/>
  <c r="F128" i="52"/>
  <c r="F129" i="52"/>
  <c r="F130" i="52"/>
  <c r="F131" i="52"/>
  <c r="F132" i="52"/>
  <c r="F133" i="52"/>
  <c r="F134" i="52"/>
  <c r="F135" i="52"/>
  <c r="F136" i="52"/>
  <c r="F137" i="52"/>
  <c r="F138" i="52"/>
  <c r="F139" i="52"/>
  <c r="F140" i="52"/>
  <c r="F141" i="52"/>
  <c r="F142" i="52"/>
  <c r="F143" i="52"/>
  <c r="F144" i="52"/>
  <c r="F145" i="52"/>
  <c r="F146" i="52"/>
  <c r="F147" i="52"/>
  <c r="F148" i="52"/>
  <c r="F149" i="52"/>
  <c r="F150" i="52"/>
  <c r="F151" i="52"/>
  <c r="F152" i="52"/>
  <c r="F153" i="52"/>
  <c r="F154" i="52"/>
  <c r="F155" i="52"/>
  <c r="F156" i="52"/>
  <c r="F157" i="52"/>
  <c r="F158" i="52"/>
  <c r="F159" i="52"/>
  <c r="F160" i="52"/>
  <c r="F161" i="52"/>
  <c r="F162" i="52"/>
  <c r="F163" i="52"/>
  <c r="F164" i="52"/>
  <c r="F165" i="52"/>
  <c r="F166" i="52"/>
  <c r="F167" i="52"/>
  <c r="F168" i="52"/>
  <c r="F169" i="52"/>
  <c r="F170" i="52"/>
  <c r="F171" i="52"/>
  <c r="F172" i="52"/>
  <c r="F173" i="52"/>
  <c r="F174" i="52"/>
  <c r="F175" i="52"/>
  <c r="F176" i="52"/>
  <c r="F177" i="52"/>
  <c r="F178" i="52"/>
  <c r="F179" i="52"/>
  <c r="F180" i="52"/>
  <c r="F181" i="52"/>
  <c r="F182" i="52"/>
  <c r="F183" i="52"/>
  <c r="F184" i="52"/>
  <c r="F185" i="52"/>
  <c r="F186" i="52"/>
  <c r="F187" i="52"/>
  <c r="F188" i="52"/>
  <c r="F189" i="52"/>
  <c r="F190" i="52"/>
  <c r="F191" i="52"/>
  <c r="F192" i="52"/>
  <c r="F193" i="52"/>
  <c r="F194" i="52"/>
  <c r="F195" i="52"/>
  <c r="F196" i="52"/>
  <c r="F197" i="52"/>
  <c r="F198" i="52"/>
  <c r="F199" i="52"/>
  <c r="F200" i="52"/>
  <c r="F201" i="52"/>
  <c r="F202" i="52"/>
  <c r="F203" i="52"/>
  <c r="F204" i="52"/>
  <c r="F205" i="52"/>
  <c r="F206" i="52"/>
  <c r="F207" i="52"/>
  <c r="F208" i="52"/>
  <c r="F209" i="52"/>
  <c r="F210" i="52"/>
  <c r="F211" i="52"/>
  <c r="F212" i="52"/>
  <c r="F213" i="52"/>
  <c r="F214" i="52"/>
  <c r="F215" i="52"/>
  <c r="F216" i="52"/>
  <c r="F217" i="52"/>
  <c r="F218" i="52"/>
  <c r="F219" i="52"/>
  <c r="F220" i="52"/>
  <c r="F221" i="52"/>
  <c r="F222" i="52"/>
  <c r="F223" i="52"/>
  <c r="F224" i="52"/>
  <c r="F225" i="52"/>
  <c r="F226" i="52"/>
  <c r="F227" i="52"/>
  <c r="F228" i="52"/>
  <c r="F229" i="52"/>
  <c r="F230" i="52"/>
  <c r="F231" i="52"/>
  <c r="F232" i="52"/>
  <c r="F233" i="52"/>
  <c r="F234" i="52"/>
  <c r="F235" i="52"/>
  <c r="F236" i="52"/>
  <c r="F237" i="52"/>
  <c r="F238" i="52"/>
  <c r="F239" i="52"/>
  <c r="F240" i="52"/>
  <c r="F241" i="52"/>
  <c r="F242" i="52"/>
  <c r="F243" i="52"/>
  <c r="F244" i="52"/>
  <c r="F245" i="52"/>
  <c r="F246" i="52"/>
  <c r="F247" i="52"/>
  <c r="F248" i="52"/>
  <c r="F249" i="52"/>
  <c r="F250" i="52"/>
  <c r="F251" i="52"/>
  <c r="F252" i="52"/>
  <c r="F253" i="52"/>
  <c r="F254" i="52"/>
  <c r="F255" i="52"/>
  <c r="F256" i="52"/>
  <c r="F257" i="52"/>
  <c r="F258" i="52"/>
  <c r="F259" i="52"/>
  <c r="F260" i="52"/>
  <c r="F261" i="52"/>
  <c r="F262" i="52"/>
  <c r="F263" i="52"/>
  <c r="F264" i="52"/>
  <c r="F265" i="52"/>
  <c r="F266" i="52"/>
  <c r="F267" i="52"/>
  <c r="F268" i="52"/>
  <c r="F269" i="52"/>
  <c r="F270" i="52"/>
  <c r="F271" i="52"/>
  <c r="F272" i="52"/>
  <c r="F273" i="52"/>
  <c r="F274" i="52"/>
  <c r="F275" i="52"/>
  <c r="F276" i="52"/>
  <c r="F277" i="52"/>
  <c r="F278" i="52"/>
  <c r="F279" i="52"/>
  <c r="F280" i="52"/>
  <c r="F281" i="52"/>
  <c r="F282" i="52"/>
  <c r="F283" i="52"/>
  <c r="F284" i="52"/>
  <c r="F285" i="52"/>
  <c r="F286" i="52"/>
  <c r="F287" i="52"/>
  <c r="F288" i="52"/>
  <c r="F289" i="52"/>
  <c r="F290" i="52"/>
  <c r="F291" i="52"/>
  <c r="F292" i="52"/>
  <c r="F293" i="52"/>
  <c r="F294" i="52"/>
  <c r="F295" i="52"/>
  <c r="F296" i="52"/>
  <c r="F297" i="52"/>
  <c r="F298" i="52"/>
  <c r="F299" i="52"/>
  <c r="F300" i="52"/>
  <c r="F301" i="52"/>
  <c r="F302" i="52"/>
  <c r="F303" i="52"/>
  <c r="F304" i="52"/>
  <c r="F305" i="52"/>
  <c r="F306" i="52"/>
  <c r="F307" i="52"/>
  <c r="F308" i="52"/>
  <c r="F309" i="52"/>
  <c r="F310" i="52"/>
  <c r="F311" i="52"/>
  <c r="F312" i="52"/>
  <c r="F313" i="52"/>
  <c r="F314" i="52"/>
  <c r="F315" i="52"/>
  <c r="F316" i="52"/>
  <c r="F317" i="52"/>
  <c r="F318" i="52"/>
  <c r="F319" i="52"/>
  <c r="F320" i="52"/>
  <c r="F321" i="52"/>
  <c r="F322" i="52"/>
  <c r="F323" i="52"/>
  <c r="F324" i="52"/>
  <c r="F325" i="52"/>
  <c r="F326" i="52"/>
  <c r="F327" i="52"/>
  <c r="F328" i="52"/>
  <c r="F329" i="52"/>
  <c r="F330" i="52"/>
  <c r="F331" i="52"/>
  <c r="F332" i="52"/>
  <c r="F333" i="52"/>
  <c r="F334" i="52"/>
  <c r="F335" i="52"/>
  <c r="F336" i="52"/>
  <c r="F337" i="52"/>
  <c r="F338" i="52"/>
  <c r="F339" i="52"/>
  <c r="F340" i="52"/>
  <c r="F341" i="52"/>
  <c r="F342" i="52"/>
  <c r="F343" i="52"/>
  <c r="F344" i="52"/>
  <c r="F345" i="52"/>
  <c r="F346" i="52"/>
  <c r="F347" i="52"/>
  <c r="F348" i="52"/>
  <c r="F349" i="52"/>
  <c r="F350" i="52"/>
  <c r="F351" i="52"/>
  <c r="F352" i="52"/>
  <c r="F353" i="52"/>
  <c r="F354" i="52"/>
  <c r="F355" i="52"/>
  <c r="F3" i="52"/>
  <c r="N5" i="15"/>
  <c r="N6" i="15"/>
  <c r="N7" i="15"/>
  <c r="N8" i="15"/>
  <c r="N9" i="15"/>
  <c r="N4" i="15"/>
  <c r="Q26" i="57" l="1"/>
  <c r="Q26" i="56"/>
  <c r="Q26" i="53"/>
  <c r="Q26" i="52"/>
  <c r="Q26" i="55" l="1"/>
  <c r="AM9" i="15" l="1"/>
  <c r="AM8" i="15"/>
  <c r="AM7" i="15"/>
  <c r="AM6" i="15"/>
  <c r="AM5" i="15"/>
  <c r="AM4" i="15"/>
  <c r="N5" i="57" l="1"/>
  <c r="M3" i="57"/>
  <c r="N5" i="56"/>
  <c r="M3" i="56"/>
  <c r="N5" i="55"/>
  <c r="M3" i="55"/>
  <c r="N5" i="54"/>
  <c r="M3" i="54"/>
  <c r="N4" i="55"/>
  <c r="N3" i="55" l="1"/>
  <c r="G9" i="15"/>
  <c r="G8" i="15"/>
  <c r="G7" i="15"/>
  <c r="G6" i="15"/>
  <c r="G5" i="15"/>
  <c r="G4" i="15"/>
  <c r="AO9" i="15" l="1"/>
  <c r="AQ9" i="15" s="1"/>
  <c r="AO8" i="15"/>
  <c r="AQ8" i="15" s="1"/>
  <c r="AO7" i="15"/>
  <c r="AP7" i="15" s="1"/>
  <c r="AO6" i="15"/>
  <c r="AT6" i="15" s="1"/>
  <c r="AO5" i="15"/>
  <c r="AQ5" i="15" s="1"/>
  <c r="AO4" i="15"/>
  <c r="AQ4" i="15" s="1"/>
  <c r="A1" i="15"/>
  <c r="B8" i="15" l="1"/>
  <c r="B4" i="15"/>
  <c r="B6" i="15"/>
  <c r="B9" i="15"/>
  <c r="B5" i="15"/>
  <c r="B7" i="15"/>
  <c r="AQ7" i="15"/>
  <c r="AT7" i="15"/>
  <c r="AQ6" i="15"/>
  <c r="AU4" i="15"/>
  <c r="AU8" i="15"/>
  <c r="AU7" i="15"/>
  <c r="AU9" i="15"/>
  <c r="AU5" i="15"/>
  <c r="AY7" i="15" l="1"/>
  <c r="AR5" i="15"/>
  <c r="AS5" i="15"/>
  <c r="AX5" i="15" s="1"/>
  <c r="AR9" i="15"/>
  <c r="AS9" i="15"/>
  <c r="AX9" i="15" s="1"/>
  <c r="AR4" i="15"/>
  <c r="AS4" i="15"/>
  <c r="AX4" i="15" s="1"/>
  <c r="AR8" i="15"/>
  <c r="AS8" i="15"/>
  <c r="AX8" i="15" s="1"/>
  <c r="AP4" i="15"/>
  <c r="AR6" i="15"/>
  <c r="AP8" i="15"/>
  <c r="AT8" i="15"/>
  <c r="AT4" i="15"/>
  <c r="AP5" i="15"/>
  <c r="AT5" i="15"/>
  <c r="AS6" i="15"/>
  <c r="AR7" i="15"/>
  <c r="AP9" i="15"/>
  <c r="AT9" i="15"/>
  <c r="AP6" i="15"/>
  <c r="AS7" i="15"/>
  <c r="AX7" i="15" s="1"/>
  <c r="AY5" i="15" l="1"/>
  <c r="AY8" i="15"/>
  <c r="AY9" i="15"/>
  <c r="AY4" i="15"/>
  <c r="G319" i="57"/>
  <c r="K319" i="57"/>
  <c r="E319" i="57"/>
  <c r="H319" i="57" s="1"/>
  <c r="G318" i="57"/>
  <c r="J318" i="57"/>
  <c r="E318" i="57"/>
  <c r="I318" i="57" s="1"/>
  <c r="G317" i="57"/>
  <c r="J317" i="57"/>
  <c r="E317" i="57"/>
  <c r="I317" i="57" s="1"/>
  <c r="G316" i="57"/>
  <c r="K316" i="57"/>
  <c r="E316" i="57"/>
  <c r="H316" i="57" s="1"/>
  <c r="G315" i="57"/>
  <c r="K315" i="57"/>
  <c r="E315" i="57"/>
  <c r="G314" i="57"/>
  <c r="J314" i="57"/>
  <c r="E314" i="57"/>
  <c r="I314" i="57" s="1"/>
  <c r="G313" i="57"/>
  <c r="J313" i="57"/>
  <c r="E313" i="57"/>
  <c r="I313" i="57" s="1"/>
  <c r="G312" i="57"/>
  <c r="K312" i="57"/>
  <c r="E312" i="57"/>
  <c r="H312" i="57" s="1"/>
  <c r="G311" i="57"/>
  <c r="K311" i="57"/>
  <c r="E311" i="57"/>
  <c r="H311" i="57" s="1"/>
  <c r="G310" i="57"/>
  <c r="J310" i="57"/>
  <c r="E310" i="57"/>
  <c r="I310" i="57" s="1"/>
  <c r="G309" i="57"/>
  <c r="J309" i="57"/>
  <c r="E309" i="57"/>
  <c r="I309" i="57" s="1"/>
  <c r="G308" i="57"/>
  <c r="K308" i="57"/>
  <c r="E308" i="57"/>
  <c r="H308" i="57" s="1"/>
  <c r="G307" i="57"/>
  <c r="K307" i="57"/>
  <c r="E307" i="57"/>
  <c r="G306" i="57"/>
  <c r="J306" i="57"/>
  <c r="E306" i="57"/>
  <c r="I306" i="57" s="1"/>
  <c r="G305" i="57"/>
  <c r="J305" i="57"/>
  <c r="E305" i="57"/>
  <c r="I305" i="57" s="1"/>
  <c r="G304" i="57"/>
  <c r="K304" i="57"/>
  <c r="E304" i="57"/>
  <c r="H304" i="57" s="1"/>
  <c r="G303" i="57"/>
  <c r="K303" i="57"/>
  <c r="E303" i="57"/>
  <c r="H303" i="57" s="1"/>
  <c r="G302" i="57"/>
  <c r="J302" i="57"/>
  <c r="E302" i="57"/>
  <c r="I302" i="57" s="1"/>
  <c r="G301" i="57"/>
  <c r="J301" i="57"/>
  <c r="E301" i="57"/>
  <c r="I301" i="57" s="1"/>
  <c r="G300" i="57"/>
  <c r="K300" i="57"/>
  <c r="E300" i="57"/>
  <c r="H300" i="57" s="1"/>
  <c r="G299" i="57"/>
  <c r="K299" i="57"/>
  <c r="E299" i="57"/>
  <c r="G298" i="57"/>
  <c r="J298" i="57"/>
  <c r="E298" i="57"/>
  <c r="I298" i="57" s="1"/>
  <c r="G297" i="57"/>
  <c r="J297" i="57"/>
  <c r="E297" i="57"/>
  <c r="I297" i="57" s="1"/>
  <c r="G296" i="57"/>
  <c r="K296" i="57"/>
  <c r="E296" i="57"/>
  <c r="H296" i="57" s="1"/>
  <c r="G295" i="57"/>
  <c r="K295" i="57"/>
  <c r="E295" i="57"/>
  <c r="H295" i="57" s="1"/>
  <c r="G294" i="57"/>
  <c r="J294" i="57"/>
  <c r="E294" i="57"/>
  <c r="I294" i="57" s="1"/>
  <c r="G293" i="57"/>
  <c r="J293" i="57"/>
  <c r="E293" i="57"/>
  <c r="I293" i="57" s="1"/>
  <c r="G292" i="57"/>
  <c r="K292" i="57"/>
  <c r="E292" i="57"/>
  <c r="H292" i="57" s="1"/>
  <c r="G291" i="57"/>
  <c r="K291" i="57"/>
  <c r="E291" i="57"/>
  <c r="G290" i="57"/>
  <c r="J290" i="57"/>
  <c r="E290" i="57"/>
  <c r="I290" i="57" s="1"/>
  <c r="G289" i="57"/>
  <c r="J289" i="57"/>
  <c r="E289" i="57"/>
  <c r="I289" i="57" s="1"/>
  <c r="G288" i="57"/>
  <c r="K288" i="57"/>
  <c r="E288" i="57"/>
  <c r="H288" i="57" s="1"/>
  <c r="G287" i="57"/>
  <c r="K287" i="57"/>
  <c r="E287" i="57"/>
  <c r="H287" i="57" s="1"/>
  <c r="G286" i="57"/>
  <c r="J286" i="57"/>
  <c r="E286" i="57"/>
  <c r="I286" i="57" s="1"/>
  <c r="G285" i="57"/>
  <c r="J285" i="57"/>
  <c r="E285" i="57"/>
  <c r="I285" i="57" s="1"/>
  <c r="G284" i="57"/>
  <c r="K284" i="57"/>
  <c r="E284" i="57"/>
  <c r="H284" i="57" s="1"/>
  <c r="G283" i="57"/>
  <c r="K283" i="57"/>
  <c r="E283" i="57"/>
  <c r="G282" i="57"/>
  <c r="J282" i="57"/>
  <c r="E282" i="57"/>
  <c r="I282" i="57" s="1"/>
  <c r="G281" i="57"/>
  <c r="J281" i="57"/>
  <c r="E281" i="57"/>
  <c r="I281" i="57" s="1"/>
  <c r="G280" i="57"/>
  <c r="K280" i="57"/>
  <c r="E280" i="57"/>
  <c r="H280" i="57" s="1"/>
  <c r="G279" i="57"/>
  <c r="K279" i="57"/>
  <c r="E279" i="57"/>
  <c r="H279" i="57" s="1"/>
  <c r="G278" i="57"/>
  <c r="J278" i="57"/>
  <c r="E278" i="57"/>
  <c r="I278" i="57" s="1"/>
  <c r="G277" i="57"/>
  <c r="J277" i="57"/>
  <c r="E277" i="57"/>
  <c r="I277" i="57" s="1"/>
  <c r="G276" i="57"/>
  <c r="K276" i="57"/>
  <c r="E276" i="57"/>
  <c r="H276" i="57" s="1"/>
  <c r="G275" i="57"/>
  <c r="K275" i="57"/>
  <c r="E275" i="57"/>
  <c r="G274" i="57"/>
  <c r="J274" i="57"/>
  <c r="E274" i="57"/>
  <c r="I274" i="57" s="1"/>
  <c r="G273" i="57"/>
  <c r="J273" i="57"/>
  <c r="E273" i="57"/>
  <c r="I273" i="57" s="1"/>
  <c r="G272" i="57"/>
  <c r="K272" i="57"/>
  <c r="E272" i="57"/>
  <c r="H272" i="57" s="1"/>
  <c r="G271" i="57"/>
  <c r="K271" i="57"/>
  <c r="E271" i="57"/>
  <c r="H271" i="57" s="1"/>
  <c r="G270" i="57"/>
  <c r="J270" i="57"/>
  <c r="E270" i="57"/>
  <c r="I270" i="57" s="1"/>
  <c r="G269" i="57"/>
  <c r="J269" i="57"/>
  <c r="E269" i="57"/>
  <c r="I269" i="57" s="1"/>
  <c r="G268" i="57"/>
  <c r="K268" i="57"/>
  <c r="E268" i="57"/>
  <c r="H268" i="57" s="1"/>
  <c r="G267" i="57"/>
  <c r="K267" i="57"/>
  <c r="E267" i="57"/>
  <c r="G266" i="57"/>
  <c r="J266" i="57"/>
  <c r="E266" i="57"/>
  <c r="I266" i="57" s="1"/>
  <c r="G265" i="57"/>
  <c r="J265" i="57"/>
  <c r="E265" i="57"/>
  <c r="I265" i="57" s="1"/>
  <c r="G264" i="57"/>
  <c r="K264" i="57"/>
  <c r="E264" i="57"/>
  <c r="H264" i="57" s="1"/>
  <c r="G263" i="57"/>
  <c r="K263" i="57"/>
  <c r="E263" i="57"/>
  <c r="H263" i="57" s="1"/>
  <c r="G262" i="57"/>
  <c r="J262" i="57"/>
  <c r="E262" i="57"/>
  <c r="I262" i="57" s="1"/>
  <c r="G261" i="57"/>
  <c r="J261" i="57"/>
  <c r="E261" i="57"/>
  <c r="I261" i="57" s="1"/>
  <c r="G260" i="57"/>
  <c r="K260" i="57"/>
  <c r="E260" i="57"/>
  <c r="H260" i="57" s="1"/>
  <c r="G259" i="57"/>
  <c r="K259" i="57"/>
  <c r="E259" i="57"/>
  <c r="G258" i="57"/>
  <c r="J258" i="57"/>
  <c r="E258" i="57"/>
  <c r="I258" i="57" s="1"/>
  <c r="G257" i="57"/>
  <c r="J257" i="57"/>
  <c r="E257" i="57"/>
  <c r="I257" i="57" s="1"/>
  <c r="G256" i="57"/>
  <c r="K256" i="57"/>
  <c r="E256" i="57"/>
  <c r="H256" i="57" s="1"/>
  <c r="G255" i="57"/>
  <c r="K255" i="57"/>
  <c r="E255" i="57"/>
  <c r="H255" i="57" s="1"/>
  <c r="G254" i="57"/>
  <c r="J254" i="57"/>
  <c r="E254" i="57"/>
  <c r="I254" i="57" s="1"/>
  <c r="G253" i="57"/>
  <c r="J253" i="57"/>
  <c r="E253" i="57"/>
  <c r="I253" i="57" s="1"/>
  <c r="G252" i="57"/>
  <c r="K252" i="57"/>
  <c r="E252" i="57"/>
  <c r="H252" i="57" s="1"/>
  <c r="G251" i="57"/>
  <c r="K251" i="57"/>
  <c r="E251" i="57"/>
  <c r="G250" i="57"/>
  <c r="J250" i="57"/>
  <c r="E250" i="57"/>
  <c r="I250" i="57" s="1"/>
  <c r="G249" i="57"/>
  <c r="J249" i="57"/>
  <c r="E249" i="57"/>
  <c r="I249" i="57" s="1"/>
  <c r="G248" i="57"/>
  <c r="K248" i="57"/>
  <c r="E248" i="57"/>
  <c r="H248" i="57" s="1"/>
  <c r="G247" i="57"/>
  <c r="K247" i="57"/>
  <c r="E247" i="57"/>
  <c r="H247" i="57" s="1"/>
  <c r="G246" i="57"/>
  <c r="J246" i="57"/>
  <c r="E246" i="57"/>
  <c r="I246" i="57" s="1"/>
  <c r="G245" i="57"/>
  <c r="J245" i="57"/>
  <c r="E245" i="57"/>
  <c r="I245" i="57" s="1"/>
  <c r="G244" i="57"/>
  <c r="K244" i="57"/>
  <c r="E244" i="57"/>
  <c r="H244" i="57" s="1"/>
  <c r="G243" i="57"/>
  <c r="K243" i="57"/>
  <c r="E243" i="57"/>
  <c r="G242" i="57"/>
  <c r="J242" i="57"/>
  <c r="E242" i="57"/>
  <c r="I242" i="57" s="1"/>
  <c r="G241" i="57"/>
  <c r="J241" i="57"/>
  <c r="E241" i="57"/>
  <c r="I241" i="57" s="1"/>
  <c r="G240" i="57"/>
  <c r="K240" i="57"/>
  <c r="E240" i="57"/>
  <c r="H240" i="57" s="1"/>
  <c r="G239" i="57"/>
  <c r="K239" i="57"/>
  <c r="E239" i="57"/>
  <c r="H239" i="57" s="1"/>
  <c r="G238" i="57"/>
  <c r="J238" i="57"/>
  <c r="E238" i="57"/>
  <c r="I238" i="57" s="1"/>
  <c r="G237" i="57"/>
  <c r="J237" i="57"/>
  <c r="E237" i="57"/>
  <c r="I237" i="57" s="1"/>
  <c r="G236" i="57"/>
  <c r="K236" i="57"/>
  <c r="E236" i="57"/>
  <c r="H236" i="57" s="1"/>
  <c r="G235" i="57"/>
  <c r="K235" i="57"/>
  <c r="E235" i="57"/>
  <c r="G234" i="57"/>
  <c r="J234" i="57"/>
  <c r="E234" i="57"/>
  <c r="I234" i="57" s="1"/>
  <c r="G233" i="57"/>
  <c r="J233" i="57"/>
  <c r="E233" i="57"/>
  <c r="I233" i="57" s="1"/>
  <c r="G232" i="57"/>
  <c r="K232" i="57"/>
  <c r="E232" i="57"/>
  <c r="H232" i="57" s="1"/>
  <c r="G231" i="57"/>
  <c r="K231" i="57"/>
  <c r="E231" i="57"/>
  <c r="H231" i="57" s="1"/>
  <c r="G230" i="57"/>
  <c r="J230" i="57"/>
  <c r="E230" i="57"/>
  <c r="I230" i="57" s="1"/>
  <c r="G229" i="57"/>
  <c r="J229" i="57"/>
  <c r="E229" i="57"/>
  <c r="I229" i="57" s="1"/>
  <c r="G228" i="57"/>
  <c r="K228" i="57"/>
  <c r="E228" i="57"/>
  <c r="H228" i="57" s="1"/>
  <c r="G227" i="57"/>
  <c r="K227" i="57"/>
  <c r="E227" i="57"/>
  <c r="G226" i="57"/>
  <c r="J226" i="57"/>
  <c r="E226" i="57"/>
  <c r="I226" i="57" s="1"/>
  <c r="G225" i="57"/>
  <c r="J225" i="57"/>
  <c r="E225" i="57"/>
  <c r="I225" i="57" s="1"/>
  <c r="G224" i="57"/>
  <c r="K224" i="57"/>
  <c r="E224" i="57"/>
  <c r="H224" i="57" s="1"/>
  <c r="G223" i="57"/>
  <c r="K223" i="57"/>
  <c r="E223" i="57"/>
  <c r="H223" i="57" s="1"/>
  <c r="G222" i="57"/>
  <c r="J222" i="57"/>
  <c r="E222" i="57"/>
  <c r="I222" i="57" s="1"/>
  <c r="G221" i="57"/>
  <c r="J221" i="57"/>
  <c r="E221" i="57"/>
  <c r="I221" i="57" s="1"/>
  <c r="G220" i="57"/>
  <c r="K220" i="57"/>
  <c r="E220" i="57"/>
  <c r="H220" i="57" s="1"/>
  <c r="G219" i="57"/>
  <c r="K219" i="57"/>
  <c r="E219" i="57"/>
  <c r="G218" i="57"/>
  <c r="J218" i="57"/>
  <c r="E218" i="57"/>
  <c r="I218" i="57" s="1"/>
  <c r="G217" i="57"/>
  <c r="J217" i="57"/>
  <c r="E217" i="57"/>
  <c r="I217" i="57" s="1"/>
  <c r="G216" i="57"/>
  <c r="K216" i="57"/>
  <c r="E216" i="57"/>
  <c r="H216" i="57" s="1"/>
  <c r="G215" i="57"/>
  <c r="K215" i="57"/>
  <c r="E215" i="57"/>
  <c r="H215" i="57" s="1"/>
  <c r="G214" i="57"/>
  <c r="J214" i="57"/>
  <c r="E214" i="57"/>
  <c r="I214" i="57" s="1"/>
  <c r="G213" i="57"/>
  <c r="J213" i="57"/>
  <c r="E213" i="57"/>
  <c r="I213" i="57" s="1"/>
  <c r="G212" i="57"/>
  <c r="K212" i="57"/>
  <c r="E212" i="57"/>
  <c r="H212" i="57" s="1"/>
  <c r="G211" i="57"/>
  <c r="K211" i="57"/>
  <c r="E211" i="57"/>
  <c r="G210" i="57"/>
  <c r="J210" i="57"/>
  <c r="E210" i="57"/>
  <c r="I210" i="57" s="1"/>
  <c r="G209" i="57"/>
  <c r="J209" i="57"/>
  <c r="E209" i="57"/>
  <c r="I209" i="57" s="1"/>
  <c r="G208" i="57"/>
  <c r="K208" i="57"/>
  <c r="E208" i="57"/>
  <c r="H208" i="57" s="1"/>
  <c r="G207" i="57"/>
  <c r="K207" i="57"/>
  <c r="E207" i="57"/>
  <c r="H207" i="57" s="1"/>
  <c r="G206" i="57"/>
  <c r="J206" i="57"/>
  <c r="E206" i="57"/>
  <c r="I206" i="57" s="1"/>
  <c r="G205" i="57"/>
  <c r="J205" i="57"/>
  <c r="E205" i="57"/>
  <c r="I205" i="57" s="1"/>
  <c r="G204" i="57"/>
  <c r="K204" i="57"/>
  <c r="E204" i="57"/>
  <c r="H204" i="57" s="1"/>
  <c r="G203" i="57"/>
  <c r="K203" i="57"/>
  <c r="E203" i="57"/>
  <c r="G202" i="57"/>
  <c r="J202" i="57"/>
  <c r="E202" i="57"/>
  <c r="I202" i="57" s="1"/>
  <c r="G201" i="57"/>
  <c r="J201" i="57"/>
  <c r="E201" i="57"/>
  <c r="I201" i="57" s="1"/>
  <c r="G200" i="57"/>
  <c r="K200" i="57"/>
  <c r="E200" i="57"/>
  <c r="H200" i="57" s="1"/>
  <c r="G199" i="57"/>
  <c r="K199" i="57"/>
  <c r="E199" i="57"/>
  <c r="H199" i="57" s="1"/>
  <c r="G198" i="57"/>
  <c r="J198" i="57"/>
  <c r="E198" i="57"/>
  <c r="I198" i="57" s="1"/>
  <c r="G197" i="57"/>
  <c r="J197" i="57"/>
  <c r="E197" i="57"/>
  <c r="I197" i="57" s="1"/>
  <c r="G196" i="57"/>
  <c r="K196" i="57"/>
  <c r="E196" i="57"/>
  <c r="H196" i="57" s="1"/>
  <c r="G195" i="57"/>
  <c r="K195" i="57"/>
  <c r="E195" i="57"/>
  <c r="G194" i="57"/>
  <c r="J194" i="57"/>
  <c r="E194" i="57"/>
  <c r="I194" i="57" s="1"/>
  <c r="G193" i="57"/>
  <c r="J193" i="57"/>
  <c r="E193" i="57"/>
  <c r="I193" i="57" s="1"/>
  <c r="G192" i="57"/>
  <c r="K192" i="57"/>
  <c r="E192" i="57"/>
  <c r="H192" i="57" s="1"/>
  <c r="G191" i="57"/>
  <c r="K191" i="57"/>
  <c r="E191" i="57"/>
  <c r="H191" i="57" s="1"/>
  <c r="G190" i="57"/>
  <c r="J190" i="57"/>
  <c r="E190" i="57"/>
  <c r="I190" i="57" s="1"/>
  <c r="G189" i="57"/>
  <c r="J189" i="57"/>
  <c r="E189" i="57"/>
  <c r="I189" i="57" s="1"/>
  <c r="G188" i="57"/>
  <c r="K188" i="57"/>
  <c r="E188" i="57"/>
  <c r="H188" i="57" s="1"/>
  <c r="G187" i="57"/>
  <c r="K187" i="57"/>
  <c r="E187" i="57"/>
  <c r="G186" i="57"/>
  <c r="J186" i="57"/>
  <c r="E186" i="57"/>
  <c r="I186" i="57" s="1"/>
  <c r="G185" i="57"/>
  <c r="J185" i="57"/>
  <c r="E185" i="57"/>
  <c r="I185" i="57" s="1"/>
  <c r="G184" i="57"/>
  <c r="K184" i="57"/>
  <c r="E184" i="57"/>
  <c r="H184" i="57" s="1"/>
  <c r="G183" i="57"/>
  <c r="K183" i="57"/>
  <c r="E183" i="57"/>
  <c r="H183" i="57" s="1"/>
  <c r="G182" i="57"/>
  <c r="J182" i="57"/>
  <c r="E182" i="57"/>
  <c r="I182" i="57" s="1"/>
  <c r="G181" i="57"/>
  <c r="J181" i="57"/>
  <c r="E181" i="57"/>
  <c r="I181" i="57" s="1"/>
  <c r="G180" i="57"/>
  <c r="K180" i="57"/>
  <c r="E180" i="57"/>
  <c r="H180" i="57" s="1"/>
  <c r="G179" i="57"/>
  <c r="K179" i="57"/>
  <c r="E179" i="57"/>
  <c r="G178" i="57"/>
  <c r="J178" i="57"/>
  <c r="E178" i="57"/>
  <c r="I178" i="57" s="1"/>
  <c r="G177" i="57"/>
  <c r="J177" i="57"/>
  <c r="E177" i="57"/>
  <c r="I177" i="57" s="1"/>
  <c r="G176" i="57"/>
  <c r="K176" i="57"/>
  <c r="E176" i="57"/>
  <c r="H176" i="57" s="1"/>
  <c r="G175" i="57"/>
  <c r="K175" i="57"/>
  <c r="E175" i="57"/>
  <c r="H175" i="57" s="1"/>
  <c r="G174" i="57"/>
  <c r="J174" i="57"/>
  <c r="E174" i="57"/>
  <c r="I174" i="57" s="1"/>
  <c r="G173" i="57"/>
  <c r="J173" i="57"/>
  <c r="E173" i="57"/>
  <c r="I173" i="57" s="1"/>
  <c r="G172" i="57"/>
  <c r="K172" i="57"/>
  <c r="E172" i="57"/>
  <c r="H172" i="57" s="1"/>
  <c r="G171" i="57"/>
  <c r="K171" i="57"/>
  <c r="E171" i="57"/>
  <c r="G170" i="57"/>
  <c r="J170" i="57"/>
  <c r="E170" i="57"/>
  <c r="I170" i="57" s="1"/>
  <c r="G169" i="57"/>
  <c r="J169" i="57"/>
  <c r="E169" i="57"/>
  <c r="I169" i="57" s="1"/>
  <c r="G168" i="57"/>
  <c r="K168" i="57"/>
  <c r="E168" i="57"/>
  <c r="H168" i="57" s="1"/>
  <c r="G167" i="57"/>
  <c r="K167" i="57"/>
  <c r="E167" i="57"/>
  <c r="H167" i="57" s="1"/>
  <c r="G166" i="57"/>
  <c r="J166" i="57"/>
  <c r="E166" i="57"/>
  <c r="I166" i="57" s="1"/>
  <c r="G165" i="57"/>
  <c r="J165" i="57"/>
  <c r="E165" i="57"/>
  <c r="I165" i="57" s="1"/>
  <c r="G164" i="57"/>
  <c r="K164" i="57"/>
  <c r="E164" i="57"/>
  <c r="H164" i="57" s="1"/>
  <c r="G163" i="57"/>
  <c r="K163" i="57"/>
  <c r="E163" i="57"/>
  <c r="G162" i="57"/>
  <c r="J162" i="57"/>
  <c r="E162" i="57"/>
  <c r="I162" i="57" s="1"/>
  <c r="G161" i="57"/>
  <c r="J161" i="57"/>
  <c r="E161" i="57"/>
  <c r="I161" i="57" s="1"/>
  <c r="G160" i="57"/>
  <c r="K160" i="57"/>
  <c r="E160" i="57"/>
  <c r="H160" i="57" s="1"/>
  <c r="G159" i="57"/>
  <c r="K159" i="57"/>
  <c r="E159" i="57"/>
  <c r="H159" i="57" s="1"/>
  <c r="G158" i="57"/>
  <c r="J158" i="57"/>
  <c r="E158" i="57"/>
  <c r="I158" i="57" s="1"/>
  <c r="G157" i="57"/>
  <c r="J157" i="57"/>
  <c r="E157" i="57"/>
  <c r="I157" i="57" s="1"/>
  <c r="G156" i="57"/>
  <c r="K156" i="57"/>
  <c r="E156" i="57"/>
  <c r="H156" i="57" s="1"/>
  <c r="G155" i="57"/>
  <c r="K155" i="57"/>
  <c r="E155" i="57"/>
  <c r="G154" i="57"/>
  <c r="J154" i="57"/>
  <c r="E154" i="57"/>
  <c r="I154" i="57" s="1"/>
  <c r="G153" i="57"/>
  <c r="J153" i="57"/>
  <c r="E153" i="57"/>
  <c r="I153" i="57" s="1"/>
  <c r="G152" i="57"/>
  <c r="K152" i="57"/>
  <c r="E152" i="57"/>
  <c r="H152" i="57" s="1"/>
  <c r="G151" i="57"/>
  <c r="K151" i="57"/>
  <c r="E151" i="57"/>
  <c r="H151" i="57" s="1"/>
  <c r="G150" i="57"/>
  <c r="J150" i="57"/>
  <c r="E150" i="57"/>
  <c r="I150" i="57" s="1"/>
  <c r="G149" i="57"/>
  <c r="J149" i="57"/>
  <c r="E149" i="57"/>
  <c r="I149" i="57" s="1"/>
  <c r="G148" i="57"/>
  <c r="K148" i="57"/>
  <c r="E148" i="57"/>
  <c r="H148" i="57" s="1"/>
  <c r="G147" i="57"/>
  <c r="K147" i="57"/>
  <c r="E147" i="57"/>
  <c r="G146" i="57"/>
  <c r="J146" i="57"/>
  <c r="E146" i="57"/>
  <c r="I146" i="57" s="1"/>
  <c r="G145" i="57"/>
  <c r="J145" i="57"/>
  <c r="E145" i="57"/>
  <c r="I145" i="57" s="1"/>
  <c r="G144" i="57"/>
  <c r="K144" i="57"/>
  <c r="E144" i="57"/>
  <c r="H144" i="57" s="1"/>
  <c r="G143" i="57"/>
  <c r="K143" i="57"/>
  <c r="E143" i="57"/>
  <c r="H143" i="57" s="1"/>
  <c r="G142" i="57"/>
  <c r="J142" i="57"/>
  <c r="E142" i="57"/>
  <c r="I142" i="57" s="1"/>
  <c r="G141" i="57"/>
  <c r="J141" i="57"/>
  <c r="E141" i="57"/>
  <c r="I141" i="57" s="1"/>
  <c r="G140" i="57"/>
  <c r="K140" i="57"/>
  <c r="E140" i="57"/>
  <c r="H140" i="57" s="1"/>
  <c r="G139" i="57"/>
  <c r="K139" i="57"/>
  <c r="E139" i="57"/>
  <c r="G138" i="57"/>
  <c r="J138" i="57"/>
  <c r="E138" i="57"/>
  <c r="I138" i="57" s="1"/>
  <c r="G137" i="57"/>
  <c r="J137" i="57"/>
  <c r="E137" i="57"/>
  <c r="I137" i="57" s="1"/>
  <c r="G136" i="57"/>
  <c r="K136" i="57"/>
  <c r="E136" i="57"/>
  <c r="H136" i="57" s="1"/>
  <c r="G135" i="57"/>
  <c r="K135" i="57"/>
  <c r="E135" i="57"/>
  <c r="H135" i="57" s="1"/>
  <c r="G134" i="57"/>
  <c r="J134" i="57"/>
  <c r="E134" i="57"/>
  <c r="I134" i="57" s="1"/>
  <c r="G133" i="57"/>
  <c r="J133" i="57"/>
  <c r="E133" i="57"/>
  <c r="I133" i="57" s="1"/>
  <c r="G132" i="57"/>
  <c r="K132" i="57"/>
  <c r="E132" i="57"/>
  <c r="H132" i="57" s="1"/>
  <c r="G131" i="57"/>
  <c r="K131" i="57"/>
  <c r="E131" i="57"/>
  <c r="G130" i="57"/>
  <c r="J130" i="57"/>
  <c r="E130" i="57"/>
  <c r="I130" i="57" s="1"/>
  <c r="G129" i="57"/>
  <c r="J129" i="57"/>
  <c r="E129" i="57"/>
  <c r="I129" i="57" s="1"/>
  <c r="G128" i="57"/>
  <c r="K128" i="57"/>
  <c r="E128" i="57"/>
  <c r="H128" i="57" s="1"/>
  <c r="G127" i="57"/>
  <c r="K127" i="57"/>
  <c r="E127" i="57"/>
  <c r="H127" i="57" s="1"/>
  <c r="G126" i="57"/>
  <c r="J126" i="57"/>
  <c r="E126" i="57"/>
  <c r="I126" i="57" s="1"/>
  <c r="G125" i="57"/>
  <c r="J125" i="57"/>
  <c r="E125" i="57"/>
  <c r="I125" i="57" s="1"/>
  <c r="G124" i="57"/>
  <c r="K124" i="57"/>
  <c r="E124" i="57"/>
  <c r="H124" i="57" s="1"/>
  <c r="G123" i="57"/>
  <c r="K123" i="57"/>
  <c r="E123" i="57"/>
  <c r="G122" i="57"/>
  <c r="J122" i="57"/>
  <c r="E122" i="57"/>
  <c r="I122" i="57" s="1"/>
  <c r="G121" i="57"/>
  <c r="J121" i="57"/>
  <c r="E121" i="57"/>
  <c r="I121" i="57" s="1"/>
  <c r="G120" i="57"/>
  <c r="K120" i="57"/>
  <c r="E120" i="57"/>
  <c r="H120" i="57" s="1"/>
  <c r="G119" i="57"/>
  <c r="K119" i="57"/>
  <c r="E119" i="57"/>
  <c r="H119" i="57" s="1"/>
  <c r="G118" i="57"/>
  <c r="J118" i="57"/>
  <c r="E118" i="57"/>
  <c r="I118" i="57" s="1"/>
  <c r="G117" i="57"/>
  <c r="J117" i="57"/>
  <c r="E117" i="57"/>
  <c r="I117" i="57" s="1"/>
  <c r="G116" i="57"/>
  <c r="K116" i="57"/>
  <c r="E116" i="57"/>
  <c r="H116" i="57" s="1"/>
  <c r="G115" i="57"/>
  <c r="K115" i="57"/>
  <c r="E115" i="57"/>
  <c r="G114" i="57"/>
  <c r="J114" i="57"/>
  <c r="E114" i="57"/>
  <c r="I114" i="57" s="1"/>
  <c r="G113" i="57"/>
  <c r="J113" i="57"/>
  <c r="E113" i="57"/>
  <c r="I113" i="57" s="1"/>
  <c r="G112" i="57"/>
  <c r="K112" i="57"/>
  <c r="E112" i="57"/>
  <c r="H112" i="57" s="1"/>
  <c r="G111" i="57"/>
  <c r="K111" i="57"/>
  <c r="E111" i="57"/>
  <c r="H111" i="57" s="1"/>
  <c r="G110" i="57"/>
  <c r="J110" i="57"/>
  <c r="E110" i="57"/>
  <c r="I110" i="57" s="1"/>
  <c r="G109" i="57"/>
  <c r="J109" i="57"/>
  <c r="E109" i="57"/>
  <c r="I109" i="57" s="1"/>
  <c r="G108" i="57"/>
  <c r="K108" i="57"/>
  <c r="E108" i="57"/>
  <c r="H108" i="57" s="1"/>
  <c r="G107" i="57"/>
  <c r="K107" i="57"/>
  <c r="E107" i="57"/>
  <c r="G106" i="57"/>
  <c r="J106" i="57"/>
  <c r="E106" i="57"/>
  <c r="I106" i="57" s="1"/>
  <c r="G105" i="57"/>
  <c r="J105" i="57"/>
  <c r="E105" i="57"/>
  <c r="I105" i="57" s="1"/>
  <c r="G104" i="57"/>
  <c r="K104" i="57"/>
  <c r="E104" i="57"/>
  <c r="H104" i="57" s="1"/>
  <c r="G103" i="57"/>
  <c r="K103" i="57"/>
  <c r="E103" i="57"/>
  <c r="H103" i="57" s="1"/>
  <c r="G102" i="57"/>
  <c r="J102" i="57"/>
  <c r="E102" i="57"/>
  <c r="I102" i="57" s="1"/>
  <c r="G101" i="57"/>
  <c r="J101" i="57"/>
  <c r="E101" i="57"/>
  <c r="I101" i="57" s="1"/>
  <c r="G100" i="57"/>
  <c r="K100" i="57"/>
  <c r="E100" i="57"/>
  <c r="H100" i="57" s="1"/>
  <c r="G99" i="57"/>
  <c r="K99" i="57"/>
  <c r="E99" i="57"/>
  <c r="G98" i="57"/>
  <c r="J98" i="57"/>
  <c r="E98" i="57"/>
  <c r="I98" i="57" s="1"/>
  <c r="G97" i="57"/>
  <c r="J97" i="57"/>
  <c r="E97" i="57"/>
  <c r="I97" i="57" s="1"/>
  <c r="G96" i="57"/>
  <c r="K96" i="57"/>
  <c r="E96" i="57"/>
  <c r="H96" i="57" s="1"/>
  <c r="G95" i="57"/>
  <c r="K95" i="57"/>
  <c r="E95" i="57"/>
  <c r="H95" i="57" s="1"/>
  <c r="G94" i="57"/>
  <c r="J94" i="57"/>
  <c r="E94" i="57"/>
  <c r="I94" i="57" s="1"/>
  <c r="G93" i="57"/>
  <c r="J93" i="57"/>
  <c r="E93" i="57"/>
  <c r="I93" i="57" s="1"/>
  <c r="G92" i="57"/>
  <c r="K92" i="57"/>
  <c r="E92" i="57"/>
  <c r="H92" i="57" s="1"/>
  <c r="G91" i="57"/>
  <c r="K91" i="57"/>
  <c r="E91" i="57"/>
  <c r="G90" i="57"/>
  <c r="J90" i="57"/>
  <c r="E90" i="57"/>
  <c r="I90" i="57" s="1"/>
  <c r="G89" i="57"/>
  <c r="J89" i="57"/>
  <c r="E89" i="57"/>
  <c r="I89" i="57" s="1"/>
  <c r="G88" i="57"/>
  <c r="K88" i="57"/>
  <c r="E88" i="57"/>
  <c r="H88" i="57" s="1"/>
  <c r="G87" i="57"/>
  <c r="K87" i="57"/>
  <c r="E87" i="57"/>
  <c r="H87" i="57" s="1"/>
  <c r="G86" i="57"/>
  <c r="J86" i="57"/>
  <c r="E86" i="57"/>
  <c r="I86" i="57" s="1"/>
  <c r="G85" i="57"/>
  <c r="J85" i="57"/>
  <c r="E85" i="57"/>
  <c r="I85" i="57" s="1"/>
  <c r="G84" i="57"/>
  <c r="K84" i="57"/>
  <c r="E84" i="57"/>
  <c r="H84" i="57" s="1"/>
  <c r="G83" i="57"/>
  <c r="K83" i="57"/>
  <c r="E83" i="57"/>
  <c r="G82" i="57"/>
  <c r="J82" i="57"/>
  <c r="E82" i="57"/>
  <c r="I82" i="57" s="1"/>
  <c r="G81" i="57"/>
  <c r="J81" i="57"/>
  <c r="E81" i="57"/>
  <c r="I81" i="57" s="1"/>
  <c r="G80" i="57"/>
  <c r="K80" i="57"/>
  <c r="E80" i="57"/>
  <c r="H80" i="57" s="1"/>
  <c r="G79" i="57"/>
  <c r="K79" i="57"/>
  <c r="E79" i="57"/>
  <c r="H79" i="57" s="1"/>
  <c r="G78" i="57"/>
  <c r="J78" i="57"/>
  <c r="E78" i="57"/>
  <c r="I78" i="57" s="1"/>
  <c r="G77" i="57"/>
  <c r="J77" i="57"/>
  <c r="E77" i="57"/>
  <c r="I77" i="57" s="1"/>
  <c r="G76" i="57"/>
  <c r="K76" i="57"/>
  <c r="E76" i="57"/>
  <c r="H76" i="57" s="1"/>
  <c r="G75" i="57"/>
  <c r="K75" i="57"/>
  <c r="E75" i="57"/>
  <c r="G74" i="57"/>
  <c r="J74" i="57"/>
  <c r="E74" i="57"/>
  <c r="I74" i="57" s="1"/>
  <c r="G73" i="57"/>
  <c r="J73" i="57"/>
  <c r="E73" i="57"/>
  <c r="I73" i="57" s="1"/>
  <c r="G72" i="57"/>
  <c r="K72" i="57"/>
  <c r="E72" i="57"/>
  <c r="H72" i="57" s="1"/>
  <c r="G71" i="57"/>
  <c r="K71" i="57"/>
  <c r="E71" i="57"/>
  <c r="H71" i="57" s="1"/>
  <c r="G70" i="57"/>
  <c r="J70" i="57"/>
  <c r="E70" i="57"/>
  <c r="I70" i="57" s="1"/>
  <c r="G69" i="57"/>
  <c r="J69" i="57"/>
  <c r="E69" i="57"/>
  <c r="I69" i="57" s="1"/>
  <c r="G68" i="57"/>
  <c r="K68" i="57"/>
  <c r="E68" i="57"/>
  <c r="H68" i="57" s="1"/>
  <c r="G67" i="57"/>
  <c r="K67" i="57"/>
  <c r="E67" i="57"/>
  <c r="G66" i="57"/>
  <c r="J66" i="57"/>
  <c r="E66" i="57"/>
  <c r="I66" i="57" s="1"/>
  <c r="G65" i="57"/>
  <c r="J65" i="57"/>
  <c r="E65" i="57"/>
  <c r="I65" i="57" s="1"/>
  <c r="G64" i="57"/>
  <c r="K64" i="57"/>
  <c r="E64" i="57"/>
  <c r="H64" i="57" s="1"/>
  <c r="G63" i="57"/>
  <c r="K63" i="57"/>
  <c r="E63" i="57"/>
  <c r="H63" i="57" s="1"/>
  <c r="G62" i="57"/>
  <c r="J62" i="57"/>
  <c r="E62" i="57"/>
  <c r="I62" i="57" s="1"/>
  <c r="G61" i="57"/>
  <c r="J61" i="57"/>
  <c r="E61" i="57"/>
  <c r="I61" i="57" s="1"/>
  <c r="G60" i="57"/>
  <c r="K60" i="57"/>
  <c r="E60" i="57"/>
  <c r="H60" i="57" s="1"/>
  <c r="G59" i="57"/>
  <c r="K59" i="57"/>
  <c r="E59" i="57"/>
  <c r="G58" i="57"/>
  <c r="J58" i="57"/>
  <c r="E58" i="57"/>
  <c r="I58" i="57" s="1"/>
  <c r="G57" i="57"/>
  <c r="J57" i="57"/>
  <c r="E57" i="57"/>
  <c r="I57" i="57" s="1"/>
  <c r="G56" i="57"/>
  <c r="K56" i="57"/>
  <c r="E56" i="57"/>
  <c r="H56" i="57" s="1"/>
  <c r="G55" i="57"/>
  <c r="K55" i="57"/>
  <c r="E55" i="57"/>
  <c r="H55" i="57" s="1"/>
  <c r="G54" i="57"/>
  <c r="J54" i="57"/>
  <c r="E54" i="57"/>
  <c r="I54" i="57" s="1"/>
  <c r="G53" i="57"/>
  <c r="J53" i="57"/>
  <c r="E53" i="57"/>
  <c r="I53" i="57" s="1"/>
  <c r="G52" i="57"/>
  <c r="K52" i="57"/>
  <c r="E52" i="57"/>
  <c r="H52" i="57" s="1"/>
  <c r="G51" i="57"/>
  <c r="K51" i="57"/>
  <c r="E51" i="57"/>
  <c r="G50" i="57"/>
  <c r="J50" i="57"/>
  <c r="E50" i="57"/>
  <c r="I50" i="57" s="1"/>
  <c r="G49" i="57"/>
  <c r="J49" i="57"/>
  <c r="E49" i="57"/>
  <c r="I49" i="57" s="1"/>
  <c r="G48" i="57"/>
  <c r="K48" i="57"/>
  <c r="E48" i="57"/>
  <c r="H48" i="57" s="1"/>
  <c r="G47" i="57"/>
  <c r="K47" i="57"/>
  <c r="E47" i="57"/>
  <c r="H47" i="57" s="1"/>
  <c r="G46" i="57"/>
  <c r="J46" i="57"/>
  <c r="E46" i="57"/>
  <c r="I46" i="57" s="1"/>
  <c r="G45" i="57"/>
  <c r="J45" i="57"/>
  <c r="E45" i="57"/>
  <c r="I45" i="57" s="1"/>
  <c r="G44" i="57"/>
  <c r="K44" i="57"/>
  <c r="E44" i="57"/>
  <c r="H44" i="57" s="1"/>
  <c r="G43" i="57"/>
  <c r="K43" i="57"/>
  <c r="E43" i="57"/>
  <c r="G42" i="57"/>
  <c r="J42" i="57"/>
  <c r="E42" i="57"/>
  <c r="I42" i="57" s="1"/>
  <c r="G41" i="57"/>
  <c r="J41" i="57"/>
  <c r="E41" i="57"/>
  <c r="I41" i="57" s="1"/>
  <c r="G40" i="57"/>
  <c r="K40" i="57"/>
  <c r="E40" i="57"/>
  <c r="H40" i="57" s="1"/>
  <c r="G39" i="57"/>
  <c r="K39" i="57"/>
  <c r="E39" i="57"/>
  <c r="H39" i="57" s="1"/>
  <c r="G38" i="57"/>
  <c r="J38" i="57"/>
  <c r="E38" i="57"/>
  <c r="I38" i="57" s="1"/>
  <c r="G37" i="57"/>
  <c r="J37" i="57"/>
  <c r="E37" i="57"/>
  <c r="I37" i="57" s="1"/>
  <c r="G36" i="57"/>
  <c r="K36" i="57"/>
  <c r="E36" i="57"/>
  <c r="H36" i="57" s="1"/>
  <c r="G35" i="57"/>
  <c r="K35" i="57"/>
  <c r="E35" i="57"/>
  <c r="G34" i="57"/>
  <c r="J34" i="57"/>
  <c r="E34" i="57"/>
  <c r="I34" i="57" s="1"/>
  <c r="G33" i="57"/>
  <c r="J33" i="57"/>
  <c r="E33" i="57"/>
  <c r="I33" i="57" s="1"/>
  <c r="G32" i="57"/>
  <c r="J32" i="57"/>
  <c r="E32" i="57"/>
  <c r="I32" i="57" s="1"/>
  <c r="G31" i="57"/>
  <c r="K31" i="57"/>
  <c r="E31" i="57"/>
  <c r="H31" i="57" s="1"/>
  <c r="G30" i="57"/>
  <c r="J30" i="57"/>
  <c r="E30" i="57"/>
  <c r="H30" i="57" s="1"/>
  <c r="G29" i="57"/>
  <c r="J29" i="57"/>
  <c r="E29" i="57"/>
  <c r="I29" i="57" s="1"/>
  <c r="G28" i="57"/>
  <c r="J28" i="57"/>
  <c r="E28" i="57"/>
  <c r="I28" i="57" s="1"/>
  <c r="G27" i="57"/>
  <c r="J27" i="57"/>
  <c r="E27" i="57"/>
  <c r="I27" i="57" s="1"/>
  <c r="G26" i="57"/>
  <c r="J26" i="57"/>
  <c r="E26" i="57"/>
  <c r="H26" i="57" s="1"/>
  <c r="G25" i="57"/>
  <c r="J25" i="57"/>
  <c r="E25" i="57"/>
  <c r="I25" i="57" s="1"/>
  <c r="G24" i="57"/>
  <c r="J24" i="57"/>
  <c r="E24" i="57"/>
  <c r="H24" i="57" s="1"/>
  <c r="G23" i="57"/>
  <c r="K23" i="57"/>
  <c r="E23" i="57"/>
  <c r="H23" i="57" s="1"/>
  <c r="G22" i="57"/>
  <c r="J22" i="57"/>
  <c r="E22" i="57"/>
  <c r="I22" i="57" s="1"/>
  <c r="G21" i="57"/>
  <c r="J21" i="57"/>
  <c r="E21" i="57"/>
  <c r="I21" i="57" s="1"/>
  <c r="G20" i="57"/>
  <c r="J20" i="57"/>
  <c r="E20" i="57"/>
  <c r="H20" i="57" s="1"/>
  <c r="G19" i="57"/>
  <c r="K19" i="57"/>
  <c r="E19" i="57"/>
  <c r="G18" i="57"/>
  <c r="J18" i="57"/>
  <c r="E18" i="57"/>
  <c r="I18" i="57" s="1"/>
  <c r="G17" i="57"/>
  <c r="J17" i="57"/>
  <c r="E17" i="57"/>
  <c r="I17" i="57" s="1"/>
  <c r="G16" i="57"/>
  <c r="J16" i="57"/>
  <c r="E16" i="57"/>
  <c r="H16" i="57" s="1"/>
  <c r="G15" i="57"/>
  <c r="E15" i="57"/>
  <c r="H15" i="57" s="1"/>
  <c r="G14" i="57"/>
  <c r="J14" i="57"/>
  <c r="E14" i="57"/>
  <c r="I14" i="57" s="1"/>
  <c r="G13" i="57"/>
  <c r="E13" i="57"/>
  <c r="H13" i="57" s="1"/>
  <c r="G12" i="57"/>
  <c r="K12" i="57"/>
  <c r="E12" i="57"/>
  <c r="H12" i="57" s="1"/>
  <c r="G11" i="57"/>
  <c r="J11" i="57"/>
  <c r="E11" i="57"/>
  <c r="I11" i="57" s="1"/>
  <c r="G10" i="57"/>
  <c r="E10" i="57"/>
  <c r="H10" i="57" s="1"/>
  <c r="G9" i="57"/>
  <c r="J9" i="57"/>
  <c r="E9" i="57"/>
  <c r="I9" i="57" s="1"/>
  <c r="G8" i="57"/>
  <c r="J8" i="57"/>
  <c r="E8" i="57"/>
  <c r="H8" i="57" s="1"/>
  <c r="G7" i="57"/>
  <c r="K7" i="57"/>
  <c r="E7" i="57"/>
  <c r="H7" i="57" s="1"/>
  <c r="G6" i="57"/>
  <c r="J6" i="57"/>
  <c r="E6" i="57"/>
  <c r="I6" i="57" s="1"/>
  <c r="G5" i="57"/>
  <c r="K5" i="57"/>
  <c r="E5" i="57"/>
  <c r="H5" i="57" s="1"/>
  <c r="G4" i="57"/>
  <c r="J4" i="57"/>
  <c r="E4" i="57"/>
  <c r="H4" i="57" s="1"/>
  <c r="G3" i="57"/>
  <c r="J3" i="57"/>
  <c r="E3" i="57"/>
  <c r="I3" i="57" s="1"/>
  <c r="A1" i="57"/>
  <c r="G501" i="56"/>
  <c r="J501" i="56"/>
  <c r="E501" i="56"/>
  <c r="I501" i="56" s="1"/>
  <c r="G500" i="56"/>
  <c r="K500" i="56"/>
  <c r="E500" i="56"/>
  <c r="H500" i="56" s="1"/>
  <c r="G499" i="56"/>
  <c r="J499" i="56"/>
  <c r="E499" i="56"/>
  <c r="H499" i="56" s="1"/>
  <c r="G498" i="56"/>
  <c r="J498" i="56"/>
  <c r="E498" i="56"/>
  <c r="I498" i="56" s="1"/>
  <c r="G497" i="56"/>
  <c r="J497" i="56"/>
  <c r="E497" i="56"/>
  <c r="I497" i="56" s="1"/>
  <c r="G496" i="56"/>
  <c r="K496" i="56"/>
  <c r="E496" i="56"/>
  <c r="H496" i="56" s="1"/>
  <c r="G495" i="56"/>
  <c r="J495" i="56"/>
  <c r="E495" i="56"/>
  <c r="H495" i="56" s="1"/>
  <c r="G494" i="56"/>
  <c r="J494" i="56"/>
  <c r="E494" i="56"/>
  <c r="I494" i="56" s="1"/>
  <c r="G493" i="56"/>
  <c r="J493" i="56"/>
  <c r="E493" i="56"/>
  <c r="I493" i="56" s="1"/>
  <c r="G492" i="56"/>
  <c r="K492" i="56"/>
  <c r="E492" i="56"/>
  <c r="H492" i="56" s="1"/>
  <c r="G491" i="56"/>
  <c r="J491" i="56"/>
  <c r="E491" i="56"/>
  <c r="H491" i="56" s="1"/>
  <c r="G490" i="56"/>
  <c r="J490" i="56"/>
  <c r="E490" i="56"/>
  <c r="G489" i="56"/>
  <c r="E489" i="56"/>
  <c r="I489" i="56" s="1"/>
  <c r="G488" i="56"/>
  <c r="K488" i="56"/>
  <c r="E488" i="56"/>
  <c r="H488" i="56" s="1"/>
  <c r="G487" i="56"/>
  <c r="J487" i="56"/>
  <c r="E487" i="56"/>
  <c r="H487" i="56" s="1"/>
  <c r="G486" i="56"/>
  <c r="J486" i="56"/>
  <c r="E486" i="56"/>
  <c r="G485" i="56"/>
  <c r="E485" i="56"/>
  <c r="I485" i="56" s="1"/>
  <c r="G484" i="56"/>
  <c r="E484" i="56"/>
  <c r="H484" i="56" s="1"/>
  <c r="G483" i="56"/>
  <c r="E483" i="56"/>
  <c r="H483" i="56" s="1"/>
  <c r="G482" i="56"/>
  <c r="E482" i="56"/>
  <c r="I482" i="56" s="1"/>
  <c r="G481" i="56"/>
  <c r="J481" i="56"/>
  <c r="E481" i="56"/>
  <c r="I481" i="56" s="1"/>
  <c r="G480" i="56"/>
  <c r="K480" i="56"/>
  <c r="E480" i="56"/>
  <c r="H480" i="56" s="1"/>
  <c r="G479" i="56"/>
  <c r="E479" i="56"/>
  <c r="H479" i="56" s="1"/>
  <c r="G478" i="56"/>
  <c r="E478" i="56"/>
  <c r="I478" i="56" s="1"/>
  <c r="G477" i="56"/>
  <c r="J477" i="56"/>
  <c r="E477" i="56"/>
  <c r="I477" i="56" s="1"/>
  <c r="G476" i="56"/>
  <c r="K476" i="56"/>
  <c r="E476" i="56"/>
  <c r="H476" i="56" s="1"/>
  <c r="G475" i="56"/>
  <c r="J475" i="56"/>
  <c r="E475" i="56"/>
  <c r="H475" i="56" s="1"/>
  <c r="G474" i="56"/>
  <c r="J474" i="56"/>
  <c r="E474" i="56"/>
  <c r="I474" i="56" s="1"/>
  <c r="K473" i="56"/>
  <c r="G473" i="56"/>
  <c r="J473" i="56"/>
  <c r="E473" i="56"/>
  <c r="I473" i="56" s="1"/>
  <c r="G472" i="56"/>
  <c r="K472" i="56"/>
  <c r="E472" i="56"/>
  <c r="H472" i="56" s="1"/>
  <c r="G471" i="56"/>
  <c r="J471" i="56"/>
  <c r="E471" i="56"/>
  <c r="H471" i="56" s="1"/>
  <c r="G470" i="56"/>
  <c r="J470" i="56"/>
  <c r="E470" i="56"/>
  <c r="I470" i="56" s="1"/>
  <c r="G469" i="56"/>
  <c r="J469" i="56"/>
  <c r="E469" i="56"/>
  <c r="I469" i="56" s="1"/>
  <c r="G468" i="56"/>
  <c r="K468" i="56"/>
  <c r="E468" i="56"/>
  <c r="H468" i="56" s="1"/>
  <c r="G467" i="56"/>
  <c r="J467" i="56"/>
  <c r="E467" i="56"/>
  <c r="H467" i="56" s="1"/>
  <c r="G466" i="56"/>
  <c r="J466" i="56"/>
  <c r="E466" i="56"/>
  <c r="I466" i="56" s="1"/>
  <c r="G465" i="56"/>
  <c r="J465" i="56"/>
  <c r="E465" i="56"/>
  <c r="I465" i="56" s="1"/>
  <c r="G464" i="56"/>
  <c r="K464" i="56"/>
  <c r="E464" i="56"/>
  <c r="H464" i="56" s="1"/>
  <c r="G463" i="56"/>
  <c r="J463" i="56"/>
  <c r="E463" i="56"/>
  <c r="H463" i="56" s="1"/>
  <c r="G462" i="56"/>
  <c r="J462" i="56"/>
  <c r="E462" i="56"/>
  <c r="I462" i="56" s="1"/>
  <c r="G461" i="56"/>
  <c r="J461" i="56"/>
  <c r="E461" i="56"/>
  <c r="I461" i="56" s="1"/>
  <c r="G460" i="56"/>
  <c r="K460" i="56"/>
  <c r="E460" i="56"/>
  <c r="H460" i="56" s="1"/>
  <c r="G459" i="56"/>
  <c r="J459" i="56"/>
  <c r="E459" i="56"/>
  <c r="H459" i="56" s="1"/>
  <c r="G458" i="56"/>
  <c r="J458" i="56"/>
  <c r="E458" i="56"/>
  <c r="G457" i="56"/>
  <c r="E457" i="56"/>
  <c r="I457" i="56" s="1"/>
  <c r="G456" i="56"/>
  <c r="K456" i="56"/>
  <c r="E456" i="56"/>
  <c r="H456" i="56" s="1"/>
  <c r="G455" i="56"/>
  <c r="J455" i="56"/>
  <c r="E455" i="56"/>
  <c r="H455" i="56" s="1"/>
  <c r="G454" i="56"/>
  <c r="J454" i="56"/>
  <c r="E454" i="56"/>
  <c r="G453" i="56"/>
  <c r="E453" i="56"/>
  <c r="I453" i="56" s="1"/>
  <c r="G452" i="56"/>
  <c r="E452" i="56"/>
  <c r="H452" i="56" s="1"/>
  <c r="G451" i="56"/>
  <c r="E451" i="56"/>
  <c r="H451" i="56" s="1"/>
  <c r="G450" i="56"/>
  <c r="E450" i="56"/>
  <c r="I450" i="56" s="1"/>
  <c r="G449" i="56"/>
  <c r="J449" i="56"/>
  <c r="E449" i="56"/>
  <c r="I449" i="56" s="1"/>
  <c r="G448" i="56"/>
  <c r="K448" i="56"/>
  <c r="E448" i="56"/>
  <c r="H448" i="56" s="1"/>
  <c r="G447" i="56"/>
  <c r="E447" i="56"/>
  <c r="H447" i="56" s="1"/>
  <c r="G446" i="56"/>
  <c r="E446" i="56"/>
  <c r="I446" i="56" s="1"/>
  <c r="K445" i="56"/>
  <c r="G445" i="56"/>
  <c r="J445" i="56"/>
  <c r="E445" i="56"/>
  <c r="I445" i="56" s="1"/>
  <c r="G444" i="56"/>
  <c r="K444" i="56"/>
  <c r="E444" i="56"/>
  <c r="H444" i="56" s="1"/>
  <c r="G443" i="56"/>
  <c r="J443" i="56"/>
  <c r="E443" i="56"/>
  <c r="H443" i="56" s="1"/>
  <c r="G442" i="56"/>
  <c r="J442" i="56"/>
  <c r="E442" i="56"/>
  <c r="I442" i="56" s="1"/>
  <c r="G441" i="56"/>
  <c r="J441" i="56"/>
  <c r="E441" i="56"/>
  <c r="I441" i="56" s="1"/>
  <c r="G440" i="56"/>
  <c r="K440" i="56"/>
  <c r="E440" i="56"/>
  <c r="H440" i="56" s="1"/>
  <c r="G439" i="56"/>
  <c r="J439" i="56"/>
  <c r="E439" i="56"/>
  <c r="H439" i="56" s="1"/>
  <c r="G438" i="56"/>
  <c r="J438" i="56"/>
  <c r="E438" i="56"/>
  <c r="I438" i="56" s="1"/>
  <c r="G437" i="56"/>
  <c r="J437" i="56"/>
  <c r="E437" i="56"/>
  <c r="I437" i="56" s="1"/>
  <c r="G436" i="56"/>
  <c r="K436" i="56"/>
  <c r="E436" i="56"/>
  <c r="H436" i="56" s="1"/>
  <c r="G435" i="56"/>
  <c r="J435" i="56"/>
  <c r="E435" i="56"/>
  <c r="H435" i="56" s="1"/>
  <c r="G434" i="56"/>
  <c r="J434" i="56"/>
  <c r="E434" i="56"/>
  <c r="I434" i="56" s="1"/>
  <c r="G433" i="56"/>
  <c r="J433" i="56"/>
  <c r="E433" i="56"/>
  <c r="I433" i="56" s="1"/>
  <c r="G432" i="56"/>
  <c r="K432" i="56"/>
  <c r="E432" i="56"/>
  <c r="H432" i="56" s="1"/>
  <c r="G431" i="56"/>
  <c r="J431" i="56"/>
  <c r="E431" i="56"/>
  <c r="H431" i="56" s="1"/>
  <c r="G430" i="56"/>
  <c r="J430" i="56"/>
  <c r="E430" i="56"/>
  <c r="I430" i="56" s="1"/>
  <c r="G429" i="56"/>
  <c r="J429" i="56"/>
  <c r="E429" i="56"/>
  <c r="I429" i="56" s="1"/>
  <c r="G428" i="56"/>
  <c r="K428" i="56"/>
  <c r="E428" i="56"/>
  <c r="H428" i="56" s="1"/>
  <c r="G427" i="56"/>
  <c r="J427" i="56"/>
  <c r="E427" i="56"/>
  <c r="H427" i="56" s="1"/>
  <c r="G426" i="56"/>
  <c r="J426" i="56"/>
  <c r="E426" i="56"/>
  <c r="G425" i="56"/>
  <c r="E425" i="56"/>
  <c r="I425" i="56" s="1"/>
  <c r="G424" i="56"/>
  <c r="K424" i="56"/>
  <c r="E424" i="56"/>
  <c r="H424" i="56" s="1"/>
  <c r="G423" i="56"/>
  <c r="J423" i="56"/>
  <c r="E423" i="56"/>
  <c r="H423" i="56" s="1"/>
  <c r="G422" i="56"/>
  <c r="J422" i="56"/>
  <c r="E422" i="56"/>
  <c r="G421" i="56"/>
  <c r="E421" i="56"/>
  <c r="I421" i="56" s="1"/>
  <c r="G420" i="56"/>
  <c r="E420" i="56"/>
  <c r="H420" i="56" s="1"/>
  <c r="G419" i="56"/>
  <c r="E419" i="56"/>
  <c r="H419" i="56" s="1"/>
  <c r="G418" i="56"/>
  <c r="E418" i="56"/>
  <c r="I418" i="56" s="1"/>
  <c r="G417" i="56"/>
  <c r="J417" i="56"/>
  <c r="E417" i="56"/>
  <c r="I417" i="56" s="1"/>
  <c r="G416" i="56"/>
  <c r="K416" i="56"/>
  <c r="E416" i="56"/>
  <c r="H416" i="56" s="1"/>
  <c r="G415" i="56"/>
  <c r="E415" i="56"/>
  <c r="H415" i="56" s="1"/>
  <c r="G414" i="56"/>
  <c r="E414" i="56"/>
  <c r="I414" i="56" s="1"/>
  <c r="G413" i="56"/>
  <c r="J413" i="56"/>
  <c r="E413" i="56"/>
  <c r="I413" i="56" s="1"/>
  <c r="G412" i="56"/>
  <c r="K412" i="56"/>
  <c r="E412" i="56"/>
  <c r="H412" i="56" s="1"/>
  <c r="G411" i="56"/>
  <c r="J411" i="56"/>
  <c r="E411" i="56"/>
  <c r="H411" i="56" s="1"/>
  <c r="G410" i="56"/>
  <c r="J410" i="56"/>
  <c r="E410" i="56"/>
  <c r="I410" i="56" s="1"/>
  <c r="G409" i="56"/>
  <c r="J409" i="56"/>
  <c r="E409" i="56"/>
  <c r="I409" i="56" s="1"/>
  <c r="G408" i="56"/>
  <c r="K408" i="56"/>
  <c r="E408" i="56"/>
  <c r="H408" i="56" s="1"/>
  <c r="G407" i="56"/>
  <c r="J407" i="56"/>
  <c r="E407" i="56"/>
  <c r="H407" i="56" s="1"/>
  <c r="G406" i="56"/>
  <c r="J406" i="56"/>
  <c r="E406" i="56"/>
  <c r="I406" i="56" s="1"/>
  <c r="G405" i="56"/>
  <c r="J405" i="56"/>
  <c r="E405" i="56"/>
  <c r="I405" i="56" s="1"/>
  <c r="G404" i="56"/>
  <c r="K404" i="56"/>
  <c r="E404" i="56"/>
  <c r="H404" i="56" s="1"/>
  <c r="G403" i="56"/>
  <c r="J403" i="56"/>
  <c r="E403" i="56"/>
  <c r="H403" i="56" s="1"/>
  <c r="G402" i="56"/>
  <c r="J402" i="56"/>
  <c r="E402" i="56"/>
  <c r="I402" i="56" s="1"/>
  <c r="G401" i="56"/>
  <c r="J401" i="56"/>
  <c r="E401" i="56"/>
  <c r="I401" i="56" s="1"/>
  <c r="G400" i="56"/>
  <c r="K400" i="56"/>
  <c r="E400" i="56"/>
  <c r="H400" i="56" s="1"/>
  <c r="G399" i="56"/>
  <c r="J399" i="56"/>
  <c r="E399" i="56"/>
  <c r="H399" i="56" s="1"/>
  <c r="G398" i="56"/>
  <c r="J398" i="56"/>
  <c r="E398" i="56"/>
  <c r="I398" i="56" s="1"/>
  <c r="G397" i="56"/>
  <c r="J397" i="56"/>
  <c r="E397" i="56"/>
  <c r="I397" i="56" s="1"/>
  <c r="G396" i="56"/>
  <c r="K396" i="56"/>
  <c r="E396" i="56"/>
  <c r="H396" i="56" s="1"/>
  <c r="G395" i="56"/>
  <c r="J395" i="56"/>
  <c r="E395" i="56"/>
  <c r="H395" i="56" s="1"/>
  <c r="G394" i="56"/>
  <c r="J394" i="56"/>
  <c r="E394" i="56"/>
  <c r="G393" i="56"/>
  <c r="E393" i="56"/>
  <c r="I393" i="56" s="1"/>
  <c r="G392" i="56"/>
  <c r="K392" i="56"/>
  <c r="E392" i="56"/>
  <c r="H392" i="56" s="1"/>
  <c r="G391" i="56"/>
  <c r="J391" i="56"/>
  <c r="E391" i="56"/>
  <c r="H391" i="56" s="1"/>
  <c r="G390" i="56"/>
  <c r="J390" i="56"/>
  <c r="E390" i="56"/>
  <c r="G389" i="56"/>
  <c r="E389" i="56"/>
  <c r="I389" i="56" s="1"/>
  <c r="G388" i="56"/>
  <c r="E388" i="56"/>
  <c r="H388" i="56" s="1"/>
  <c r="G387" i="56"/>
  <c r="E387" i="56"/>
  <c r="H387" i="56" s="1"/>
  <c r="G386" i="56"/>
  <c r="E386" i="56"/>
  <c r="I386" i="56" s="1"/>
  <c r="G385" i="56"/>
  <c r="J385" i="56"/>
  <c r="E385" i="56"/>
  <c r="I385" i="56" s="1"/>
  <c r="G384" i="56"/>
  <c r="K384" i="56"/>
  <c r="E384" i="56"/>
  <c r="H384" i="56" s="1"/>
  <c r="G383" i="56"/>
  <c r="E383" i="56"/>
  <c r="H383" i="56" s="1"/>
  <c r="G382" i="56"/>
  <c r="E382" i="56"/>
  <c r="I382" i="56" s="1"/>
  <c r="G381" i="56"/>
  <c r="J381" i="56"/>
  <c r="E381" i="56"/>
  <c r="I381" i="56" s="1"/>
  <c r="G380" i="56"/>
  <c r="K380" i="56"/>
  <c r="E380" i="56"/>
  <c r="H380" i="56" s="1"/>
  <c r="G379" i="56"/>
  <c r="J379" i="56"/>
  <c r="E379" i="56"/>
  <c r="H379" i="56" s="1"/>
  <c r="G378" i="56"/>
  <c r="J378" i="56"/>
  <c r="E378" i="56"/>
  <c r="I378" i="56" s="1"/>
  <c r="G377" i="56"/>
  <c r="J377" i="56"/>
  <c r="E377" i="56"/>
  <c r="I377" i="56" s="1"/>
  <c r="G376" i="56"/>
  <c r="K376" i="56"/>
  <c r="E376" i="56"/>
  <c r="H376" i="56" s="1"/>
  <c r="G375" i="56"/>
  <c r="J375" i="56"/>
  <c r="E375" i="56"/>
  <c r="H375" i="56" s="1"/>
  <c r="G374" i="56"/>
  <c r="J374" i="56"/>
  <c r="E374" i="56"/>
  <c r="I374" i="56" s="1"/>
  <c r="K373" i="56"/>
  <c r="G373" i="56"/>
  <c r="J373" i="56"/>
  <c r="E373" i="56"/>
  <c r="I373" i="56" s="1"/>
  <c r="G372" i="56"/>
  <c r="K372" i="56"/>
  <c r="E372" i="56"/>
  <c r="H372" i="56" s="1"/>
  <c r="G371" i="56"/>
  <c r="J371" i="56"/>
  <c r="E371" i="56"/>
  <c r="H371" i="56" s="1"/>
  <c r="G370" i="56"/>
  <c r="J370" i="56"/>
  <c r="E370" i="56"/>
  <c r="I370" i="56" s="1"/>
  <c r="G369" i="56"/>
  <c r="J369" i="56"/>
  <c r="E369" i="56"/>
  <c r="I369" i="56" s="1"/>
  <c r="G368" i="56"/>
  <c r="K368" i="56"/>
  <c r="E368" i="56"/>
  <c r="H368" i="56" s="1"/>
  <c r="G367" i="56"/>
  <c r="J367" i="56"/>
  <c r="E367" i="56"/>
  <c r="H367" i="56" s="1"/>
  <c r="G366" i="56"/>
  <c r="J366" i="56"/>
  <c r="E366" i="56"/>
  <c r="I366" i="56" s="1"/>
  <c r="G365" i="56"/>
  <c r="J365" i="56"/>
  <c r="E365" i="56"/>
  <c r="I365" i="56" s="1"/>
  <c r="G364" i="56"/>
  <c r="K364" i="56"/>
  <c r="E364" i="56"/>
  <c r="H364" i="56" s="1"/>
  <c r="G363" i="56"/>
  <c r="J363" i="56"/>
  <c r="E363" i="56"/>
  <c r="H363" i="56" s="1"/>
  <c r="G362" i="56"/>
  <c r="J362" i="56"/>
  <c r="E362" i="56"/>
  <c r="G361" i="56"/>
  <c r="E361" i="56"/>
  <c r="I361" i="56" s="1"/>
  <c r="G360" i="56"/>
  <c r="K360" i="56"/>
  <c r="E360" i="56"/>
  <c r="H360" i="56" s="1"/>
  <c r="G359" i="56"/>
  <c r="J359" i="56"/>
  <c r="E359" i="56"/>
  <c r="H359" i="56" s="1"/>
  <c r="G358" i="56"/>
  <c r="J358" i="56"/>
  <c r="E358" i="56"/>
  <c r="G357" i="56"/>
  <c r="E357" i="56"/>
  <c r="I357" i="56" s="1"/>
  <c r="G356" i="56"/>
  <c r="E356" i="56"/>
  <c r="H356" i="56" s="1"/>
  <c r="G355" i="56"/>
  <c r="E355" i="56"/>
  <c r="H355" i="56" s="1"/>
  <c r="G354" i="56"/>
  <c r="E354" i="56"/>
  <c r="I354" i="56" s="1"/>
  <c r="G353" i="56"/>
  <c r="J353" i="56"/>
  <c r="E353" i="56"/>
  <c r="I353" i="56" s="1"/>
  <c r="G352" i="56"/>
  <c r="K352" i="56"/>
  <c r="E352" i="56"/>
  <c r="H352" i="56" s="1"/>
  <c r="G351" i="56"/>
  <c r="E351" i="56"/>
  <c r="H351" i="56" s="1"/>
  <c r="G350" i="56"/>
  <c r="E350" i="56"/>
  <c r="I350" i="56" s="1"/>
  <c r="G349" i="56"/>
  <c r="J349" i="56"/>
  <c r="E349" i="56"/>
  <c r="I349" i="56" s="1"/>
  <c r="G348" i="56"/>
  <c r="K348" i="56"/>
  <c r="E348" i="56"/>
  <c r="H348" i="56" s="1"/>
  <c r="G347" i="56"/>
  <c r="J347" i="56"/>
  <c r="E347" i="56"/>
  <c r="H347" i="56" s="1"/>
  <c r="G346" i="56"/>
  <c r="J346" i="56"/>
  <c r="E346" i="56"/>
  <c r="I346" i="56" s="1"/>
  <c r="K345" i="56"/>
  <c r="G345" i="56"/>
  <c r="J345" i="56"/>
  <c r="E345" i="56"/>
  <c r="I345" i="56" s="1"/>
  <c r="G344" i="56"/>
  <c r="K344" i="56"/>
  <c r="E344" i="56"/>
  <c r="H344" i="56" s="1"/>
  <c r="G343" i="56"/>
  <c r="J343" i="56"/>
  <c r="E343" i="56"/>
  <c r="H343" i="56" s="1"/>
  <c r="G342" i="56"/>
  <c r="J342" i="56"/>
  <c r="E342" i="56"/>
  <c r="I342" i="56" s="1"/>
  <c r="G341" i="56"/>
  <c r="J341" i="56"/>
  <c r="E341" i="56"/>
  <c r="I341" i="56" s="1"/>
  <c r="G340" i="56"/>
  <c r="K340" i="56"/>
  <c r="E340" i="56"/>
  <c r="H340" i="56" s="1"/>
  <c r="G339" i="56"/>
  <c r="J339" i="56"/>
  <c r="E339" i="56"/>
  <c r="H339" i="56" s="1"/>
  <c r="G338" i="56"/>
  <c r="J338" i="56"/>
  <c r="E338" i="56"/>
  <c r="I338" i="56" s="1"/>
  <c r="G337" i="56"/>
  <c r="J337" i="56"/>
  <c r="E337" i="56"/>
  <c r="I337" i="56" s="1"/>
  <c r="G336" i="56"/>
  <c r="K336" i="56"/>
  <c r="E336" i="56"/>
  <c r="H336" i="56" s="1"/>
  <c r="G335" i="56"/>
  <c r="J335" i="56"/>
  <c r="E335" i="56"/>
  <c r="H335" i="56" s="1"/>
  <c r="G334" i="56"/>
  <c r="J334" i="56"/>
  <c r="E334" i="56"/>
  <c r="I334" i="56" s="1"/>
  <c r="G333" i="56"/>
  <c r="J333" i="56"/>
  <c r="E333" i="56"/>
  <c r="I333" i="56" s="1"/>
  <c r="G332" i="56"/>
  <c r="K332" i="56"/>
  <c r="E332" i="56"/>
  <c r="H332" i="56" s="1"/>
  <c r="G331" i="56"/>
  <c r="J331" i="56"/>
  <c r="E331" i="56"/>
  <c r="H331" i="56" s="1"/>
  <c r="G330" i="56"/>
  <c r="J330" i="56"/>
  <c r="E330" i="56"/>
  <c r="I330" i="56" s="1"/>
  <c r="G329" i="56"/>
  <c r="J329" i="56"/>
  <c r="E329" i="56"/>
  <c r="I329" i="56" s="1"/>
  <c r="G328" i="56"/>
  <c r="K328" i="56"/>
  <c r="E328" i="56"/>
  <c r="H328" i="56" s="1"/>
  <c r="G327" i="56"/>
  <c r="J327" i="56"/>
  <c r="E327" i="56"/>
  <c r="H327" i="56" s="1"/>
  <c r="G326" i="56"/>
  <c r="J326" i="56"/>
  <c r="E326" i="56"/>
  <c r="I326" i="56" s="1"/>
  <c r="G325" i="56"/>
  <c r="J325" i="56"/>
  <c r="E325" i="56"/>
  <c r="I325" i="56" s="1"/>
  <c r="G324" i="56"/>
  <c r="K324" i="56"/>
  <c r="E324" i="56"/>
  <c r="H324" i="56" s="1"/>
  <c r="G323" i="56"/>
  <c r="J323" i="56"/>
  <c r="E323" i="56"/>
  <c r="H323" i="56" s="1"/>
  <c r="G322" i="56"/>
  <c r="J322" i="56"/>
  <c r="E322" i="56"/>
  <c r="I322" i="56" s="1"/>
  <c r="G321" i="56"/>
  <c r="J321" i="56"/>
  <c r="E321" i="56"/>
  <c r="I321" i="56" s="1"/>
  <c r="G320" i="56"/>
  <c r="K320" i="56"/>
  <c r="E320" i="56"/>
  <c r="H320" i="56" s="1"/>
  <c r="G319" i="56"/>
  <c r="J319" i="56"/>
  <c r="E319" i="56"/>
  <c r="H319" i="56" s="1"/>
  <c r="G318" i="56"/>
  <c r="J318" i="56"/>
  <c r="E318" i="56"/>
  <c r="I318" i="56" s="1"/>
  <c r="G317" i="56"/>
  <c r="J317" i="56"/>
  <c r="E317" i="56"/>
  <c r="I317" i="56" s="1"/>
  <c r="G316" i="56"/>
  <c r="K316" i="56"/>
  <c r="E316" i="56"/>
  <c r="H316" i="56" s="1"/>
  <c r="G315" i="56"/>
  <c r="J315" i="56"/>
  <c r="E315" i="56"/>
  <c r="H315" i="56" s="1"/>
  <c r="G314" i="56"/>
  <c r="J314" i="56"/>
  <c r="E314" i="56"/>
  <c r="I314" i="56" s="1"/>
  <c r="G313" i="56"/>
  <c r="J313" i="56"/>
  <c r="E313" i="56"/>
  <c r="I313" i="56" s="1"/>
  <c r="G312" i="56"/>
  <c r="K312" i="56"/>
  <c r="E312" i="56"/>
  <c r="H312" i="56" s="1"/>
  <c r="G311" i="56"/>
  <c r="J311" i="56"/>
  <c r="E311" i="56"/>
  <c r="H311" i="56" s="1"/>
  <c r="G310" i="56"/>
  <c r="J310" i="56"/>
  <c r="E310" i="56"/>
  <c r="I310" i="56" s="1"/>
  <c r="G309" i="56"/>
  <c r="J309" i="56"/>
  <c r="E309" i="56"/>
  <c r="I309" i="56" s="1"/>
  <c r="G308" i="56"/>
  <c r="K308" i="56"/>
  <c r="E308" i="56"/>
  <c r="H308" i="56" s="1"/>
  <c r="G307" i="56"/>
  <c r="J307" i="56"/>
  <c r="E307" i="56"/>
  <c r="H307" i="56" s="1"/>
  <c r="G306" i="56"/>
  <c r="J306" i="56"/>
  <c r="E306" i="56"/>
  <c r="I306" i="56" s="1"/>
  <c r="G305" i="56"/>
  <c r="J305" i="56"/>
  <c r="E305" i="56"/>
  <c r="I305" i="56" s="1"/>
  <c r="G304" i="56"/>
  <c r="K304" i="56"/>
  <c r="E304" i="56"/>
  <c r="H304" i="56" s="1"/>
  <c r="G303" i="56"/>
  <c r="J303" i="56"/>
  <c r="E303" i="56"/>
  <c r="H303" i="56" s="1"/>
  <c r="G302" i="56"/>
  <c r="J302" i="56"/>
  <c r="E302" i="56"/>
  <c r="I302" i="56" s="1"/>
  <c r="G301" i="56"/>
  <c r="J301" i="56"/>
  <c r="E301" i="56"/>
  <c r="I301" i="56" s="1"/>
  <c r="G300" i="56"/>
  <c r="K300" i="56"/>
  <c r="E300" i="56"/>
  <c r="H300" i="56" s="1"/>
  <c r="G299" i="56"/>
  <c r="J299" i="56"/>
  <c r="E299" i="56"/>
  <c r="H299" i="56" s="1"/>
  <c r="G298" i="56"/>
  <c r="J298" i="56"/>
  <c r="E298" i="56"/>
  <c r="I298" i="56" s="1"/>
  <c r="G297" i="56"/>
  <c r="J297" i="56"/>
  <c r="E297" i="56"/>
  <c r="I297" i="56" s="1"/>
  <c r="G296" i="56"/>
  <c r="K296" i="56"/>
  <c r="E296" i="56"/>
  <c r="H296" i="56" s="1"/>
  <c r="G295" i="56"/>
  <c r="J295" i="56"/>
  <c r="E295" i="56"/>
  <c r="H295" i="56" s="1"/>
  <c r="G294" i="56"/>
  <c r="J294" i="56"/>
  <c r="E294" i="56"/>
  <c r="I294" i="56" s="1"/>
  <c r="G293" i="56"/>
  <c r="J293" i="56"/>
  <c r="E293" i="56"/>
  <c r="I293" i="56" s="1"/>
  <c r="G292" i="56"/>
  <c r="K292" i="56"/>
  <c r="E292" i="56"/>
  <c r="H292" i="56" s="1"/>
  <c r="G291" i="56"/>
  <c r="J291" i="56"/>
  <c r="E291" i="56"/>
  <c r="H291" i="56" s="1"/>
  <c r="G290" i="56"/>
  <c r="J290" i="56"/>
  <c r="E290" i="56"/>
  <c r="I290" i="56" s="1"/>
  <c r="G289" i="56"/>
  <c r="J289" i="56"/>
  <c r="E289" i="56"/>
  <c r="I289" i="56" s="1"/>
  <c r="G288" i="56"/>
  <c r="K288" i="56"/>
  <c r="E288" i="56"/>
  <c r="H288" i="56" s="1"/>
  <c r="G287" i="56"/>
  <c r="J287" i="56"/>
  <c r="E287" i="56"/>
  <c r="H287" i="56" s="1"/>
  <c r="G286" i="56"/>
  <c r="J286" i="56"/>
  <c r="E286" i="56"/>
  <c r="I286" i="56" s="1"/>
  <c r="G285" i="56"/>
  <c r="J285" i="56"/>
  <c r="E285" i="56"/>
  <c r="I285" i="56" s="1"/>
  <c r="G284" i="56"/>
  <c r="K284" i="56"/>
  <c r="E284" i="56"/>
  <c r="H284" i="56" s="1"/>
  <c r="G283" i="56"/>
  <c r="J283" i="56"/>
  <c r="E283" i="56"/>
  <c r="H283" i="56" s="1"/>
  <c r="G282" i="56"/>
  <c r="J282" i="56"/>
  <c r="E282" i="56"/>
  <c r="I282" i="56" s="1"/>
  <c r="G281" i="56"/>
  <c r="J281" i="56"/>
  <c r="E281" i="56"/>
  <c r="I281" i="56" s="1"/>
  <c r="G280" i="56"/>
  <c r="K280" i="56"/>
  <c r="E280" i="56"/>
  <c r="H280" i="56" s="1"/>
  <c r="G279" i="56"/>
  <c r="J279" i="56"/>
  <c r="E279" i="56"/>
  <c r="H279" i="56" s="1"/>
  <c r="G278" i="56"/>
  <c r="J278" i="56"/>
  <c r="E278" i="56"/>
  <c r="I278" i="56" s="1"/>
  <c r="G277" i="56"/>
  <c r="J277" i="56"/>
  <c r="E277" i="56"/>
  <c r="I277" i="56" s="1"/>
  <c r="G276" i="56"/>
  <c r="K276" i="56"/>
  <c r="E276" i="56"/>
  <c r="H276" i="56" s="1"/>
  <c r="G275" i="56"/>
  <c r="J275" i="56"/>
  <c r="E275" i="56"/>
  <c r="H275" i="56" s="1"/>
  <c r="G274" i="56"/>
  <c r="J274" i="56"/>
  <c r="E274" i="56"/>
  <c r="I274" i="56" s="1"/>
  <c r="G273" i="56"/>
  <c r="J273" i="56"/>
  <c r="E273" i="56"/>
  <c r="I273" i="56" s="1"/>
  <c r="G272" i="56"/>
  <c r="K272" i="56"/>
  <c r="E272" i="56"/>
  <c r="H272" i="56" s="1"/>
  <c r="G271" i="56"/>
  <c r="J271" i="56"/>
  <c r="E271" i="56"/>
  <c r="H271" i="56" s="1"/>
  <c r="G270" i="56"/>
  <c r="J270" i="56"/>
  <c r="E270" i="56"/>
  <c r="I270" i="56" s="1"/>
  <c r="G269" i="56"/>
  <c r="J269" i="56"/>
  <c r="E269" i="56"/>
  <c r="I269" i="56" s="1"/>
  <c r="G268" i="56"/>
  <c r="K268" i="56"/>
  <c r="E268" i="56"/>
  <c r="H268" i="56" s="1"/>
  <c r="G267" i="56"/>
  <c r="J267" i="56"/>
  <c r="E267" i="56"/>
  <c r="H267" i="56" s="1"/>
  <c r="G266" i="56"/>
  <c r="J266" i="56"/>
  <c r="E266" i="56"/>
  <c r="I266" i="56" s="1"/>
  <c r="G265" i="56"/>
  <c r="J265" i="56"/>
  <c r="E265" i="56"/>
  <c r="I265" i="56" s="1"/>
  <c r="G264" i="56"/>
  <c r="K264" i="56"/>
  <c r="E264" i="56"/>
  <c r="H264" i="56" s="1"/>
  <c r="G263" i="56"/>
  <c r="J263" i="56"/>
  <c r="E263" i="56"/>
  <c r="H263" i="56" s="1"/>
  <c r="G262" i="56"/>
  <c r="J262" i="56"/>
  <c r="E262" i="56"/>
  <c r="I262" i="56" s="1"/>
  <c r="G261" i="56"/>
  <c r="J261" i="56"/>
  <c r="E261" i="56"/>
  <c r="I261" i="56" s="1"/>
  <c r="G260" i="56"/>
  <c r="K260" i="56"/>
  <c r="E260" i="56"/>
  <c r="H260" i="56" s="1"/>
  <c r="G259" i="56"/>
  <c r="J259" i="56"/>
  <c r="E259" i="56"/>
  <c r="H259" i="56" s="1"/>
  <c r="G258" i="56"/>
  <c r="J258" i="56"/>
  <c r="E258" i="56"/>
  <c r="I258" i="56" s="1"/>
  <c r="G257" i="56"/>
  <c r="J257" i="56"/>
  <c r="E257" i="56"/>
  <c r="I257" i="56" s="1"/>
  <c r="G256" i="56"/>
  <c r="K256" i="56"/>
  <c r="E256" i="56"/>
  <c r="H256" i="56" s="1"/>
  <c r="G255" i="56"/>
  <c r="E255" i="56"/>
  <c r="H255" i="56" s="1"/>
  <c r="G254" i="56"/>
  <c r="E254" i="56"/>
  <c r="I254" i="56" s="1"/>
  <c r="G253" i="56"/>
  <c r="J253" i="56"/>
  <c r="E253" i="56"/>
  <c r="I253" i="56" s="1"/>
  <c r="G252" i="56"/>
  <c r="K252" i="56"/>
  <c r="E252" i="56"/>
  <c r="H252" i="56" s="1"/>
  <c r="G251" i="56"/>
  <c r="J251" i="56"/>
  <c r="E251" i="56"/>
  <c r="H251" i="56" s="1"/>
  <c r="G250" i="56"/>
  <c r="J250" i="56"/>
  <c r="E250" i="56"/>
  <c r="I250" i="56" s="1"/>
  <c r="G249" i="56"/>
  <c r="J249" i="56"/>
  <c r="E249" i="56"/>
  <c r="I249" i="56" s="1"/>
  <c r="G248" i="56"/>
  <c r="K248" i="56"/>
  <c r="E248" i="56"/>
  <c r="H248" i="56" s="1"/>
  <c r="G247" i="56"/>
  <c r="J247" i="56"/>
  <c r="E247" i="56"/>
  <c r="H247" i="56" s="1"/>
  <c r="G246" i="56"/>
  <c r="J246" i="56"/>
  <c r="E246" i="56"/>
  <c r="I246" i="56" s="1"/>
  <c r="G245" i="56"/>
  <c r="J245" i="56"/>
  <c r="E245" i="56"/>
  <c r="I245" i="56" s="1"/>
  <c r="G244" i="56"/>
  <c r="K244" i="56"/>
  <c r="E244" i="56"/>
  <c r="H244" i="56" s="1"/>
  <c r="G243" i="56"/>
  <c r="J243" i="56"/>
  <c r="E243" i="56"/>
  <c r="H243" i="56" s="1"/>
  <c r="G242" i="56"/>
  <c r="J242" i="56"/>
  <c r="E242" i="56"/>
  <c r="I242" i="56" s="1"/>
  <c r="G241" i="56"/>
  <c r="J241" i="56"/>
  <c r="E241" i="56"/>
  <c r="I241" i="56" s="1"/>
  <c r="G240" i="56"/>
  <c r="K240" i="56"/>
  <c r="E240" i="56"/>
  <c r="H240" i="56" s="1"/>
  <c r="G239" i="56"/>
  <c r="J239" i="56"/>
  <c r="E239" i="56"/>
  <c r="H239" i="56" s="1"/>
  <c r="G238" i="56"/>
  <c r="J238" i="56"/>
  <c r="E238" i="56"/>
  <c r="I238" i="56" s="1"/>
  <c r="G237" i="56"/>
  <c r="J237" i="56"/>
  <c r="E237" i="56"/>
  <c r="I237" i="56" s="1"/>
  <c r="G236" i="56"/>
  <c r="K236" i="56"/>
  <c r="E236" i="56"/>
  <c r="H236" i="56" s="1"/>
  <c r="G235" i="56"/>
  <c r="J235" i="56"/>
  <c r="E235" i="56"/>
  <c r="H235" i="56" s="1"/>
  <c r="G234" i="56"/>
  <c r="J234" i="56"/>
  <c r="E234" i="56"/>
  <c r="I234" i="56" s="1"/>
  <c r="G233" i="56"/>
  <c r="J233" i="56"/>
  <c r="E233" i="56"/>
  <c r="I233" i="56" s="1"/>
  <c r="G232" i="56"/>
  <c r="K232" i="56"/>
  <c r="E232" i="56"/>
  <c r="H232" i="56" s="1"/>
  <c r="G231" i="56"/>
  <c r="J231" i="56"/>
  <c r="E231" i="56"/>
  <c r="H231" i="56" s="1"/>
  <c r="G230" i="56"/>
  <c r="J230" i="56"/>
  <c r="E230" i="56"/>
  <c r="I230" i="56" s="1"/>
  <c r="G229" i="56"/>
  <c r="J229" i="56"/>
  <c r="E229" i="56"/>
  <c r="I229" i="56" s="1"/>
  <c r="G228" i="56"/>
  <c r="K228" i="56"/>
  <c r="E228" i="56"/>
  <c r="H228" i="56" s="1"/>
  <c r="G227" i="56"/>
  <c r="J227" i="56"/>
  <c r="E227" i="56"/>
  <c r="H227" i="56" s="1"/>
  <c r="G226" i="56"/>
  <c r="J226" i="56"/>
  <c r="E226" i="56"/>
  <c r="I226" i="56" s="1"/>
  <c r="G225" i="56"/>
  <c r="J225" i="56"/>
  <c r="E225" i="56"/>
  <c r="I225" i="56" s="1"/>
  <c r="G224" i="56"/>
  <c r="K224" i="56"/>
  <c r="E224" i="56"/>
  <c r="H224" i="56" s="1"/>
  <c r="G223" i="56"/>
  <c r="J223" i="56"/>
  <c r="E223" i="56"/>
  <c r="H223" i="56" s="1"/>
  <c r="G222" i="56"/>
  <c r="J222" i="56"/>
  <c r="E222" i="56"/>
  <c r="I222" i="56" s="1"/>
  <c r="G221" i="56"/>
  <c r="J221" i="56"/>
  <c r="E221" i="56"/>
  <c r="I221" i="56" s="1"/>
  <c r="G220" i="56"/>
  <c r="K220" i="56"/>
  <c r="E220" i="56"/>
  <c r="H220" i="56" s="1"/>
  <c r="G219" i="56"/>
  <c r="J219" i="56"/>
  <c r="E219" i="56"/>
  <c r="H219" i="56" s="1"/>
  <c r="G218" i="56"/>
  <c r="J218" i="56"/>
  <c r="E218" i="56"/>
  <c r="I218" i="56" s="1"/>
  <c r="G217" i="56"/>
  <c r="J217" i="56"/>
  <c r="E217" i="56"/>
  <c r="I217" i="56" s="1"/>
  <c r="G216" i="56"/>
  <c r="K216" i="56"/>
  <c r="E216" i="56"/>
  <c r="H216" i="56" s="1"/>
  <c r="G215" i="56"/>
  <c r="J215" i="56"/>
  <c r="E215" i="56"/>
  <c r="H215" i="56" s="1"/>
  <c r="G214" i="56"/>
  <c r="J214" i="56"/>
  <c r="E214" i="56"/>
  <c r="I214" i="56" s="1"/>
  <c r="G213" i="56"/>
  <c r="J213" i="56"/>
  <c r="E213" i="56"/>
  <c r="I213" i="56" s="1"/>
  <c r="G212" i="56"/>
  <c r="K212" i="56"/>
  <c r="E212" i="56"/>
  <c r="H212" i="56" s="1"/>
  <c r="G211" i="56"/>
  <c r="J211" i="56"/>
  <c r="E211" i="56"/>
  <c r="H211" i="56" s="1"/>
  <c r="G210" i="56"/>
  <c r="J210" i="56"/>
  <c r="E210" i="56"/>
  <c r="I210" i="56" s="1"/>
  <c r="G209" i="56"/>
  <c r="J209" i="56"/>
  <c r="E209" i="56"/>
  <c r="I209" i="56" s="1"/>
  <c r="G208" i="56"/>
  <c r="K208" i="56"/>
  <c r="E208" i="56"/>
  <c r="H208" i="56" s="1"/>
  <c r="G207" i="56"/>
  <c r="J207" i="56"/>
  <c r="E207" i="56"/>
  <c r="H207" i="56" s="1"/>
  <c r="G206" i="56"/>
  <c r="J206" i="56"/>
  <c r="E206" i="56"/>
  <c r="I206" i="56" s="1"/>
  <c r="G205" i="56"/>
  <c r="J205" i="56"/>
  <c r="E205" i="56"/>
  <c r="I205" i="56" s="1"/>
  <c r="G204" i="56"/>
  <c r="K204" i="56"/>
  <c r="E204" i="56"/>
  <c r="H204" i="56" s="1"/>
  <c r="G203" i="56"/>
  <c r="J203" i="56"/>
  <c r="E203" i="56"/>
  <c r="H203" i="56" s="1"/>
  <c r="G202" i="56"/>
  <c r="J202" i="56"/>
  <c r="E202" i="56"/>
  <c r="I202" i="56" s="1"/>
  <c r="G201" i="56"/>
  <c r="J201" i="56"/>
  <c r="E201" i="56"/>
  <c r="I201" i="56" s="1"/>
  <c r="G200" i="56"/>
  <c r="K200" i="56"/>
  <c r="E200" i="56"/>
  <c r="H200" i="56" s="1"/>
  <c r="G199" i="56"/>
  <c r="J199" i="56"/>
  <c r="E199" i="56"/>
  <c r="H199" i="56" s="1"/>
  <c r="G198" i="56"/>
  <c r="J198" i="56"/>
  <c r="E198" i="56"/>
  <c r="I198" i="56" s="1"/>
  <c r="G197" i="56"/>
  <c r="J197" i="56"/>
  <c r="E197" i="56"/>
  <c r="I197" i="56" s="1"/>
  <c r="G196" i="56"/>
  <c r="K196" i="56"/>
  <c r="E196" i="56"/>
  <c r="H196" i="56" s="1"/>
  <c r="G195" i="56"/>
  <c r="J195" i="56"/>
  <c r="E195" i="56"/>
  <c r="H195" i="56" s="1"/>
  <c r="G194" i="56"/>
  <c r="J194" i="56"/>
  <c r="E194" i="56"/>
  <c r="I194" i="56" s="1"/>
  <c r="G193" i="56"/>
  <c r="J193" i="56"/>
  <c r="E193" i="56"/>
  <c r="I193" i="56" s="1"/>
  <c r="G192" i="56"/>
  <c r="K192" i="56"/>
  <c r="E192" i="56"/>
  <c r="H192" i="56" s="1"/>
  <c r="G191" i="56"/>
  <c r="J191" i="56"/>
  <c r="E191" i="56"/>
  <c r="H191" i="56" s="1"/>
  <c r="G190" i="56"/>
  <c r="J190" i="56"/>
  <c r="E190" i="56"/>
  <c r="I190" i="56" s="1"/>
  <c r="G189" i="56"/>
  <c r="J189" i="56"/>
  <c r="E189" i="56"/>
  <c r="I189" i="56" s="1"/>
  <c r="G188" i="56"/>
  <c r="K188" i="56"/>
  <c r="E188" i="56"/>
  <c r="H188" i="56" s="1"/>
  <c r="G187" i="56"/>
  <c r="J187" i="56"/>
  <c r="E187" i="56"/>
  <c r="H187" i="56" s="1"/>
  <c r="G186" i="56"/>
  <c r="J186" i="56"/>
  <c r="E186" i="56"/>
  <c r="I186" i="56" s="1"/>
  <c r="G185" i="56"/>
  <c r="J185" i="56"/>
  <c r="E185" i="56"/>
  <c r="I185" i="56" s="1"/>
  <c r="G184" i="56"/>
  <c r="K184" i="56"/>
  <c r="E184" i="56"/>
  <c r="H184" i="56" s="1"/>
  <c r="G183" i="56"/>
  <c r="J183" i="56"/>
  <c r="E183" i="56"/>
  <c r="H183" i="56" s="1"/>
  <c r="G182" i="56"/>
  <c r="J182" i="56"/>
  <c r="E182" i="56"/>
  <c r="I182" i="56" s="1"/>
  <c r="G181" i="56"/>
  <c r="J181" i="56"/>
  <c r="E181" i="56"/>
  <c r="I181" i="56" s="1"/>
  <c r="G180" i="56"/>
  <c r="K180" i="56"/>
  <c r="E180" i="56"/>
  <c r="H180" i="56" s="1"/>
  <c r="G179" i="56"/>
  <c r="J179" i="56"/>
  <c r="E179" i="56"/>
  <c r="H179" i="56" s="1"/>
  <c r="G178" i="56"/>
  <c r="J178" i="56"/>
  <c r="E178" i="56"/>
  <c r="I178" i="56" s="1"/>
  <c r="G177" i="56"/>
  <c r="J177" i="56"/>
  <c r="E177" i="56"/>
  <c r="I177" i="56" s="1"/>
  <c r="G176" i="56"/>
  <c r="K176" i="56"/>
  <c r="E176" i="56"/>
  <c r="H176" i="56" s="1"/>
  <c r="G175" i="56"/>
  <c r="J175" i="56"/>
  <c r="E175" i="56"/>
  <c r="H175" i="56" s="1"/>
  <c r="G174" i="56"/>
  <c r="J174" i="56"/>
  <c r="E174" i="56"/>
  <c r="I174" i="56" s="1"/>
  <c r="G173" i="56"/>
  <c r="J173" i="56"/>
  <c r="E173" i="56"/>
  <c r="I173" i="56" s="1"/>
  <c r="G172" i="56"/>
  <c r="K172" i="56"/>
  <c r="E172" i="56"/>
  <c r="H172" i="56" s="1"/>
  <c r="G171" i="56"/>
  <c r="J171" i="56"/>
  <c r="E171" i="56"/>
  <c r="H171" i="56" s="1"/>
  <c r="G170" i="56"/>
  <c r="J170" i="56"/>
  <c r="E170" i="56"/>
  <c r="I170" i="56" s="1"/>
  <c r="G169" i="56"/>
  <c r="J169" i="56"/>
  <c r="E169" i="56"/>
  <c r="I169" i="56" s="1"/>
  <c r="G168" i="56"/>
  <c r="K168" i="56"/>
  <c r="E168" i="56"/>
  <c r="H168" i="56" s="1"/>
  <c r="G167" i="56"/>
  <c r="J167" i="56"/>
  <c r="E167" i="56"/>
  <c r="H167" i="56" s="1"/>
  <c r="G166" i="56"/>
  <c r="J166" i="56"/>
  <c r="E166" i="56"/>
  <c r="I166" i="56" s="1"/>
  <c r="G165" i="56"/>
  <c r="J165" i="56"/>
  <c r="E165" i="56"/>
  <c r="I165" i="56" s="1"/>
  <c r="G164" i="56"/>
  <c r="K164" i="56"/>
  <c r="E164" i="56"/>
  <c r="H164" i="56" s="1"/>
  <c r="G163" i="56"/>
  <c r="J163" i="56"/>
  <c r="E163" i="56"/>
  <c r="H163" i="56" s="1"/>
  <c r="G162" i="56"/>
  <c r="J162" i="56"/>
  <c r="E162" i="56"/>
  <c r="I162" i="56" s="1"/>
  <c r="G161" i="56"/>
  <c r="J161" i="56"/>
  <c r="E161" i="56"/>
  <c r="I161" i="56" s="1"/>
  <c r="G160" i="56"/>
  <c r="K160" i="56"/>
  <c r="E160" i="56"/>
  <c r="H160" i="56" s="1"/>
  <c r="G159" i="56"/>
  <c r="J159" i="56"/>
  <c r="E159" i="56"/>
  <c r="H159" i="56" s="1"/>
  <c r="G158" i="56"/>
  <c r="J158" i="56"/>
  <c r="E158" i="56"/>
  <c r="I158" i="56" s="1"/>
  <c r="G157" i="56"/>
  <c r="J157" i="56"/>
  <c r="E157" i="56"/>
  <c r="I157" i="56" s="1"/>
  <c r="G156" i="56"/>
  <c r="K156" i="56"/>
  <c r="E156" i="56"/>
  <c r="H156" i="56" s="1"/>
  <c r="G155" i="56"/>
  <c r="J155" i="56"/>
  <c r="E155" i="56"/>
  <c r="H155" i="56" s="1"/>
  <c r="G154" i="56"/>
  <c r="J154" i="56"/>
  <c r="E154" i="56"/>
  <c r="I154" i="56" s="1"/>
  <c r="G153" i="56"/>
  <c r="J153" i="56"/>
  <c r="E153" i="56"/>
  <c r="I153" i="56" s="1"/>
  <c r="G152" i="56"/>
  <c r="K152" i="56"/>
  <c r="E152" i="56"/>
  <c r="H152" i="56" s="1"/>
  <c r="G151" i="56"/>
  <c r="J151" i="56"/>
  <c r="E151" i="56"/>
  <c r="H151" i="56" s="1"/>
  <c r="G150" i="56"/>
  <c r="J150" i="56"/>
  <c r="E150" i="56"/>
  <c r="I150" i="56" s="1"/>
  <c r="G149" i="56"/>
  <c r="J149" i="56"/>
  <c r="E149" i="56"/>
  <c r="I149" i="56" s="1"/>
  <c r="G148" i="56"/>
  <c r="K148" i="56"/>
  <c r="E148" i="56"/>
  <c r="H148" i="56" s="1"/>
  <c r="G147" i="56"/>
  <c r="J147" i="56"/>
  <c r="E147" i="56"/>
  <c r="H147" i="56" s="1"/>
  <c r="G146" i="56"/>
  <c r="J146" i="56"/>
  <c r="E146" i="56"/>
  <c r="I146" i="56" s="1"/>
  <c r="G145" i="56"/>
  <c r="J145" i="56"/>
  <c r="E145" i="56"/>
  <c r="I145" i="56" s="1"/>
  <c r="G144" i="56"/>
  <c r="K144" i="56"/>
  <c r="E144" i="56"/>
  <c r="H144" i="56" s="1"/>
  <c r="G143" i="56"/>
  <c r="J143" i="56"/>
  <c r="E143" i="56"/>
  <c r="H143" i="56" s="1"/>
  <c r="G142" i="56"/>
  <c r="J142" i="56"/>
  <c r="E142" i="56"/>
  <c r="I142" i="56" s="1"/>
  <c r="G141" i="56"/>
  <c r="J141" i="56"/>
  <c r="E141" i="56"/>
  <c r="I141" i="56" s="1"/>
  <c r="G140" i="56"/>
  <c r="K140" i="56"/>
  <c r="E140" i="56"/>
  <c r="H140" i="56" s="1"/>
  <c r="G139" i="56"/>
  <c r="J139" i="56"/>
  <c r="E139" i="56"/>
  <c r="H139" i="56" s="1"/>
  <c r="G138" i="56"/>
  <c r="J138" i="56"/>
  <c r="E138" i="56"/>
  <c r="I138" i="56" s="1"/>
  <c r="G137" i="56"/>
  <c r="J137" i="56"/>
  <c r="E137" i="56"/>
  <c r="I137" i="56" s="1"/>
  <c r="G136" i="56"/>
  <c r="K136" i="56"/>
  <c r="E136" i="56"/>
  <c r="H136" i="56" s="1"/>
  <c r="G135" i="56"/>
  <c r="J135" i="56"/>
  <c r="E135" i="56"/>
  <c r="H135" i="56" s="1"/>
  <c r="G134" i="56"/>
  <c r="J134" i="56"/>
  <c r="E134" i="56"/>
  <c r="I134" i="56" s="1"/>
  <c r="G133" i="56"/>
  <c r="J133" i="56"/>
  <c r="E133" i="56"/>
  <c r="I133" i="56" s="1"/>
  <c r="G132" i="56"/>
  <c r="K132" i="56"/>
  <c r="E132" i="56"/>
  <c r="H132" i="56" s="1"/>
  <c r="G131" i="56"/>
  <c r="J131" i="56"/>
  <c r="E131" i="56"/>
  <c r="H131" i="56" s="1"/>
  <c r="G130" i="56"/>
  <c r="J130" i="56"/>
  <c r="E130" i="56"/>
  <c r="I130" i="56" s="1"/>
  <c r="G129" i="56"/>
  <c r="J129" i="56"/>
  <c r="E129" i="56"/>
  <c r="I129" i="56" s="1"/>
  <c r="G128" i="56"/>
  <c r="K128" i="56"/>
  <c r="E128" i="56"/>
  <c r="H128" i="56" s="1"/>
  <c r="G127" i="56"/>
  <c r="J127" i="56"/>
  <c r="E127" i="56"/>
  <c r="H127" i="56" s="1"/>
  <c r="G126" i="56"/>
  <c r="J126" i="56"/>
  <c r="E126" i="56"/>
  <c r="I126" i="56" s="1"/>
  <c r="G125" i="56"/>
  <c r="J125" i="56"/>
  <c r="E125" i="56"/>
  <c r="I125" i="56" s="1"/>
  <c r="G124" i="56"/>
  <c r="K124" i="56"/>
  <c r="E124" i="56"/>
  <c r="H124" i="56" s="1"/>
  <c r="G123" i="56"/>
  <c r="J123" i="56"/>
  <c r="E123" i="56"/>
  <c r="H123" i="56" s="1"/>
  <c r="G122" i="56"/>
  <c r="J122" i="56"/>
  <c r="E122" i="56"/>
  <c r="I122" i="56" s="1"/>
  <c r="G121" i="56"/>
  <c r="J121" i="56"/>
  <c r="E121" i="56"/>
  <c r="I121" i="56" s="1"/>
  <c r="G120" i="56"/>
  <c r="K120" i="56"/>
  <c r="E120" i="56"/>
  <c r="H120" i="56" s="1"/>
  <c r="G119" i="56"/>
  <c r="J119" i="56"/>
  <c r="E119" i="56"/>
  <c r="H119" i="56" s="1"/>
  <c r="G118" i="56"/>
  <c r="J118" i="56"/>
  <c r="E118" i="56"/>
  <c r="I118" i="56" s="1"/>
  <c r="G117" i="56"/>
  <c r="J117" i="56"/>
  <c r="E117" i="56"/>
  <c r="I117" i="56" s="1"/>
  <c r="G116" i="56"/>
  <c r="K116" i="56"/>
  <c r="E116" i="56"/>
  <c r="H116" i="56" s="1"/>
  <c r="G115" i="56"/>
  <c r="J115" i="56"/>
  <c r="E115" i="56"/>
  <c r="H115" i="56" s="1"/>
  <c r="G114" i="56"/>
  <c r="J114" i="56"/>
  <c r="E114" i="56"/>
  <c r="I114" i="56" s="1"/>
  <c r="G113" i="56"/>
  <c r="J113" i="56"/>
  <c r="E113" i="56"/>
  <c r="I113" i="56" s="1"/>
  <c r="G112" i="56"/>
  <c r="K112" i="56"/>
  <c r="E112" i="56"/>
  <c r="H112" i="56" s="1"/>
  <c r="G111" i="56"/>
  <c r="J111" i="56"/>
  <c r="E111" i="56"/>
  <c r="H111" i="56" s="1"/>
  <c r="G110" i="56"/>
  <c r="J110" i="56"/>
  <c r="E110" i="56"/>
  <c r="I110" i="56" s="1"/>
  <c r="G109" i="56"/>
  <c r="J109" i="56"/>
  <c r="E109" i="56"/>
  <c r="I109" i="56" s="1"/>
  <c r="G108" i="56"/>
  <c r="K108" i="56"/>
  <c r="E108" i="56"/>
  <c r="H108" i="56" s="1"/>
  <c r="G107" i="56"/>
  <c r="J107" i="56"/>
  <c r="E107" i="56"/>
  <c r="H107" i="56" s="1"/>
  <c r="G106" i="56"/>
  <c r="J106" i="56"/>
  <c r="E106" i="56"/>
  <c r="I106" i="56" s="1"/>
  <c r="G105" i="56"/>
  <c r="J105" i="56"/>
  <c r="E105" i="56"/>
  <c r="I105" i="56" s="1"/>
  <c r="G104" i="56"/>
  <c r="K104" i="56"/>
  <c r="E104" i="56"/>
  <c r="H104" i="56" s="1"/>
  <c r="G103" i="56"/>
  <c r="J103" i="56"/>
  <c r="E103" i="56"/>
  <c r="H103" i="56" s="1"/>
  <c r="G102" i="56"/>
  <c r="J102" i="56"/>
  <c r="E102" i="56"/>
  <c r="I102" i="56" s="1"/>
  <c r="G101" i="56"/>
  <c r="J101" i="56"/>
  <c r="E101" i="56"/>
  <c r="I101" i="56" s="1"/>
  <c r="G100" i="56"/>
  <c r="K100" i="56"/>
  <c r="E100" i="56"/>
  <c r="H100" i="56" s="1"/>
  <c r="G99" i="56"/>
  <c r="J99" i="56"/>
  <c r="E99" i="56"/>
  <c r="H99" i="56" s="1"/>
  <c r="G98" i="56"/>
  <c r="J98" i="56"/>
  <c r="E98" i="56"/>
  <c r="I98" i="56" s="1"/>
  <c r="G97" i="56"/>
  <c r="J97" i="56"/>
  <c r="E97" i="56"/>
  <c r="I97" i="56" s="1"/>
  <c r="G96" i="56"/>
  <c r="K96" i="56"/>
  <c r="E96" i="56"/>
  <c r="H96" i="56" s="1"/>
  <c r="G95" i="56"/>
  <c r="J95" i="56"/>
  <c r="E95" i="56"/>
  <c r="H95" i="56" s="1"/>
  <c r="G94" i="56"/>
  <c r="J94" i="56"/>
  <c r="E94" i="56"/>
  <c r="I94" i="56" s="1"/>
  <c r="G93" i="56"/>
  <c r="J93" i="56"/>
  <c r="E93" i="56"/>
  <c r="I93" i="56" s="1"/>
  <c r="G92" i="56"/>
  <c r="K92" i="56"/>
  <c r="E92" i="56"/>
  <c r="H92" i="56" s="1"/>
  <c r="G91" i="56"/>
  <c r="J91" i="56"/>
  <c r="E91" i="56"/>
  <c r="H91" i="56" s="1"/>
  <c r="G90" i="56"/>
  <c r="J90" i="56"/>
  <c r="E90" i="56"/>
  <c r="I90" i="56" s="1"/>
  <c r="G89" i="56"/>
  <c r="J89" i="56"/>
  <c r="E89" i="56"/>
  <c r="I89" i="56" s="1"/>
  <c r="G88" i="56"/>
  <c r="K88" i="56"/>
  <c r="E88" i="56"/>
  <c r="H88" i="56" s="1"/>
  <c r="G87" i="56"/>
  <c r="J87" i="56"/>
  <c r="E87" i="56"/>
  <c r="H87" i="56" s="1"/>
  <c r="G86" i="56"/>
  <c r="J86" i="56"/>
  <c r="E86" i="56"/>
  <c r="I86" i="56" s="1"/>
  <c r="G85" i="56"/>
  <c r="J85" i="56"/>
  <c r="E85" i="56"/>
  <c r="I85" i="56" s="1"/>
  <c r="G84" i="56"/>
  <c r="K84" i="56"/>
  <c r="E84" i="56"/>
  <c r="H84" i="56" s="1"/>
  <c r="G83" i="56"/>
  <c r="J83" i="56"/>
  <c r="E83" i="56"/>
  <c r="H83" i="56" s="1"/>
  <c r="G82" i="56"/>
  <c r="J82" i="56"/>
  <c r="E82" i="56"/>
  <c r="I82" i="56" s="1"/>
  <c r="G81" i="56"/>
  <c r="J81" i="56"/>
  <c r="E81" i="56"/>
  <c r="I81" i="56" s="1"/>
  <c r="G80" i="56"/>
  <c r="K80" i="56"/>
  <c r="E80" i="56"/>
  <c r="H80" i="56" s="1"/>
  <c r="G79" i="56"/>
  <c r="J79" i="56"/>
  <c r="E79" i="56"/>
  <c r="H79" i="56" s="1"/>
  <c r="G78" i="56"/>
  <c r="J78" i="56"/>
  <c r="E78" i="56"/>
  <c r="I78" i="56" s="1"/>
  <c r="G77" i="56"/>
  <c r="J77" i="56"/>
  <c r="E77" i="56"/>
  <c r="I77" i="56" s="1"/>
  <c r="G76" i="56"/>
  <c r="K76" i="56"/>
  <c r="E76" i="56"/>
  <c r="H76" i="56" s="1"/>
  <c r="G75" i="56"/>
  <c r="J75" i="56"/>
  <c r="E75" i="56"/>
  <c r="H75" i="56" s="1"/>
  <c r="G74" i="56"/>
  <c r="J74" i="56"/>
  <c r="E74" i="56"/>
  <c r="I74" i="56" s="1"/>
  <c r="G73" i="56"/>
  <c r="J73" i="56"/>
  <c r="E73" i="56"/>
  <c r="I73" i="56" s="1"/>
  <c r="G72" i="56"/>
  <c r="K72" i="56"/>
  <c r="E72" i="56"/>
  <c r="H72" i="56" s="1"/>
  <c r="G71" i="56"/>
  <c r="J71" i="56"/>
  <c r="E71" i="56"/>
  <c r="H71" i="56" s="1"/>
  <c r="G70" i="56"/>
  <c r="J70" i="56"/>
  <c r="E70" i="56"/>
  <c r="I70" i="56" s="1"/>
  <c r="G69" i="56"/>
  <c r="J69" i="56"/>
  <c r="E69" i="56"/>
  <c r="I69" i="56" s="1"/>
  <c r="G68" i="56"/>
  <c r="K68" i="56"/>
  <c r="E68" i="56"/>
  <c r="H68" i="56" s="1"/>
  <c r="G67" i="56"/>
  <c r="J67" i="56"/>
  <c r="E67" i="56"/>
  <c r="H67" i="56" s="1"/>
  <c r="G66" i="56"/>
  <c r="J66" i="56"/>
  <c r="E66" i="56"/>
  <c r="I66" i="56" s="1"/>
  <c r="G65" i="56"/>
  <c r="J65" i="56"/>
  <c r="E65" i="56"/>
  <c r="I65" i="56" s="1"/>
  <c r="G64" i="56"/>
  <c r="K64" i="56"/>
  <c r="E64" i="56"/>
  <c r="H64" i="56" s="1"/>
  <c r="G63" i="56"/>
  <c r="J63" i="56"/>
  <c r="E63" i="56"/>
  <c r="H63" i="56" s="1"/>
  <c r="G62" i="56"/>
  <c r="J62" i="56"/>
  <c r="E62" i="56"/>
  <c r="I62" i="56" s="1"/>
  <c r="G61" i="56"/>
  <c r="J61" i="56"/>
  <c r="E61" i="56"/>
  <c r="I61" i="56" s="1"/>
  <c r="G60" i="56"/>
  <c r="K60" i="56"/>
  <c r="E60" i="56"/>
  <c r="H60" i="56" s="1"/>
  <c r="G59" i="56"/>
  <c r="J59" i="56"/>
  <c r="E59" i="56"/>
  <c r="H59" i="56" s="1"/>
  <c r="G58" i="56"/>
  <c r="J58" i="56"/>
  <c r="E58" i="56"/>
  <c r="I58" i="56" s="1"/>
  <c r="G57" i="56"/>
  <c r="J57" i="56"/>
  <c r="E57" i="56"/>
  <c r="I57" i="56" s="1"/>
  <c r="G56" i="56"/>
  <c r="K56" i="56"/>
  <c r="E56" i="56"/>
  <c r="H56" i="56" s="1"/>
  <c r="G55" i="56"/>
  <c r="J55" i="56"/>
  <c r="E55" i="56"/>
  <c r="H55" i="56" s="1"/>
  <c r="G54" i="56"/>
  <c r="J54" i="56"/>
  <c r="E54" i="56"/>
  <c r="I54" i="56" s="1"/>
  <c r="G53" i="56"/>
  <c r="J53" i="56"/>
  <c r="E53" i="56"/>
  <c r="I53" i="56" s="1"/>
  <c r="G52" i="56"/>
  <c r="K52" i="56"/>
  <c r="E52" i="56"/>
  <c r="H52" i="56" s="1"/>
  <c r="G51" i="56"/>
  <c r="J51" i="56"/>
  <c r="E51" i="56"/>
  <c r="H51" i="56" s="1"/>
  <c r="G50" i="56"/>
  <c r="J50" i="56"/>
  <c r="E50" i="56"/>
  <c r="I50" i="56" s="1"/>
  <c r="G49" i="56"/>
  <c r="J49" i="56"/>
  <c r="E49" i="56"/>
  <c r="I49" i="56" s="1"/>
  <c r="G48" i="56"/>
  <c r="K48" i="56"/>
  <c r="E48" i="56"/>
  <c r="H48" i="56" s="1"/>
  <c r="G47" i="56"/>
  <c r="J47" i="56"/>
  <c r="E47" i="56"/>
  <c r="H47" i="56" s="1"/>
  <c r="G46" i="56"/>
  <c r="J46" i="56"/>
  <c r="E46" i="56"/>
  <c r="I46" i="56" s="1"/>
  <c r="G45" i="56"/>
  <c r="J45" i="56"/>
  <c r="E45" i="56"/>
  <c r="I45" i="56" s="1"/>
  <c r="G44" i="56"/>
  <c r="K44" i="56"/>
  <c r="E44" i="56"/>
  <c r="H44" i="56" s="1"/>
  <c r="G43" i="56"/>
  <c r="J43" i="56"/>
  <c r="E43" i="56"/>
  <c r="H43" i="56" s="1"/>
  <c r="G42" i="56"/>
  <c r="J42" i="56"/>
  <c r="E42" i="56"/>
  <c r="I42" i="56" s="1"/>
  <c r="G41" i="56"/>
  <c r="J41" i="56"/>
  <c r="E41" i="56"/>
  <c r="I41" i="56" s="1"/>
  <c r="G40" i="56"/>
  <c r="K40" i="56"/>
  <c r="E40" i="56"/>
  <c r="H40" i="56" s="1"/>
  <c r="G39" i="56"/>
  <c r="J39" i="56"/>
  <c r="E39" i="56"/>
  <c r="H39" i="56" s="1"/>
  <c r="G38" i="56"/>
  <c r="J38" i="56"/>
  <c r="E38" i="56"/>
  <c r="I38" i="56" s="1"/>
  <c r="G37" i="56"/>
  <c r="J37" i="56"/>
  <c r="E37" i="56"/>
  <c r="I37" i="56" s="1"/>
  <c r="G36" i="56"/>
  <c r="K36" i="56"/>
  <c r="E36" i="56"/>
  <c r="H36" i="56" s="1"/>
  <c r="G35" i="56"/>
  <c r="J35" i="56"/>
  <c r="E35" i="56"/>
  <c r="H35" i="56" s="1"/>
  <c r="G34" i="56"/>
  <c r="J34" i="56"/>
  <c r="E34" i="56"/>
  <c r="I34" i="56" s="1"/>
  <c r="G33" i="56"/>
  <c r="J33" i="56"/>
  <c r="E33" i="56"/>
  <c r="I33" i="56" s="1"/>
  <c r="G32" i="56"/>
  <c r="J32" i="56"/>
  <c r="E32" i="56"/>
  <c r="I32" i="56" s="1"/>
  <c r="G31" i="56"/>
  <c r="K31" i="56"/>
  <c r="E31" i="56"/>
  <c r="H31" i="56" s="1"/>
  <c r="G30" i="56"/>
  <c r="K30" i="56"/>
  <c r="E30" i="56"/>
  <c r="H30" i="56" s="1"/>
  <c r="G29" i="56"/>
  <c r="J29" i="56"/>
  <c r="E29" i="56"/>
  <c r="I29" i="56" s="1"/>
  <c r="G28" i="56"/>
  <c r="J28" i="56"/>
  <c r="E28" i="56"/>
  <c r="I28" i="56" s="1"/>
  <c r="G27" i="56"/>
  <c r="J27" i="56"/>
  <c r="E27" i="56"/>
  <c r="I27" i="56" s="1"/>
  <c r="G26" i="56"/>
  <c r="J26" i="56"/>
  <c r="E26" i="56"/>
  <c r="I26" i="56" s="1"/>
  <c r="G25" i="56"/>
  <c r="J25" i="56"/>
  <c r="E25" i="56"/>
  <c r="I25" i="56" s="1"/>
  <c r="G24" i="56"/>
  <c r="K24" i="56"/>
  <c r="E24" i="56"/>
  <c r="H24" i="56" s="1"/>
  <c r="G23" i="56"/>
  <c r="K23" i="56"/>
  <c r="E23" i="56"/>
  <c r="H23" i="56" s="1"/>
  <c r="G22" i="56"/>
  <c r="J22" i="56"/>
  <c r="E22" i="56"/>
  <c r="I22" i="56" s="1"/>
  <c r="G21" i="56"/>
  <c r="J21" i="56"/>
  <c r="E21" i="56"/>
  <c r="I21" i="56" s="1"/>
  <c r="G20" i="56"/>
  <c r="K20" i="56"/>
  <c r="E20" i="56"/>
  <c r="H20" i="56" s="1"/>
  <c r="G19" i="56"/>
  <c r="K19" i="56"/>
  <c r="E19" i="56"/>
  <c r="H19" i="56" s="1"/>
  <c r="G18" i="56"/>
  <c r="J18" i="56"/>
  <c r="E18" i="56"/>
  <c r="I18" i="56" s="1"/>
  <c r="G17" i="56"/>
  <c r="J17" i="56"/>
  <c r="E17" i="56"/>
  <c r="I17" i="56" s="1"/>
  <c r="G16" i="56"/>
  <c r="K16" i="56"/>
  <c r="E16" i="56"/>
  <c r="H16" i="56" s="1"/>
  <c r="G15" i="56"/>
  <c r="K15" i="56"/>
  <c r="E15" i="56"/>
  <c r="H15" i="56" s="1"/>
  <c r="G14" i="56"/>
  <c r="J14" i="56"/>
  <c r="E14" i="56"/>
  <c r="I14" i="56" s="1"/>
  <c r="G13" i="56"/>
  <c r="K13" i="56"/>
  <c r="E13" i="56"/>
  <c r="H13" i="56" s="1"/>
  <c r="G12" i="56"/>
  <c r="K12" i="56"/>
  <c r="E12" i="56"/>
  <c r="H12" i="56" s="1"/>
  <c r="G11" i="56"/>
  <c r="J11" i="56"/>
  <c r="E11" i="56"/>
  <c r="I11" i="56" s="1"/>
  <c r="G10" i="56"/>
  <c r="K10" i="56"/>
  <c r="E10" i="56"/>
  <c r="H10" i="56" s="1"/>
  <c r="G9" i="56"/>
  <c r="J9" i="56"/>
  <c r="E9" i="56"/>
  <c r="I9" i="56" s="1"/>
  <c r="G8" i="56"/>
  <c r="J8" i="56"/>
  <c r="E8" i="56"/>
  <c r="I8" i="56" s="1"/>
  <c r="G7" i="56"/>
  <c r="K7" i="56"/>
  <c r="E7" i="56"/>
  <c r="H7" i="56" s="1"/>
  <c r="G6" i="56"/>
  <c r="J6" i="56"/>
  <c r="E6" i="56"/>
  <c r="I6" i="56" s="1"/>
  <c r="G5" i="56"/>
  <c r="K5" i="56"/>
  <c r="E5" i="56"/>
  <c r="H5" i="56" s="1"/>
  <c r="G4" i="56"/>
  <c r="K4" i="56"/>
  <c r="E4" i="56"/>
  <c r="H4" i="56" s="1"/>
  <c r="G3" i="56"/>
  <c r="J3" i="56"/>
  <c r="E3" i="56"/>
  <c r="I3" i="56" s="1"/>
  <c r="A1" i="56"/>
  <c r="G395" i="55"/>
  <c r="K395" i="55"/>
  <c r="E395" i="55"/>
  <c r="I395" i="55" s="1"/>
  <c r="G394" i="55"/>
  <c r="J394" i="55"/>
  <c r="E394" i="55"/>
  <c r="H394" i="55" s="1"/>
  <c r="G393" i="55"/>
  <c r="K393" i="55"/>
  <c r="E393" i="55"/>
  <c r="I393" i="55" s="1"/>
  <c r="G392" i="55"/>
  <c r="J392" i="55"/>
  <c r="E392" i="55"/>
  <c r="I392" i="55" s="1"/>
  <c r="G391" i="55"/>
  <c r="K391" i="55"/>
  <c r="E391" i="55"/>
  <c r="I391" i="55" s="1"/>
  <c r="G390" i="55"/>
  <c r="J390" i="55"/>
  <c r="E390" i="55"/>
  <c r="H390" i="55" s="1"/>
  <c r="G389" i="55"/>
  <c r="K389" i="55"/>
  <c r="E389" i="55"/>
  <c r="I389" i="55" s="1"/>
  <c r="G388" i="55"/>
  <c r="J388" i="55"/>
  <c r="E388" i="55"/>
  <c r="I388" i="55" s="1"/>
  <c r="G387" i="55"/>
  <c r="K387" i="55"/>
  <c r="E387" i="55"/>
  <c r="I387" i="55" s="1"/>
  <c r="G386" i="55"/>
  <c r="J386" i="55"/>
  <c r="E386" i="55"/>
  <c r="H386" i="55" s="1"/>
  <c r="G385" i="55"/>
  <c r="K385" i="55"/>
  <c r="E385" i="55"/>
  <c r="I385" i="55" s="1"/>
  <c r="G384" i="55"/>
  <c r="J384" i="55"/>
  <c r="E384" i="55"/>
  <c r="I384" i="55" s="1"/>
  <c r="G383" i="55"/>
  <c r="K383" i="55"/>
  <c r="E383" i="55"/>
  <c r="I383" i="55" s="1"/>
  <c r="G382" i="55"/>
  <c r="J382" i="55"/>
  <c r="E382" i="55"/>
  <c r="H382" i="55" s="1"/>
  <c r="G381" i="55"/>
  <c r="K381" i="55"/>
  <c r="E381" i="55"/>
  <c r="I381" i="55" s="1"/>
  <c r="G380" i="55"/>
  <c r="J380" i="55"/>
  <c r="E380" i="55"/>
  <c r="I380" i="55" s="1"/>
  <c r="G379" i="55"/>
  <c r="K379" i="55"/>
  <c r="E379" i="55"/>
  <c r="I379" i="55" s="1"/>
  <c r="G378" i="55"/>
  <c r="J378" i="55"/>
  <c r="E378" i="55"/>
  <c r="H378" i="55" s="1"/>
  <c r="G377" i="55"/>
  <c r="K377" i="55"/>
  <c r="E377" i="55"/>
  <c r="I377" i="55" s="1"/>
  <c r="G376" i="55"/>
  <c r="J376" i="55"/>
  <c r="E376" i="55"/>
  <c r="I376" i="55" s="1"/>
  <c r="G375" i="55"/>
  <c r="K375" i="55"/>
  <c r="E375" i="55"/>
  <c r="I375" i="55" s="1"/>
  <c r="G374" i="55"/>
  <c r="J374" i="55"/>
  <c r="E374" i="55"/>
  <c r="H374" i="55" s="1"/>
  <c r="G373" i="55"/>
  <c r="K373" i="55"/>
  <c r="E373" i="55"/>
  <c r="I373" i="55" s="1"/>
  <c r="G372" i="55"/>
  <c r="J372" i="55"/>
  <c r="E372" i="55"/>
  <c r="I372" i="55" s="1"/>
  <c r="G371" i="55"/>
  <c r="K371" i="55"/>
  <c r="E371" i="55"/>
  <c r="I371" i="55" s="1"/>
  <c r="G370" i="55"/>
  <c r="J370" i="55"/>
  <c r="E370" i="55"/>
  <c r="H370" i="55" s="1"/>
  <c r="G369" i="55"/>
  <c r="K369" i="55"/>
  <c r="E369" i="55"/>
  <c r="I369" i="55" s="1"/>
  <c r="G368" i="55"/>
  <c r="J368" i="55"/>
  <c r="E368" i="55"/>
  <c r="I368" i="55" s="1"/>
  <c r="G367" i="55"/>
  <c r="K367" i="55"/>
  <c r="E367" i="55"/>
  <c r="I367" i="55" s="1"/>
  <c r="G366" i="55"/>
  <c r="J366" i="55"/>
  <c r="E366" i="55"/>
  <c r="H366" i="55" s="1"/>
  <c r="G365" i="55"/>
  <c r="K365" i="55"/>
  <c r="E365" i="55"/>
  <c r="I365" i="55" s="1"/>
  <c r="G364" i="55"/>
  <c r="J364" i="55"/>
  <c r="E364" i="55"/>
  <c r="I364" i="55" s="1"/>
  <c r="G363" i="55"/>
  <c r="K363" i="55"/>
  <c r="E363" i="55"/>
  <c r="I363" i="55" s="1"/>
  <c r="G362" i="55"/>
  <c r="J362" i="55"/>
  <c r="E362" i="55"/>
  <c r="H362" i="55" s="1"/>
  <c r="G361" i="55"/>
  <c r="K361" i="55"/>
  <c r="E361" i="55"/>
  <c r="I361" i="55" s="1"/>
  <c r="G360" i="55"/>
  <c r="J360" i="55"/>
  <c r="E360" i="55"/>
  <c r="I360" i="55" s="1"/>
  <c r="G359" i="55"/>
  <c r="K359" i="55"/>
  <c r="E359" i="55"/>
  <c r="I359" i="55" s="1"/>
  <c r="G358" i="55"/>
  <c r="J358" i="55"/>
  <c r="E358" i="55"/>
  <c r="H358" i="55" s="1"/>
  <c r="G357" i="55"/>
  <c r="K357" i="55"/>
  <c r="E357" i="55"/>
  <c r="I357" i="55" s="1"/>
  <c r="G356" i="55"/>
  <c r="J356" i="55"/>
  <c r="E356" i="55"/>
  <c r="I356" i="55" s="1"/>
  <c r="G355" i="55"/>
  <c r="K355" i="55"/>
  <c r="E355" i="55"/>
  <c r="I355" i="55" s="1"/>
  <c r="G354" i="55"/>
  <c r="J354" i="55"/>
  <c r="E354" i="55"/>
  <c r="H354" i="55" s="1"/>
  <c r="G353" i="55"/>
  <c r="K353" i="55"/>
  <c r="E353" i="55"/>
  <c r="I353" i="55" s="1"/>
  <c r="G352" i="55"/>
  <c r="J352" i="55"/>
  <c r="E352" i="55"/>
  <c r="I352" i="55" s="1"/>
  <c r="G351" i="55"/>
  <c r="K351" i="55"/>
  <c r="E351" i="55"/>
  <c r="I351" i="55" s="1"/>
  <c r="G350" i="55"/>
  <c r="J350" i="55"/>
  <c r="E350" i="55"/>
  <c r="H350" i="55" s="1"/>
  <c r="G349" i="55"/>
  <c r="K349" i="55"/>
  <c r="E349" i="55"/>
  <c r="I349" i="55" s="1"/>
  <c r="G348" i="55"/>
  <c r="J348" i="55"/>
  <c r="E348" i="55"/>
  <c r="I348" i="55" s="1"/>
  <c r="G347" i="55"/>
  <c r="K347" i="55"/>
  <c r="E347" i="55"/>
  <c r="I347" i="55" s="1"/>
  <c r="G346" i="55"/>
  <c r="J346" i="55"/>
  <c r="E346" i="55"/>
  <c r="H346" i="55" s="1"/>
  <c r="G345" i="55"/>
  <c r="K345" i="55"/>
  <c r="E345" i="55"/>
  <c r="I345" i="55" s="1"/>
  <c r="G344" i="55"/>
  <c r="J344" i="55"/>
  <c r="E344" i="55"/>
  <c r="I344" i="55" s="1"/>
  <c r="G343" i="55"/>
  <c r="K343" i="55"/>
  <c r="E343" i="55"/>
  <c r="I343" i="55" s="1"/>
  <c r="G342" i="55"/>
  <c r="J342" i="55"/>
  <c r="E342" i="55"/>
  <c r="H342" i="55" s="1"/>
  <c r="G341" i="55"/>
  <c r="K341" i="55"/>
  <c r="E341" i="55"/>
  <c r="I341" i="55" s="1"/>
  <c r="G340" i="55"/>
  <c r="J340" i="55"/>
  <c r="E340" i="55"/>
  <c r="I340" i="55" s="1"/>
  <c r="G339" i="55"/>
  <c r="K339" i="55"/>
  <c r="E339" i="55"/>
  <c r="I339" i="55" s="1"/>
  <c r="G338" i="55"/>
  <c r="J338" i="55"/>
  <c r="E338" i="55"/>
  <c r="H338" i="55" s="1"/>
  <c r="G337" i="55"/>
  <c r="K337" i="55"/>
  <c r="E337" i="55"/>
  <c r="I337" i="55" s="1"/>
  <c r="G336" i="55"/>
  <c r="J336" i="55"/>
  <c r="E336" i="55"/>
  <c r="I336" i="55" s="1"/>
  <c r="G335" i="55"/>
  <c r="K335" i="55"/>
  <c r="E335" i="55"/>
  <c r="I335" i="55" s="1"/>
  <c r="G334" i="55"/>
  <c r="J334" i="55"/>
  <c r="E334" i="55"/>
  <c r="H334" i="55" s="1"/>
  <c r="G333" i="55"/>
  <c r="K333" i="55"/>
  <c r="E333" i="55"/>
  <c r="I333" i="55" s="1"/>
  <c r="G332" i="55"/>
  <c r="J332" i="55"/>
  <c r="E332" i="55"/>
  <c r="I332" i="55" s="1"/>
  <c r="G331" i="55"/>
  <c r="K331" i="55"/>
  <c r="E331" i="55"/>
  <c r="I331" i="55" s="1"/>
  <c r="G330" i="55"/>
  <c r="J330" i="55"/>
  <c r="E330" i="55"/>
  <c r="H330" i="55" s="1"/>
  <c r="G329" i="55"/>
  <c r="K329" i="55"/>
  <c r="E329" i="55"/>
  <c r="I329" i="55" s="1"/>
  <c r="G328" i="55"/>
  <c r="J328" i="55"/>
  <c r="E328" i="55"/>
  <c r="I328" i="55" s="1"/>
  <c r="G327" i="55"/>
  <c r="K327" i="55"/>
  <c r="E327" i="55"/>
  <c r="I327" i="55" s="1"/>
  <c r="G326" i="55"/>
  <c r="J326" i="55"/>
  <c r="E326" i="55"/>
  <c r="H326" i="55" s="1"/>
  <c r="G325" i="55"/>
  <c r="K325" i="55"/>
  <c r="E325" i="55"/>
  <c r="I325" i="55" s="1"/>
  <c r="G324" i="55"/>
  <c r="J324" i="55"/>
  <c r="E324" i="55"/>
  <c r="I324" i="55" s="1"/>
  <c r="G323" i="55"/>
  <c r="K323" i="55"/>
  <c r="E323" i="55"/>
  <c r="I323" i="55" s="1"/>
  <c r="G322" i="55"/>
  <c r="J322" i="55"/>
  <c r="E322" i="55"/>
  <c r="H322" i="55" s="1"/>
  <c r="G321" i="55"/>
  <c r="K321" i="55"/>
  <c r="E321" i="55"/>
  <c r="I321" i="55" s="1"/>
  <c r="G320" i="55"/>
  <c r="J320" i="55"/>
  <c r="E320" i="55"/>
  <c r="I320" i="55" s="1"/>
  <c r="G319" i="55"/>
  <c r="K319" i="55"/>
  <c r="E319" i="55"/>
  <c r="I319" i="55" s="1"/>
  <c r="G318" i="55"/>
  <c r="J318" i="55"/>
  <c r="E318" i="55"/>
  <c r="H318" i="55" s="1"/>
  <c r="G317" i="55"/>
  <c r="K317" i="55"/>
  <c r="E317" i="55"/>
  <c r="I317" i="55" s="1"/>
  <c r="G316" i="55"/>
  <c r="J316" i="55"/>
  <c r="E316" i="55"/>
  <c r="I316" i="55" s="1"/>
  <c r="G315" i="55"/>
  <c r="K315" i="55"/>
  <c r="E315" i="55"/>
  <c r="I315" i="55" s="1"/>
  <c r="G314" i="55"/>
  <c r="J314" i="55"/>
  <c r="E314" i="55"/>
  <c r="H314" i="55" s="1"/>
  <c r="G313" i="55"/>
  <c r="K313" i="55"/>
  <c r="E313" i="55"/>
  <c r="I313" i="55" s="1"/>
  <c r="G312" i="55"/>
  <c r="J312" i="55"/>
  <c r="E312" i="55"/>
  <c r="I312" i="55" s="1"/>
  <c r="G311" i="55"/>
  <c r="K311" i="55"/>
  <c r="E311" i="55"/>
  <c r="I311" i="55" s="1"/>
  <c r="G310" i="55"/>
  <c r="J310" i="55"/>
  <c r="E310" i="55"/>
  <c r="H310" i="55" s="1"/>
  <c r="G309" i="55"/>
  <c r="K309" i="55"/>
  <c r="E309" i="55"/>
  <c r="I309" i="55" s="1"/>
  <c r="G308" i="55"/>
  <c r="J308" i="55"/>
  <c r="E308" i="55"/>
  <c r="I308" i="55" s="1"/>
  <c r="G307" i="55"/>
  <c r="K307" i="55"/>
  <c r="E307" i="55"/>
  <c r="I307" i="55" s="1"/>
  <c r="G306" i="55"/>
  <c r="J306" i="55"/>
  <c r="E306" i="55"/>
  <c r="H306" i="55" s="1"/>
  <c r="G305" i="55"/>
  <c r="K305" i="55"/>
  <c r="E305" i="55"/>
  <c r="I305" i="55" s="1"/>
  <c r="G304" i="55"/>
  <c r="J304" i="55"/>
  <c r="E304" i="55"/>
  <c r="I304" i="55" s="1"/>
  <c r="G303" i="55"/>
  <c r="K303" i="55"/>
  <c r="E303" i="55"/>
  <c r="I303" i="55" s="1"/>
  <c r="G302" i="55"/>
  <c r="J302" i="55"/>
  <c r="E302" i="55"/>
  <c r="H302" i="55" s="1"/>
  <c r="G301" i="55"/>
  <c r="K301" i="55"/>
  <c r="E301" i="55"/>
  <c r="I301" i="55" s="1"/>
  <c r="G300" i="55"/>
  <c r="J300" i="55"/>
  <c r="E300" i="55"/>
  <c r="I300" i="55" s="1"/>
  <c r="G299" i="55"/>
  <c r="K299" i="55"/>
  <c r="E299" i="55"/>
  <c r="I299" i="55" s="1"/>
  <c r="G298" i="55"/>
  <c r="J298" i="55"/>
  <c r="E298" i="55"/>
  <c r="H298" i="55" s="1"/>
  <c r="G297" i="55"/>
  <c r="K297" i="55"/>
  <c r="E297" i="55"/>
  <c r="I297" i="55" s="1"/>
  <c r="G296" i="55"/>
  <c r="J296" i="55"/>
  <c r="E296" i="55"/>
  <c r="I296" i="55" s="1"/>
  <c r="G295" i="55"/>
  <c r="K295" i="55"/>
  <c r="E295" i="55"/>
  <c r="I295" i="55" s="1"/>
  <c r="G294" i="55"/>
  <c r="J294" i="55"/>
  <c r="E294" i="55"/>
  <c r="H294" i="55" s="1"/>
  <c r="G293" i="55"/>
  <c r="K293" i="55"/>
  <c r="E293" i="55"/>
  <c r="I293" i="55" s="1"/>
  <c r="G292" i="55"/>
  <c r="J292" i="55"/>
  <c r="E292" i="55"/>
  <c r="I292" i="55" s="1"/>
  <c r="G291" i="55"/>
  <c r="K291" i="55"/>
  <c r="E291" i="55"/>
  <c r="I291" i="55" s="1"/>
  <c r="G290" i="55"/>
  <c r="J290" i="55"/>
  <c r="E290" i="55"/>
  <c r="H290" i="55" s="1"/>
  <c r="G289" i="55"/>
  <c r="K289" i="55"/>
  <c r="E289" i="55"/>
  <c r="I289" i="55" s="1"/>
  <c r="G288" i="55"/>
  <c r="J288" i="55"/>
  <c r="E288" i="55"/>
  <c r="I288" i="55" s="1"/>
  <c r="G287" i="55"/>
  <c r="K287" i="55"/>
  <c r="E287" i="55"/>
  <c r="I287" i="55" s="1"/>
  <c r="G286" i="55"/>
  <c r="J286" i="55"/>
  <c r="E286" i="55"/>
  <c r="H286" i="55" s="1"/>
  <c r="G285" i="55"/>
  <c r="K285" i="55"/>
  <c r="E285" i="55"/>
  <c r="I285" i="55" s="1"/>
  <c r="G284" i="55"/>
  <c r="J284" i="55"/>
  <c r="E284" i="55"/>
  <c r="I284" i="55" s="1"/>
  <c r="G283" i="55"/>
  <c r="K283" i="55"/>
  <c r="E283" i="55"/>
  <c r="I283" i="55" s="1"/>
  <c r="G282" i="55"/>
  <c r="J282" i="55"/>
  <c r="E282" i="55"/>
  <c r="H282" i="55" s="1"/>
  <c r="G281" i="55"/>
  <c r="K281" i="55"/>
  <c r="E281" i="55"/>
  <c r="I281" i="55" s="1"/>
  <c r="G280" i="55"/>
  <c r="J280" i="55"/>
  <c r="E280" i="55"/>
  <c r="I280" i="55" s="1"/>
  <c r="G279" i="55"/>
  <c r="K279" i="55"/>
  <c r="E279" i="55"/>
  <c r="I279" i="55" s="1"/>
  <c r="G278" i="55"/>
  <c r="J278" i="55"/>
  <c r="E278" i="55"/>
  <c r="H278" i="55" s="1"/>
  <c r="G277" i="55"/>
  <c r="K277" i="55"/>
  <c r="E277" i="55"/>
  <c r="I277" i="55" s="1"/>
  <c r="G276" i="55"/>
  <c r="J276" i="55"/>
  <c r="E276" i="55"/>
  <c r="I276" i="55" s="1"/>
  <c r="G275" i="55"/>
  <c r="K275" i="55"/>
  <c r="E275" i="55"/>
  <c r="I275" i="55" s="1"/>
  <c r="G274" i="55"/>
  <c r="J274" i="55"/>
  <c r="E274" i="55"/>
  <c r="H274" i="55" s="1"/>
  <c r="G273" i="55"/>
  <c r="K273" i="55"/>
  <c r="E273" i="55"/>
  <c r="I273" i="55" s="1"/>
  <c r="G272" i="55"/>
  <c r="J272" i="55"/>
  <c r="E272" i="55"/>
  <c r="I272" i="55" s="1"/>
  <c r="G271" i="55"/>
  <c r="K271" i="55"/>
  <c r="E271" i="55"/>
  <c r="I271" i="55" s="1"/>
  <c r="G270" i="55"/>
  <c r="J270" i="55"/>
  <c r="E270" i="55"/>
  <c r="H270" i="55" s="1"/>
  <c r="G269" i="55"/>
  <c r="K269" i="55"/>
  <c r="E269" i="55"/>
  <c r="I269" i="55" s="1"/>
  <c r="G268" i="55"/>
  <c r="J268" i="55"/>
  <c r="E268" i="55"/>
  <c r="I268" i="55" s="1"/>
  <c r="G267" i="55"/>
  <c r="K267" i="55"/>
  <c r="E267" i="55"/>
  <c r="I267" i="55" s="1"/>
  <c r="G266" i="55"/>
  <c r="J266" i="55"/>
  <c r="E266" i="55"/>
  <c r="H266" i="55" s="1"/>
  <c r="G265" i="55"/>
  <c r="K265" i="55"/>
  <c r="E265" i="55"/>
  <c r="I265" i="55" s="1"/>
  <c r="G264" i="55"/>
  <c r="J264" i="55"/>
  <c r="E264" i="55"/>
  <c r="I264" i="55" s="1"/>
  <c r="G263" i="55"/>
  <c r="K263" i="55"/>
  <c r="E263" i="55"/>
  <c r="I263" i="55" s="1"/>
  <c r="G262" i="55"/>
  <c r="J262" i="55"/>
  <c r="E262" i="55"/>
  <c r="H262" i="55" s="1"/>
  <c r="G261" i="55"/>
  <c r="K261" i="55"/>
  <c r="E261" i="55"/>
  <c r="I261" i="55" s="1"/>
  <c r="G260" i="55"/>
  <c r="J260" i="55"/>
  <c r="E260" i="55"/>
  <c r="I260" i="55" s="1"/>
  <c r="G259" i="55"/>
  <c r="K259" i="55"/>
  <c r="E259" i="55"/>
  <c r="I259" i="55" s="1"/>
  <c r="G258" i="55"/>
  <c r="J258" i="55"/>
  <c r="E258" i="55"/>
  <c r="H258" i="55" s="1"/>
  <c r="G257" i="55"/>
  <c r="K257" i="55"/>
  <c r="E257" i="55"/>
  <c r="I257" i="55" s="1"/>
  <c r="G256" i="55"/>
  <c r="J256" i="55"/>
  <c r="E256" i="55"/>
  <c r="I256" i="55" s="1"/>
  <c r="G255" i="55"/>
  <c r="K255" i="55"/>
  <c r="E255" i="55"/>
  <c r="I255" i="55" s="1"/>
  <c r="G254" i="55"/>
  <c r="J254" i="55"/>
  <c r="E254" i="55"/>
  <c r="H254" i="55" s="1"/>
  <c r="G253" i="55"/>
  <c r="K253" i="55"/>
  <c r="E253" i="55"/>
  <c r="I253" i="55" s="1"/>
  <c r="G252" i="55"/>
  <c r="J252" i="55"/>
  <c r="E252" i="55"/>
  <c r="I252" i="55" s="1"/>
  <c r="G251" i="55"/>
  <c r="K251" i="55"/>
  <c r="E251" i="55"/>
  <c r="I251" i="55" s="1"/>
  <c r="G250" i="55"/>
  <c r="J250" i="55"/>
  <c r="E250" i="55"/>
  <c r="H250" i="55" s="1"/>
  <c r="G249" i="55"/>
  <c r="K249" i="55"/>
  <c r="E249" i="55"/>
  <c r="I249" i="55" s="1"/>
  <c r="G248" i="55"/>
  <c r="J248" i="55"/>
  <c r="E248" i="55"/>
  <c r="I248" i="55" s="1"/>
  <c r="G247" i="55"/>
  <c r="K247" i="55"/>
  <c r="E247" i="55"/>
  <c r="I247" i="55" s="1"/>
  <c r="G246" i="55"/>
  <c r="J246" i="55"/>
  <c r="E246" i="55"/>
  <c r="H246" i="55" s="1"/>
  <c r="G245" i="55"/>
  <c r="K245" i="55"/>
  <c r="E245" i="55"/>
  <c r="I245" i="55" s="1"/>
  <c r="G244" i="55"/>
  <c r="J244" i="55"/>
  <c r="E244" i="55"/>
  <c r="I244" i="55" s="1"/>
  <c r="G243" i="55"/>
  <c r="K243" i="55"/>
  <c r="E243" i="55"/>
  <c r="I243" i="55" s="1"/>
  <c r="G242" i="55"/>
  <c r="J242" i="55"/>
  <c r="E242" i="55"/>
  <c r="H242" i="55" s="1"/>
  <c r="G241" i="55"/>
  <c r="K241" i="55"/>
  <c r="E241" i="55"/>
  <c r="I241" i="55" s="1"/>
  <c r="G240" i="55"/>
  <c r="J240" i="55"/>
  <c r="E240" i="55"/>
  <c r="I240" i="55" s="1"/>
  <c r="G239" i="55"/>
  <c r="K239" i="55"/>
  <c r="E239" i="55"/>
  <c r="I239" i="55" s="1"/>
  <c r="G238" i="55"/>
  <c r="J238" i="55"/>
  <c r="E238" i="55"/>
  <c r="H238" i="55" s="1"/>
  <c r="G237" i="55"/>
  <c r="K237" i="55"/>
  <c r="E237" i="55"/>
  <c r="I237" i="55" s="1"/>
  <c r="G236" i="55"/>
  <c r="J236" i="55"/>
  <c r="E236" i="55"/>
  <c r="I236" i="55" s="1"/>
  <c r="G235" i="55"/>
  <c r="K235" i="55"/>
  <c r="E235" i="55"/>
  <c r="I235" i="55" s="1"/>
  <c r="G234" i="55"/>
  <c r="J234" i="55"/>
  <c r="E234" i="55"/>
  <c r="H234" i="55" s="1"/>
  <c r="G233" i="55"/>
  <c r="K233" i="55"/>
  <c r="E233" i="55"/>
  <c r="I233" i="55" s="1"/>
  <c r="G232" i="55"/>
  <c r="J232" i="55"/>
  <c r="E232" i="55"/>
  <c r="I232" i="55" s="1"/>
  <c r="G231" i="55"/>
  <c r="K231" i="55"/>
  <c r="E231" i="55"/>
  <c r="I231" i="55" s="1"/>
  <c r="G230" i="55"/>
  <c r="J230" i="55"/>
  <c r="E230" i="55"/>
  <c r="H230" i="55" s="1"/>
  <c r="G229" i="55"/>
  <c r="K229" i="55"/>
  <c r="E229" i="55"/>
  <c r="I229" i="55" s="1"/>
  <c r="G228" i="55"/>
  <c r="J228" i="55"/>
  <c r="E228" i="55"/>
  <c r="I228" i="55" s="1"/>
  <c r="G227" i="55"/>
  <c r="K227" i="55"/>
  <c r="E227" i="55"/>
  <c r="I227" i="55" s="1"/>
  <c r="G226" i="55"/>
  <c r="J226" i="55"/>
  <c r="E226" i="55"/>
  <c r="H226" i="55" s="1"/>
  <c r="G225" i="55"/>
  <c r="K225" i="55"/>
  <c r="E225" i="55"/>
  <c r="I225" i="55" s="1"/>
  <c r="G224" i="55"/>
  <c r="J224" i="55"/>
  <c r="E224" i="55"/>
  <c r="I224" i="55" s="1"/>
  <c r="G223" i="55"/>
  <c r="K223" i="55"/>
  <c r="E223" i="55"/>
  <c r="I223" i="55" s="1"/>
  <c r="G222" i="55"/>
  <c r="J222" i="55"/>
  <c r="E222" i="55"/>
  <c r="H222" i="55" s="1"/>
  <c r="G221" i="55"/>
  <c r="K221" i="55"/>
  <c r="E221" i="55"/>
  <c r="I221" i="55" s="1"/>
  <c r="G220" i="55"/>
  <c r="J220" i="55"/>
  <c r="E220" i="55"/>
  <c r="I220" i="55" s="1"/>
  <c r="G219" i="55"/>
  <c r="K219" i="55"/>
  <c r="E219" i="55"/>
  <c r="I219" i="55" s="1"/>
  <c r="G218" i="55"/>
  <c r="J218" i="55"/>
  <c r="E218" i="55"/>
  <c r="H218" i="55" s="1"/>
  <c r="G217" i="55"/>
  <c r="K217" i="55"/>
  <c r="E217" i="55"/>
  <c r="I217" i="55" s="1"/>
  <c r="G216" i="55"/>
  <c r="J216" i="55"/>
  <c r="E216" i="55"/>
  <c r="I216" i="55" s="1"/>
  <c r="G215" i="55"/>
  <c r="K215" i="55"/>
  <c r="E215" i="55"/>
  <c r="I215" i="55" s="1"/>
  <c r="G214" i="55"/>
  <c r="J214" i="55"/>
  <c r="E214" i="55"/>
  <c r="H214" i="55" s="1"/>
  <c r="G213" i="55"/>
  <c r="K213" i="55"/>
  <c r="E213" i="55"/>
  <c r="I213" i="55" s="1"/>
  <c r="G212" i="55"/>
  <c r="J212" i="55"/>
  <c r="E212" i="55"/>
  <c r="I212" i="55" s="1"/>
  <c r="G211" i="55"/>
  <c r="K211" i="55"/>
  <c r="E211" i="55"/>
  <c r="I211" i="55" s="1"/>
  <c r="G210" i="55"/>
  <c r="J210" i="55"/>
  <c r="E210" i="55"/>
  <c r="H210" i="55" s="1"/>
  <c r="G209" i="55"/>
  <c r="K209" i="55"/>
  <c r="E209" i="55"/>
  <c r="I209" i="55" s="1"/>
  <c r="G208" i="55"/>
  <c r="J208" i="55"/>
  <c r="E208" i="55"/>
  <c r="I208" i="55" s="1"/>
  <c r="G207" i="55"/>
  <c r="K207" i="55"/>
  <c r="E207" i="55"/>
  <c r="I207" i="55" s="1"/>
  <c r="G206" i="55"/>
  <c r="J206" i="55"/>
  <c r="E206" i="55"/>
  <c r="H206" i="55" s="1"/>
  <c r="G205" i="55"/>
  <c r="K205" i="55"/>
  <c r="E205" i="55"/>
  <c r="I205" i="55" s="1"/>
  <c r="G204" i="55"/>
  <c r="J204" i="55"/>
  <c r="E204" i="55"/>
  <c r="I204" i="55" s="1"/>
  <c r="G203" i="55"/>
  <c r="K203" i="55"/>
  <c r="E203" i="55"/>
  <c r="I203" i="55" s="1"/>
  <c r="G202" i="55"/>
  <c r="J202" i="55"/>
  <c r="E202" i="55"/>
  <c r="H202" i="55" s="1"/>
  <c r="G201" i="55"/>
  <c r="K201" i="55"/>
  <c r="E201" i="55"/>
  <c r="I201" i="55" s="1"/>
  <c r="G200" i="55"/>
  <c r="J200" i="55"/>
  <c r="E200" i="55"/>
  <c r="I200" i="55" s="1"/>
  <c r="G199" i="55"/>
  <c r="K199" i="55"/>
  <c r="E199" i="55"/>
  <c r="I199" i="55" s="1"/>
  <c r="G198" i="55"/>
  <c r="J198" i="55"/>
  <c r="E198" i="55"/>
  <c r="H198" i="55" s="1"/>
  <c r="G197" i="55"/>
  <c r="K197" i="55"/>
  <c r="E197" i="55"/>
  <c r="I197" i="55" s="1"/>
  <c r="G196" i="55"/>
  <c r="J196" i="55"/>
  <c r="E196" i="55"/>
  <c r="I196" i="55" s="1"/>
  <c r="G195" i="55"/>
  <c r="K195" i="55"/>
  <c r="E195" i="55"/>
  <c r="I195" i="55" s="1"/>
  <c r="G194" i="55"/>
  <c r="J194" i="55"/>
  <c r="E194" i="55"/>
  <c r="H194" i="55" s="1"/>
  <c r="G193" i="55"/>
  <c r="K193" i="55"/>
  <c r="E193" i="55"/>
  <c r="I193" i="55" s="1"/>
  <c r="G192" i="55"/>
  <c r="J192" i="55"/>
  <c r="E192" i="55"/>
  <c r="I192" i="55" s="1"/>
  <c r="G191" i="55"/>
  <c r="K191" i="55"/>
  <c r="E191" i="55"/>
  <c r="I191" i="55" s="1"/>
  <c r="G190" i="55"/>
  <c r="J190" i="55"/>
  <c r="E190" i="55"/>
  <c r="H190" i="55" s="1"/>
  <c r="G189" i="55"/>
  <c r="K189" i="55"/>
  <c r="E189" i="55"/>
  <c r="I189" i="55" s="1"/>
  <c r="G188" i="55"/>
  <c r="J188" i="55"/>
  <c r="E188" i="55"/>
  <c r="I188" i="55" s="1"/>
  <c r="G187" i="55"/>
  <c r="K187" i="55"/>
  <c r="E187" i="55"/>
  <c r="I187" i="55" s="1"/>
  <c r="G186" i="55"/>
  <c r="J186" i="55"/>
  <c r="E186" i="55"/>
  <c r="H186" i="55" s="1"/>
  <c r="G185" i="55"/>
  <c r="K185" i="55"/>
  <c r="E185" i="55"/>
  <c r="I185" i="55" s="1"/>
  <c r="G184" i="55"/>
  <c r="J184" i="55"/>
  <c r="E184" i="55"/>
  <c r="I184" i="55" s="1"/>
  <c r="G183" i="55"/>
  <c r="K183" i="55"/>
  <c r="E183" i="55"/>
  <c r="I183" i="55" s="1"/>
  <c r="G182" i="55"/>
  <c r="J182" i="55"/>
  <c r="E182" i="55"/>
  <c r="H182" i="55" s="1"/>
  <c r="G181" i="55"/>
  <c r="K181" i="55"/>
  <c r="E181" i="55"/>
  <c r="I181" i="55" s="1"/>
  <c r="G180" i="55"/>
  <c r="J180" i="55"/>
  <c r="E180" i="55"/>
  <c r="I180" i="55" s="1"/>
  <c r="G179" i="55"/>
  <c r="K179" i="55"/>
  <c r="E179" i="55"/>
  <c r="I179" i="55" s="1"/>
  <c r="G178" i="55"/>
  <c r="J178" i="55"/>
  <c r="E178" i="55"/>
  <c r="H178" i="55" s="1"/>
  <c r="G177" i="55"/>
  <c r="K177" i="55"/>
  <c r="E177" i="55"/>
  <c r="I177" i="55" s="1"/>
  <c r="G176" i="55"/>
  <c r="J176" i="55"/>
  <c r="E176" i="55"/>
  <c r="I176" i="55" s="1"/>
  <c r="G175" i="55"/>
  <c r="K175" i="55"/>
  <c r="E175" i="55"/>
  <c r="I175" i="55" s="1"/>
  <c r="G174" i="55"/>
  <c r="J174" i="55"/>
  <c r="E174" i="55"/>
  <c r="H174" i="55" s="1"/>
  <c r="G173" i="55"/>
  <c r="K173" i="55"/>
  <c r="E173" i="55"/>
  <c r="I173" i="55" s="1"/>
  <c r="G172" i="55"/>
  <c r="J172" i="55"/>
  <c r="E172" i="55"/>
  <c r="I172" i="55" s="1"/>
  <c r="G171" i="55"/>
  <c r="K171" i="55"/>
  <c r="E171" i="55"/>
  <c r="I171" i="55" s="1"/>
  <c r="G170" i="55"/>
  <c r="J170" i="55"/>
  <c r="E170" i="55"/>
  <c r="H170" i="55" s="1"/>
  <c r="G169" i="55"/>
  <c r="K169" i="55"/>
  <c r="E169" i="55"/>
  <c r="I169" i="55" s="1"/>
  <c r="G168" i="55"/>
  <c r="J168" i="55"/>
  <c r="E168" i="55"/>
  <c r="I168" i="55" s="1"/>
  <c r="G167" i="55"/>
  <c r="K167" i="55"/>
  <c r="E167" i="55"/>
  <c r="I167" i="55" s="1"/>
  <c r="G166" i="55"/>
  <c r="J166" i="55"/>
  <c r="E166" i="55"/>
  <c r="H166" i="55" s="1"/>
  <c r="G165" i="55"/>
  <c r="K165" i="55"/>
  <c r="E165" i="55"/>
  <c r="I165" i="55" s="1"/>
  <c r="G164" i="55"/>
  <c r="J164" i="55"/>
  <c r="E164" i="55"/>
  <c r="I164" i="55" s="1"/>
  <c r="G163" i="55"/>
  <c r="K163" i="55"/>
  <c r="E163" i="55"/>
  <c r="I163" i="55" s="1"/>
  <c r="G162" i="55"/>
  <c r="J162" i="55"/>
  <c r="E162" i="55"/>
  <c r="H162" i="55" s="1"/>
  <c r="G161" i="55"/>
  <c r="K161" i="55"/>
  <c r="E161" i="55"/>
  <c r="I161" i="55" s="1"/>
  <c r="G160" i="55"/>
  <c r="J160" i="55"/>
  <c r="E160" i="55"/>
  <c r="I160" i="55" s="1"/>
  <c r="G159" i="55"/>
  <c r="K159" i="55"/>
  <c r="E159" i="55"/>
  <c r="I159" i="55" s="1"/>
  <c r="G158" i="55"/>
  <c r="J158" i="55"/>
  <c r="E158" i="55"/>
  <c r="H158" i="55" s="1"/>
  <c r="G157" i="55"/>
  <c r="K157" i="55"/>
  <c r="E157" i="55"/>
  <c r="I157" i="55" s="1"/>
  <c r="G156" i="55"/>
  <c r="J156" i="55"/>
  <c r="E156" i="55"/>
  <c r="I156" i="55" s="1"/>
  <c r="G155" i="55"/>
  <c r="K155" i="55"/>
  <c r="E155" i="55"/>
  <c r="I155" i="55" s="1"/>
  <c r="G154" i="55"/>
  <c r="J154" i="55"/>
  <c r="E154" i="55"/>
  <c r="H154" i="55" s="1"/>
  <c r="G153" i="55"/>
  <c r="K153" i="55"/>
  <c r="E153" i="55"/>
  <c r="I153" i="55" s="1"/>
  <c r="G152" i="55"/>
  <c r="J152" i="55"/>
  <c r="E152" i="55"/>
  <c r="I152" i="55" s="1"/>
  <c r="G151" i="55"/>
  <c r="K151" i="55"/>
  <c r="E151" i="55"/>
  <c r="I151" i="55" s="1"/>
  <c r="G150" i="55"/>
  <c r="J150" i="55"/>
  <c r="E150" i="55"/>
  <c r="H150" i="55" s="1"/>
  <c r="G149" i="55"/>
  <c r="K149" i="55"/>
  <c r="E149" i="55"/>
  <c r="I149" i="55" s="1"/>
  <c r="G148" i="55"/>
  <c r="J148" i="55"/>
  <c r="E148" i="55"/>
  <c r="I148" i="55" s="1"/>
  <c r="G147" i="55"/>
  <c r="K147" i="55"/>
  <c r="E147" i="55"/>
  <c r="I147" i="55" s="1"/>
  <c r="G146" i="55"/>
  <c r="J146" i="55"/>
  <c r="E146" i="55"/>
  <c r="H146" i="55" s="1"/>
  <c r="G145" i="55"/>
  <c r="K145" i="55"/>
  <c r="E145" i="55"/>
  <c r="I145" i="55" s="1"/>
  <c r="G144" i="55"/>
  <c r="J144" i="55"/>
  <c r="E144" i="55"/>
  <c r="I144" i="55" s="1"/>
  <c r="G143" i="55"/>
  <c r="K143" i="55"/>
  <c r="E143" i="55"/>
  <c r="I143" i="55" s="1"/>
  <c r="G142" i="55"/>
  <c r="J142" i="55"/>
  <c r="E142" i="55"/>
  <c r="H142" i="55" s="1"/>
  <c r="G141" i="55"/>
  <c r="K141" i="55"/>
  <c r="E141" i="55"/>
  <c r="I141" i="55" s="1"/>
  <c r="G140" i="55"/>
  <c r="J140" i="55"/>
  <c r="E140" i="55"/>
  <c r="I140" i="55" s="1"/>
  <c r="G139" i="55"/>
  <c r="K139" i="55"/>
  <c r="E139" i="55"/>
  <c r="I139" i="55" s="1"/>
  <c r="G138" i="55"/>
  <c r="J138" i="55"/>
  <c r="E138" i="55"/>
  <c r="H138" i="55" s="1"/>
  <c r="G137" i="55"/>
  <c r="K137" i="55"/>
  <c r="E137" i="55"/>
  <c r="I137" i="55" s="1"/>
  <c r="G136" i="55"/>
  <c r="J136" i="55"/>
  <c r="E136" i="55"/>
  <c r="I136" i="55" s="1"/>
  <c r="G135" i="55"/>
  <c r="K135" i="55"/>
  <c r="E135" i="55"/>
  <c r="I135" i="55" s="1"/>
  <c r="G134" i="55"/>
  <c r="J134" i="55"/>
  <c r="E134" i="55"/>
  <c r="H134" i="55" s="1"/>
  <c r="G133" i="55"/>
  <c r="K133" i="55"/>
  <c r="E133" i="55"/>
  <c r="I133" i="55" s="1"/>
  <c r="G132" i="55"/>
  <c r="J132" i="55"/>
  <c r="E132" i="55"/>
  <c r="I132" i="55" s="1"/>
  <c r="G131" i="55"/>
  <c r="K131" i="55"/>
  <c r="E131" i="55"/>
  <c r="I131" i="55" s="1"/>
  <c r="G130" i="55"/>
  <c r="J130" i="55"/>
  <c r="E130" i="55"/>
  <c r="H130" i="55" s="1"/>
  <c r="G129" i="55"/>
  <c r="K129" i="55"/>
  <c r="E129" i="55"/>
  <c r="I129" i="55" s="1"/>
  <c r="G128" i="55"/>
  <c r="J128" i="55"/>
  <c r="E128" i="55"/>
  <c r="I128" i="55" s="1"/>
  <c r="G127" i="55"/>
  <c r="K127" i="55"/>
  <c r="E127" i="55"/>
  <c r="I127" i="55" s="1"/>
  <c r="G126" i="55"/>
  <c r="J126" i="55"/>
  <c r="E126" i="55"/>
  <c r="H126" i="55" s="1"/>
  <c r="G125" i="55"/>
  <c r="K125" i="55"/>
  <c r="E125" i="55"/>
  <c r="I125" i="55" s="1"/>
  <c r="G124" i="55"/>
  <c r="J124" i="55"/>
  <c r="E124" i="55"/>
  <c r="I124" i="55" s="1"/>
  <c r="G123" i="55"/>
  <c r="K123" i="55"/>
  <c r="E123" i="55"/>
  <c r="I123" i="55" s="1"/>
  <c r="G122" i="55"/>
  <c r="J122" i="55"/>
  <c r="E122" i="55"/>
  <c r="H122" i="55" s="1"/>
  <c r="G121" i="55"/>
  <c r="K121" i="55"/>
  <c r="E121" i="55"/>
  <c r="I121" i="55" s="1"/>
  <c r="G120" i="55"/>
  <c r="J120" i="55"/>
  <c r="E120" i="55"/>
  <c r="I120" i="55" s="1"/>
  <c r="G119" i="55"/>
  <c r="K119" i="55"/>
  <c r="E119" i="55"/>
  <c r="I119" i="55" s="1"/>
  <c r="G118" i="55"/>
  <c r="J118" i="55"/>
  <c r="E118" i="55"/>
  <c r="H118" i="55" s="1"/>
  <c r="G117" i="55"/>
  <c r="K117" i="55"/>
  <c r="E117" i="55"/>
  <c r="I117" i="55" s="1"/>
  <c r="G116" i="55"/>
  <c r="J116" i="55"/>
  <c r="E116" i="55"/>
  <c r="I116" i="55" s="1"/>
  <c r="G115" i="55"/>
  <c r="K115" i="55"/>
  <c r="E115" i="55"/>
  <c r="I115" i="55" s="1"/>
  <c r="G114" i="55"/>
  <c r="J114" i="55"/>
  <c r="E114" i="55"/>
  <c r="H114" i="55" s="1"/>
  <c r="G113" i="55"/>
  <c r="K113" i="55"/>
  <c r="E113" i="55"/>
  <c r="I113" i="55" s="1"/>
  <c r="G112" i="55"/>
  <c r="J112" i="55"/>
  <c r="E112" i="55"/>
  <c r="I112" i="55" s="1"/>
  <c r="G111" i="55"/>
  <c r="K111" i="55"/>
  <c r="E111" i="55"/>
  <c r="I111" i="55" s="1"/>
  <c r="G110" i="55"/>
  <c r="J110" i="55"/>
  <c r="E110" i="55"/>
  <c r="H110" i="55" s="1"/>
  <c r="G109" i="55"/>
  <c r="K109" i="55"/>
  <c r="E109" i="55"/>
  <c r="I109" i="55" s="1"/>
  <c r="G108" i="55"/>
  <c r="J108" i="55"/>
  <c r="E108" i="55"/>
  <c r="I108" i="55" s="1"/>
  <c r="G107" i="55"/>
  <c r="K107" i="55"/>
  <c r="E107" i="55"/>
  <c r="I107" i="55" s="1"/>
  <c r="G106" i="55"/>
  <c r="J106" i="55"/>
  <c r="E106" i="55"/>
  <c r="H106" i="55" s="1"/>
  <c r="G105" i="55"/>
  <c r="K105" i="55"/>
  <c r="E105" i="55"/>
  <c r="I105" i="55" s="1"/>
  <c r="G104" i="55"/>
  <c r="J104" i="55"/>
  <c r="E104" i="55"/>
  <c r="I104" i="55" s="1"/>
  <c r="G103" i="55"/>
  <c r="K103" i="55"/>
  <c r="E103" i="55"/>
  <c r="I103" i="55" s="1"/>
  <c r="G102" i="55"/>
  <c r="J102" i="55"/>
  <c r="E102" i="55"/>
  <c r="H102" i="55" s="1"/>
  <c r="G101" i="55"/>
  <c r="K101" i="55"/>
  <c r="E101" i="55"/>
  <c r="I101" i="55" s="1"/>
  <c r="G100" i="55"/>
  <c r="J100" i="55"/>
  <c r="E100" i="55"/>
  <c r="I100" i="55" s="1"/>
  <c r="G99" i="55"/>
  <c r="K99" i="55"/>
  <c r="E99" i="55"/>
  <c r="I99" i="55" s="1"/>
  <c r="G98" i="55"/>
  <c r="J98" i="55"/>
  <c r="E98" i="55"/>
  <c r="H98" i="55" s="1"/>
  <c r="G97" i="55"/>
  <c r="K97" i="55"/>
  <c r="E97" i="55"/>
  <c r="I97" i="55" s="1"/>
  <c r="G96" i="55"/>
  <c r="J96" i="55"/>
  <c r="E96" i="55"/>
  <c r="I96" i="55" s="1"/>
  <c r="G95" i="55"/>
  <c r="K95" i="55"/>
  <c r="E95" i="55"/>
  <c r="I95" i="55" s="1"/>
  <c r="G94" i="55"/>
  <c r="J94" i="55"/>
  <c r="E94" i="55"/>
  <c r="H94" i="55" s="1"/>
  <c r="G93" i="55"/>
  <c r="K93" i="55"/>
  <c r="E93" i="55"/>
  <c r="I93" i="55" s="1"/>
  <c r="G92" i="55"/>
  <c r="J92" i="55"/>
  <c r="E92" i="55"/>
  <c r="I92" i="55" s="1"/>
  <c r="G91" i="55"/>
  <c r="K91" i="55"/>
  <c r="E91" i="55"/>
  <c r="I91" i="55" s="1"/>
  <c r="G90" i="55"/>
  <c r="J90" i="55"/>
  <c r="E90" i="55"/>
  <c r="H90" i="55" s="1"/>
  <c r="G89" i="55"/>
  <c r="K89" i="55"/>
  <c r="E89" i="55"/>
  <c r="I89" i="55" s="1"/>
  <c r="G88" i="55"/>
  <c r="J88" i="55"/>
  <c r="E88" i="55"/>
  <c r="I88" i="55" s="1"/>
  <c r="G87" i="55"/>
  <c r="K87" i="55"/>
  <c r="E87" i="55"/>
  <c r="I87" i="55" s="1"/>
  <c r="G86" i="55"/>
  <c r="J86" i="55"/>
  <c r="E86" i="55"/>
  <c r="H86" i="55" s="1"/>
  <c r="G85" i="55"/>
  <c r="K85" i="55"/>
  <c r="E85" i="55"/>
  <c r="I85" i="55" s="1"/>
  <c r="G84" i="55"/>
  <c r="J84" i="55"/>
  <c r="E84" i="55"/>
  <c r="I84" i="55" s="1"/>
  <c r="G83" i="55"/>
  <c r="K83" i="55"/>
  <c r="E83" i="55"/>
  <c r="I83" i="55" s="1"/>
  <c r="G82" i="55"/>
  <c r="J82" i="55"/>
  <c r="E82" i="55"/>
  <c r="H82" i="55" s="1"/>
  <c r="G81" i="55"/>
  <c r="K81" i="55"/>
  <c r="E81" i="55"/>
  <c r="I81" i="55" s="1"/>
  <c r="G80" i="55"/>
  <c r="J80" i="55"/>
  <c r="E80" i="55"/>
  <c r="I80" i="55" s="1"/>
  <c r="G79" i="55"/>
  <c r="K79" i="55"/>
  <c r="E79" i="55"/>
  <c r="I79" i="55" s="1"/>
  <c r="G78" i="55"/>
  <c r="J78" i="55"/>
  <c r="E78" i="55"/>
  <c r="H78" i="55" s="1"/>
  <c r="G77" i="55"/>
  <c r="K77" i="55"/>
  <c r="E77" i="55"/>
  <c r="I77" i="55" s="1"/>
  <c r="G76" i="55"/>
  <c r="J76" i="55"/>
  <c r="E76" i="55"/>
  <c r="I76" i="55" s="1"/>
  <c r="G75" i="55"/>
  <c r="K75" i="55"/>
  <c r="E75" i="55"/>
  <c r="I75" i="55" s="1"/>
  <c r="G74" i="55"/>
  <c r="J74" i="55"/>
  <c r="E74" i="55"/>
  <c r="H74" i="55" s="1"/>
  <c r="G73" i="55"/>
  <c r="K73" i="55"/>
  <c r="E73" i="55"/>
  <c r="I73" i="55" s="1"/>
  <c r="G72" i="55"/>
  <c r="J72" i="55"/>
  <c r="E72" i="55"/>
  <c r="I72" i="55" s="1"/>
  <c r="G71" i="55"/>
  <c r="K71" i="55"/>
  <c r="E71" i="55"/>
  <c r="I71" i="55" s="1"/>
  <c r="G70" i="55"/>
  <c r="J70" i="55"/>
  <c r="E70" i="55"/>
  <c r="H70" i="55" s="1"/>
  <c r="G69" i="55"/>
  <c r="K69" i="55"/>
  <c r="E69" i="55"/>
  <c r="I69" i="55" s="1"/>
  <c r="G68" i="55"/>
  <c r="J68" i="55"/>
  <c r="E68" i="55"/>
  <c r="I68" i="55" s="1"/>
  <c r="G67" i="55"/>
  <c r="K67" i="55"/>
  <c r="E67" i="55"/>
  <c r="I67" i="55" s="1"/>
  <c r="G66" i="55"/>
  <c r="J66" i="55"/>
  <c r="E66" i="55"/>
  <c r="H66" i="55" s="1"/>
  <c r="G65" i="55"/>
  <c r="K65" i="55"/>
  <c r="E65" i="55"/>
  <c r="I65" i="55" s="1"/>
  <c r="G64" i="55"/>
  <c r="J64" i="55"/>
  <c r="E64" i="55"/>
  <c r="I64" i="55" s="1"/>
  <c r="G63" i="55"/>
  <c r="K63" i="55"/>
  <c r="E63" i="55"/>
  <c r="I63" i="55" s="1"/>
  <c r="G62" i="55"/>
  <c r="J62" i="55"/>
  <c r="E62" i="55"/>
  <c r="H62" i="55" s="1"/>
  <c r="G61" i="55"/>
  <c r="K61" i="55"/>
  <c r="E61" i="55"/>
  <c r="I61" i="55" s="1"/>
  <c r="G60" i="55"/>
  <c r="J60" i="55"/>
  <c r="E60" i="55"/>
  <c r="I60" i="55" s="1"/>
  <c r="G59" i="55"/>
  <c r="K59" i="55"/>
  <c r="E59" i="55"/>
  <c r="I59" i="55" s="1"/>
  <c r="G58" i="55"/>
  <c r="J58" i="55"/>
  <c r="E58" i="55"/>
  <c r="H58" i="55" s="1"/>
  <c r="G57" i="55"/>
  <c r="K57" i="55"/>
  <c r="E57" i="55"/>
  <c r="I57" i="55" s="1"/>
  <c r="G56" i="55"/>
  <c r="J56" i="55"/>
  <c r="E56" i="55"/>
  <c r="I56" i="55" s="1"/>
  <c r="G55" i="55"/>
  <c r="K55" i="55"/>
  <c r="E55" i="55"/>
  <c r="I55" i="55" s="1"/>
  <c r="G54" i="55"/>
  <c r="J54" i="55"/>
  <c r="E54" i="55"/>
  <c r="H54" i="55" s="1"/>
  <c r="G53" i="55"/>
  <c r="K53" i="55"/>
  <c r="E53" i="55"/>
  <c r="I53" i="55" s="1"/>
  <c r="G52" i="55"/>
  <c r="J52" i="55"/>
  <c r="E52" i="55"/>
  <c r="I52" i="55" s="1"/>
  <c r="G51" i="55"/>
  <c r="K51" i="55"/>
  <c r="E51" i="55"/>
  <c r="I51" i="55" s="1"/>
  <c r="G50" i="55"/>
  <c r="J50" i="55"/>
  <c r="E50" i="55"/>
  <c r="H50" i="55" s="1"/>
  <c r="G49" i="55"/>
  <c r="K49" i="55"/>
  <c r="E49" i="55"/>
  <c r="I49" i="55" s="1"/>
  <c r="G48" i="55"/>
  <c r="J48" i="55"/>
  <c r="E48" i="55"/>
  <c r="I48" i="55" s="1"/>
  <c r="G47" i="55"/>
  <c r="K47" i="55"/>
  <c r="E47" i="55"/>
  <c r="I47" i="55" s="1"/>
  <c r="G46" i="55"/>
  <c r="J46" i="55"/>
  <c r="E46" i="55"/>
  <c r="H46" i="55" s="1"/>
  <c r="G45" i="55"/>
  <c r="K45" i="55"/>
  <c r="E45" i="55"/>
  <c r="I45" i="55" s="1"/>
  <c r="G44" i="55"/>
  <c r="J44" i="55"/>
  <c r="E44" i="55"/>
  <c r="I44" i="55" s="1"/>
  <c r="G43" i="55"/>
  <c r="K43" i="55"/>
  <c r="E43" i="55"/>
  <c r="I43" i="55" s="1"/>
  <c r="G42" i="55"/>
  <c r="J42" i="55"/>
  <c r="E42" i="55"/>
  <c r="H42" i="55" s="1"/>
  <c r="G41" i="55"/>
  <c r="K41" i="55"/>
  <c r="E41" i="55"/>
  <c r="I41" i="55" s="1"/>
  <c r="G40" i="55"/>
  <c r="J40" i="55"/>
  <c r="E40" i="55"/>
  <c r="I40" i="55" s="1"/>
  <c r="G39" i="55"/>
  <c r="K39" i="55"/>
  <c r="E39" i="55"/>
  <c r="I39" i="55" s="1"/>
  <c r="G38" i="55"/>
  <c r="J38" i="55"/>
  <c r="E38" i="55"/>
  <c r="H38" i="55" s="1"/>
  <c r="G37" i="55"/>
  <c r="K37" i="55"/>
  <c r="E37" i="55"/>
  <c r="I37" i="55" s="1"/>
  <c r="G36" i="55"/>
  <c r="J36" i="55"/>
  <c r="E36" i="55"/>
  <c r="I36" i="55" s="1"/>
  <c r="G35" i="55"/>
  <c r="K35" i="55"/>
  <c r="E35" i="55"/>
  <c r="I35" i="55" s="1"/>
  <c r="G34" i="55"/>
  <c r="J34" i="55"/>
  <c r="E34" i="55"/>
  <c r="H34" i="55" s="1"/>
  <c r="G33" i="55"/>
  <c r="K33" i="55"/>
  <c r="E33" i="55"/>
  <c r="I33" i="55" s="1"/>
  <c r="G32" i="55"/>
  <c r="J32" i="55"/>
  <c r="E32" i="55"/>
  <c r="I32" i="55" s="1"/>
  <c r="G31" i="55"/>
  <c r="K31" i="55"/>
  <c r="E31" i="55"/>
  <c r="G30" i="55"/>
  <c r="E30" i="55"/>
  <c r="I30" i="55" s="1"/>
  <c r="G29" i="55"/>
  <c r="J29" i="55"/>
  <c r="E29" i="55"/>
  <c r="I29" i="55" s="1"/>
  <c r="G28" i="55"/>
  <c r="J28" i="55"/>
  <c r="E28" i="55"/>
  <c r="I28" i="55" s="1"/>
  <c r="G27" i="55"/>
  <c r="J27" i="55"/>
  <c r="E27" i="55"/>
  <c r="I27" i="55" s="1"/>
  <c r="G26" i="55"/>
  <c r="J26" i="55"/>
  <c r="E26" i="55"/>
  <c r="I26" i="55" s="1"/>
  <c r="G25" i="55"/>
  <c r="J25" i="55"/>
  <c r="E25" i="55"/>
  <c r="I25" i="55" s="1"/>
  <c r="G24" i="55"/>
  <c r="K24" i="55"/>
  <c r="E24" i="55"/>
  <c r="I24" i="55" s="1"/>
  <c r="G23" i="55"/>
  <c r="K23" i="55"/>
  <c r="E23" i="55"/>
  <c r="G22" i="55"/>
  <c r="J22" i="55"/>
  <c r="E22" i="55"/>
  <c r="I22" i="55" s="1"/>
  <c r="G21" i="55"/>
  <c r="J21" i="55"/>
  <c r="E21" i="55"/>
  <c r="I21" i="55" s="1"/>
  <c r="G20" i="55"/>
  <c r="J20" i="55"/>
  <c r="E20" i="55"/>
  <c r="I20" i="55" s="1"/>
  <c r="G19" i="55"/>
  <c r="E19" i="55"/>
  <c r="H19" i="55" s="1"/>
  <c r="G18" i="55"/>
  <c r="J18" i="55"/>
  <c r="E18" i="55"/>
  <c r="I18" i="55" s="1"/>
  <c r="G17" i="55"/>
  <c r="J17" i="55"/>
  <c r="E17" i="55"/>
  <c r="I17" i="55" s="1"/>
  <c r="G16" i="55"/>
  <c r="E16" i="55"/>
  <c r="I16" i="55" s="1"/>
  <c r="G15" i="55"/>
  <c r="K15" i="55"/>
  <c r="E15" i="55"/>
  <c r="H15" i="55" s="1"/>
  <c r="G14" i="55"/>
  <c r="J14" i="55"/>
  <c r="E14" i="55"/>
  <c r="H14" i="55" s="1"/>
  <c r="G13" i="55"/>
  <c r="K13" i="55"/>
  <c r="E13" i="55"/>
  <c r="H13" i="55" s="1"/>
  <c r="G12" i="55"/>
  <c r="K12" i="55"/>
  <c r="E12" i="55"/>
  <c r="I12" i="55" s="1"/>
  <c r="G11" i="55"/>
  <c r="J11" i="55"/>
  <c r="E11" i="55"/>
  <c r="I11" i="55" s="1"/>
  <c r="G10" i="55"/>
  <c r="K10" i="55"/>
  <c r="E10" i="55"/>
  <c r="I10" i="55" s="1"/>
  <c r="G9" i="55"/>
  <c r="J9" i="55"/>
  <c r="E9" i="55"/>
  <c r="I9" i="55" s="1"/>
  <c r="G8" i="55"/>
  <c r="J8" i="55"/>
  <c r="E8" i="55"/>
  <c r="I8" i="55" s="1"/>
  <c r="G7" i="55"/>
  <c r="K7" i="55"/>
  <c r="E7" i="55"/>
  <c r="G6" i="55"/>
  <c r="J6" i="55"/>
  <c r="E6" i="55"/>
  <c r="I6" i="55" s="1"/>
  <c r="G5" i="55"/>
  <c r="K5" i="55"/>
  <c r="E5" i="55"/>
  <c r="G4" i="55"/>
  <c r="E4" i="55"/>
  <c r="I4" i="55" s="1"/>
  <c r="G3" i="55"/>
  <c r="J3" i="55"/>
  <c r="E3" i="55"/>
  <c r="I3" i="55" s="1"/>
  <c r="A1" i="55"/>
  <c r="G539" i="54"/>
  <c r="K539" i="54"/>
  <c r="E539" i="54"/>
  <c r="I539" i="54" s="1"/>
  <c r="G538" i="54"/>
  <c r="J538" i="54"/>
  <c r="E538" i="54"/>
  <c r="H538" i="54" s="1"/>
  <c r="G537" i="54"/>
  <c r="K537" i="54"/>
  <c r="E537" i="54"/>
  <c r="I537" i="54" s="1"/>
  <c r="G536" i="54"/>
  <c r="J536" i="54"/>
  <c r="E536" i="54"/>
  <c r="I536" i="54" s="1"/>
  <c r="G535" i="54"/>
  <c r="K535" i="54"/>
  <c r="E535" i="54"/>
  <c r="I535" i="54" s="1"/>
  <c r="G534" i="54"/>
  <c r="J534" i="54"/>
  <c r="E534" i="54"/>
  <c r="H534" i="54" s="1"/>
  <c r="G533" i="54"/>
  <c r="K533" i="54"/>
  <c r="E533" i="54"/>
  <c r="I533" i="54" s="1"/>
  <c r="G532" i="54"/>
  <c r="J532" i="54"/>
  <c r="E532" i="54"/>
  <c r="I532" i="54" s="1"/>
  <c r="G531" i="54"/>
  <c r="K531" i="54"/>
  <c r="E531" i="54"/>
  <c r="I531" i="54" s="1"/>
  <c r="G530" i="54"/>
  <c r="J530" i="54"/>
  <c r="E530" i="54"/>
  <c r="H530" i="54" s="1"/>
  <c r="G529" i="54"/>
  <c r="K529" i="54"/>
  <c r="E529" i="54"/>
  <c r="I529" i="54" s="1"/>
  <c r="G528" i="54"/>
  <c r="J528" i="54"/>
  <c r="E528" i="54"/>
  <c r="I528" i="54" s="1"/>
  <c r="G527" i="54"/>
  <c r="K527" i="54"/>
  <c r="E527" i="54"/>
  <c r="I527" i="54" s="1"/>
  <c r="G526" i="54"/>
  <c r="J526" i="54"/>
  <c r="E526" i="54"/>
  <c r="H526" i="54" s="1"/>
  <c r="G525" i="54"/>
  <c r="K525" i="54"/>
  <c r="E525" i="54"/>
  <c r="I525" i="54" s="1"/>
  <c r="G524" i="54"/>
  <c r="J524" i="54"/>
  <c r="E524" i="54"/>
  <c r="I524" i="54" s="1"/>
  <c r="G523" i="54"/>
  <c r="K523" i="54"/>
  <c r="E523" i="54"/>
  <c r="I523" i="54" s="1"/>
  <c r="G522" i="54"/>
  <c r="J522" i="54"/>
  <c r="E522" i="54"/>
  <c r="H522" i="54" s="1"/>
  <c r="G521" i="54"/>
  <c r="K521" i="54"/>
  <c r="E521" i="54"/>
  <c r="I521" i="54" s="1"/>
  <c r="G520" i="54"/>
  <c r="J520" i="54"/>
  <c r="E520" i="54"/>
  <c r="I520" i="54" s="1"/>
  <c r="G519" i="54"/>
  <c r="K519" i="54"/>
  <c r="E519" i="54"/>
  <c r="I519" i="54" s="1"/>
  <c r="G518" i="54"/>
  <c r="J518" i="54"/>
  <c r="E518" i="54"/>
  <c r="H518" i="54" s="1"/>
  <c r="G517" i="54"/>
  <c r="K517" i="54"/>
  <c r="E517" i="54"/>
  <c r="I517" i="54" s="1"/>
  <c r="G516" i="54"/>
  <c r="J516" i="54"/>
  <c r="E516" i="54"/>
  <c r="I516" i="54" s="1"/>
  <c r="G515" i="54"/>
  <c r="K515" i="54"/>
  <c r="E515" i="54"/>
  <c r="I515" i="54" s="1"/>
  <c r="G514" i="54"/>
  <c r="J514" i="54"/>
  <c r="E514" i="54"/>
  <c r="H514" i="54" s="1"/>
  <c r="G513" i="54"/>
  <c r="K513" i="54"/>
  <c r="E513" i="54"/>
  <c r="I513" i="54" s="1"/>
  <c r="G512" i="54"/>
  <c r="J512" i="54"/>
  <c r="E512" i="54"/>
  <c r="I512" i="54" s="1"/>
  <c r="G511" i="54"/>
  <c r="K511" i="54"/>
  <c r="E511" i="54"/>
  <c r="I511" i="54" s="1"/>
  <c r="G510" i="54"/>
  <c r="J510" i="54"/>
  <c r="E510" i="54"/>
  <c r="H510" i="54" s="1"/>
  <c r="G509" i="54"/>
  <c r="K509" i="54"/>
  <c r="E509" i="54"/>
  <c r="I509" i="54" s="1"/>
  <c r="G508" i="54"/>
  <c r="J508" i="54"/>
  <c r="E508" i="54"/>
  <c r="I508" i="54" s="1"/>
  <c r="G507" i="54"/>
  <c r="K507" i="54"/>
  <c r="E507" i="54"/>
  <c r="I507" i="54" s="1"/>
  <c r="G506" i="54"/>
  <c r="J506" i="54"/>
  <c r="E506" i="54"/>
  <c r="H506" i="54" s="1"/>
  <c r="G505" i="54"/>
  <c r="K505" i="54"/>
  <c r="E505" i="54"/>
  <c r="I505" i="54" s="1"/>
  <c r="G504" i="54"/>
  <c r="J504" i="54"/>
  <c r="E504" i="54"/>
  <c r="I504" i="54" s="1"/>
  <c r="G503" i="54"/>
  <c r="K503" i="54"/>
  <c r="E503" i="54"/>
  <c r="I503" i="54" s="1"/>
  <c r="G502" i="54"/>
  <c r="J502" i="54"/>
  <c r="E502" i="54"/>
  <c r="H502" i="54" s="1"/>
  <c r="G501" i="54"/>
  <c r="K501" i="54"/>
  <c r="E501" i="54"/>
  <c r="I501" i="54" s="1"/>
  <c r="G500" i="54"/>
  <c r="J500" i="54"/>
  <c r="E500" i="54"/>
  <c r="I500" i="54" s="1"/>
  <c r="G499" i="54"/>
  <c r="K499" i="54"/>
  <c r="E499" i="54"/>
  <c r="I499" i="54" s="1"/>
  <c r="G498" i="54"/>
  <c r="J498" i="54"/>
  <c r="E498" i="54"/>
  <c r="H498" i="54" s="1"/>
  <c r="G497" i="54"/>
  <c r="K497" i="54"/>
  <c r="E497" i="54"/>
  <c r="I497" i="54" s="1"/>
  <c r="G496" i="54"/>
  <c r="J496" i="54"/>
  <c r="E496" i="54"/>
  <c r="I496" i="54" s="1"/>
  <c r="G495" i="54"/>
  <c r="K495" i="54"/>
  <c r="E495" i="54"/>
  <c r="I495" i="54" s="1"/>
  <c r="G494" i="54"/>
  <c r="J494" i="54"/>
  <c r="E494" i="54"/>
  <c r="H494" i="54" s="1"/>
  <c r="G493" i="54"/>
  <c r="K493" i="54"/>
  <c r="E493" i="54"/>
  <c r="I493" i="54" s="1"/>
  <c r="G492" i="54"/>
  <c r="J492" i="54"/>
  <c r="E492" i="54"/>
  <c r="I492" i="54" s="1"/>
  <c r="G491" i="54"/>
  <c r="K491" i="54"/>
  <c r="E491" i="54"/>
  <c r="I491" i="54" s="1"/>
  <c r="G490" i="54"/>
  <c r="J490" i="54"/>
  <c r="E490" i="54"/>
  <c r="H490" i="54" s="1"/>
  <c r="G489" i="54"/>
  <c r="K489" i="54"/>
  <c r="E489" i="54"/>
  <c r="I489" i="54" s="1"/>
  <c r="G488" i="54"/>
  <c r="J488" i="54"/>
  <c r="E488" i="54"/>
  <c r="I488" i="54" s="1"/>
  <c r="G487" i="54"/>
  <c r="K487" i="54"/>
  <c r="E487" i="54"/>
  <c r="I487" i="54" s="1"/>
  <c r="G486" i="54"/>
  <c r="J486" i="54"/>
  <c r="E486" i="54"/>
  <c r="H486" i="54" s="1"/>
  <c r="G485" i="54"/>
  <c r="K485" i="54"/>
  <c r="E485" i="54"/>
  <c r="I485" i="54" s="1"/>
  <c r="G484" i="54"/>
  <c r="J484" i="54"/>
  <c r="E484" i="54"/>
  <c r="I484" i="54" s="1"/>
  <c r="G483" i="54"/>
  <c r="K483" i="54"/>
  <c r="E483" i="54"/>
  <c r="I483" i="54" s="1"/>
  <c r="G482" i="54"/>
  <c r="J482" i="54"/>
  <c r="E482" i="54"/>
  <c r="H482" i="54" s="1"/>
  <c r="G481" i="54"/>
  <c r="K481" i="54"/>
  <c r="E481" i="54"/>
  <c r="I481" i="54" s="1"/>
  <c r="G480" i="54"/>
  <c r="J480" i="54"/>
  <c r="E480" i="54"/>
  <c r="I480" i="54" s="1"/>
  <c r="G479" i="54"/>
  <c r="K479" i="54"/>
  <c r="E479" i="54"/>
  <c r="I479" i="54" s="1"/>
  <c r="G478" i="54"/>
  <c r="J478" i="54"/>
  <c r="E478" i="54"/>
  <c r="H478" i="54" s="1"/>
  <c r="G477" i="54"/>
  <c r="K477" i="54"/>
  <c r="E477" i="54"/>
  <c r="I477" i="54" s="1"/>
  <c r="G476" i="54"/>
  <c r="J476" i="54"/>
  <c r="E476" i="54"/>
  <c r="I476" i="54" s="1"/>
  <c r="G475" i="54"/>
  <c r="K475" i="54"/>
  <c r="E475" i="54"/>
  <c r="I475" i="54" s="1"/>
  <c r="G474" i="54"/>
  <c r="J474" i="54"/>
  <c r="E474" i="54"/>
  <c r="H474" i="54" s="1"/>
  <c r="G473" i="54"/>
  <c r="K473" i="54"/>
  <c r="E473" i="54"/>
  <c r="I473" i="54" s="1"/>
  <c r="G472" i="54"/>
  <c r="J472" i="54"/>
  <c r="E472" i="54"/>
  <c r="I472" i="54" s="1"/>
  <c r="G471" i="54"/>
  <c r="K471" i="54"/>
  <c r="E471" i="54"/>
  <c r="I471" i="54" s="1"/>
  <c r="G470" i="54"/>
  <c r="J470" i="54"/>
  <c r="E470" i="54"/>
  <c r="H470" i="54" s="1"/>
  <c r="G469" i="54"/>
  <c r="K469" i="54"/>
  <c r="E469" i="54"/>
  <c r="I469" i="54" s="1"/>
  <c r="G468" i="54"/>
  <c r="J468" i="54"/>
  <c r="E468" i="54"/>
  <c r="I468" i="54" s="1"/>
  <c r="G467" i="54"/>
  <c r="K467" i="54"/>
  <c r="E467" i="54"/>
  <c r="I467" i="54" s="1"/>
  <c r="G466" i="54"/>
  <c r="J466" i="54"/>
  <c r="E466" i="54"/>
  <c r="H466" i="54" s="1"/>
  <c r="G465" i="54"/>
  <c r="K465" i="54"/>
  <c r="E465" i="54"/>
  <c r="I465" i="54" s="1"/>
  <c r="G464" i="54"/>
  <c r="J464" i="54"/>
  <c r="E464" i="54"/>
  <c r="I464" i="54" s="1"/>
  <c r="G463" i="54"/>
  <c r="K463" i="54"/>
  <c r="E463" i="54"/>
  <c r="I463" i="54" s="1"/>
  <c r="G462" i="54"/>
  <c r="J462" i="54"/>
  <c r="E462" i="54"/>
  <c r="H462" i="54" s="1"/>
  <c r="G461" i="54"/>
  <c r="K461" i="54"/>
  <c r="E461" i="54"/>
  <c r="I461" i="54" s="1"/>
  <c r="G460" i="54"/>
  <c r="J460" i="54"/>
  <c r="E460" i="54"/>
  <c r="I460" i="54" s="1"/>
  <c r="G459" i="54"/>
  <c r="K459" i="54"/>
  <c r="E459" i="54"/>
  <c r="I459" i="54" s="1"/>
  <c r="G458" i="54"/>
  <c r="J458" i="54"/>
  <c r="E458" i="54"/>
  <c r="H458" i="54" s="1"/>
  <c r="G457" i="54"/>
  <c r="K457" i="54"/>
  <c r="E457" i="54"/>
  <c r="I457" i="54" s="1"/>
  <c r="G456" i="54"/>
  <c r="J456" i="54"/>
  <c r="E456" i="54"/>
  <c r="I456" i="54" s="1"/>
  <c r="G455" i="54"/>
  <c r="K455" i="54"/>
  <c r="E455" i="54"/>
  <c r="I455" i="54" s="1"/>
  <c r="G454" i="54"/>
  <c r="J454" i="54"/>
  <c r="E454" i="54"/>
  <c r="H454" i="54" s="1"/>
  <c r="G453" i="54"/>
  <c r="K453" i="54"/>
  <c r="E453" i="54"/>
  <c r="I453" i="54" s="1"/>
  <c r="G452" i="54"/>
  <c r="J452" i="54"/>
  <c r="E452" i="54"/>
  <c r="I452" i="54" s="1"/>
  <c r="G451" i="54"/>
  <c r="K451" i="54"/>
  <c r="E451" i="54"/>
  <c r="I451" i="54" s="1"/>
  <c r="G450" i="54"/>
  <c r="J450" i="54"/>
  <c r="E450" i="54"/>
  <c r="H450" i="54" s="1"/>
  <c r="G449" i="54"/>
  <c r="K449" i="54"/>
  <c r="E449" i="54"/>
  <c r="I449" i="54" s="1"/>
  <c r="G448" i="54"/>
  <c r="J448" i="54"/>
  <c r="E448" i="54"/>
  <c r="I448" i="54" s="1"/>
  <c r="G447" i="54"/>
  <c r="K447" i="54"/>
  <c r="E447" i="54"/>
  <c r="I447" i="54" s="1"/>
  <c r="G446" i="54"/>
  <c r="J446" i="54"/>
  <c r="E446" i="54"/>
  <c r="H446" i="54" s="1"/>
  <c r="G445" i="54"/>
  <c r="K445" i="54"/>
  <c r="E445" i="54"/>
  <c r="I445" i="54" s="1"/>
  <c r="G444" i="54"/>
  <c r="J444" i="54"/>
  <c r="E444" i="54"/>
  <c r="I444" i="54" s="1"/>
  <c r="G443" i="54"/>
  <c r="K443" i="54"/>
  <c r="E443" i="54"/>
  <c r="I443" i="54" s="1"/>
  <c r="G442" i="54"/>
  <c r="J442" i="54"/>
  <c r="E442" i="54"/>
  <c r="H442" i="54" s="1"/>
  <c r="G441" i="54"/>
  <c r="K441" i="54"/>
  <c r="E441" i="54"/>
  <c r="I441" i="54" s="1"/>
  <c r="G440" i="54"/>
  <c r="J440" i="54"/>
  <c r="E440" i="54"/>
  <c r="I440" i="54" s="1"/>
  <c r="G439" i="54"/>
  <c r="K439" i="54"/>
  <c r="E439" i="54"/>
  <c r="I439" i="54" s="1"/>
  <c r="G438" i="54"/>
  <c r="J438" i="54"/>
  <c r="E438" i="54"/>
  <c r="H438" i="54" s="1"/>
  <c r="G437" i="54"/>
  <c r="K437" i="54"/>
  <c r="E437" i="54"/>
  <c r="I437" i="54" s="1"/>
  <c r="G436" i="54"/>
  <c r="J436" i="54"/>
  <c r="E436" i="54"/>
  <c r="I436" i="54" s="1"/>
  <c r="G435" i="54"/>
  <c r="K435" i="54"/>
  <c r="E435" i="54"/>
  <c r="I435" i="54" s="1"/>
  <c r="G434" i="54"/>
  <c r="J434" i="54"/>
  <c r="E434" i="54"/>
  <c r="H434" i="54" s="1"/>
  <c r="G433" i="54"/>
  <c r="K433" i="54"/>
  <c r="E433" i="54"/>
  <c r="I433" i="54" s="1"/>
  <c r="G432" i="54"/>
  <c r="J432" i="54"/>
  <c r="E432" i="54"/>
  <c r="I432" i="54" s="1"/>
  <c r="G431" i="54"/>
  <c r="K431" i="54"/>
  <c r="E431" i="54"/>
  <c r="I431" i="54" s="1"/>
  <c r="G430" i="54"/>
  <c r="J430" i="54"/>
  <c r="E430" i="54"/>
  <c r="H430" i="54" s="1"/>
  <c r="G429" i="54"/>
  <c r="K429" i="54"/>
  <c r="E429" i="54"/>
  <c r="I429" i="54" s="1"/>
  <c r="G428" i="54"/>
  <c r="J428" i="54"/>
  <c r="E428" i="54"/>
  <c r="I428" i="54" s="1"/>
  <c r="G427" i="54"/>
  <c r="K427" i="54"/>
  <c r="E427" i="54"/>
  <c r="I427" i="54" s="1"/>
  <c r="G426" i="54"/>
  <c r="J426" i="54"/>
  <c r="E426" i="54"/>
  <c r="H426" i="54" s="1"/>
  <c r="G425" i="54"/>
  <c r="K425" i="54"/>
  <c r="E425" i="54"/>
  <c r="I425" i="54" s="1"/>
  <c r="G424" i="54"/>
  <c r="J424" i="54"/>
  <c r="E424" i="54"/>
  <c r="I424" i="54" s="1"/>
  <c r="G423" i="54"/>
  <c r="K423" i="54"/>
  <c r="E423" i="54"/>
  <c r="I423" i="54" s="1"/>
  <c r="G422" i="54"/>
  <c r="J422" i="54"/>
  <c r="E422" i="54"/>
  <c r="H422" i="54" s="1"/>
  <c r="G421" i="54"/>
  <c r="K421" i="54"/>
  <c r="E421" i="54"/>
  <c r="I421" i="54" s="1"/>
  <c r="G420" i="54"/>
  <c r="J420" i="54"/>
  <c r="E420" i="54"/>
  <c r="I420" i="54" s="1"/>
  <c r="G419" i="54"/>
  <c r="K419" i="54"/>
  <c r="E419" i="54"/>
  <c r="I419" i="54" s="1"/>
  <c r="G418" i="54"/>
  <c r="J418" i="54"/>
  <c r="E418" i="54"/>
  <c r="H418" i="54" s="1"/>
  <c r="G417" i="54"/>
  <c r="K417" i="54"/>
  <c r="E417" i="54"/>
  <c r="I417" i="54" s="1"/>
  <c r="G416" i="54"/>
  <c r="J416" i="54"/>
  <c r="E416" i="54"/>
  <c r="I416" i="54" s="1"/>
  <c r="G415" i="54"/>
  <c r="K415" i="54"/>
  <c r="E415" i="54"/>
  <c r="I415" i="54" s="1"/>
  <c r="G414" i="54"/>
  <c r="J414" i="54"/>
  <c r="E414" i="54"/>
  <c r="H414" i="54" s="1"/>
  <c r="G413" i="54"/>
  <c r="K413" i="54"/>
  <c r="E413" i="54"/>
  <c r="I413" i="54" s="1"/>
  <c r="G412" i="54"/>
  <c r="J412" i="54"/>
  <c r="E412" i="54"/>
  <c r="I412" i="54" s="1"/>
  <c r="G411" i="54"/>
  <c r="K411" i="54"/>
  <c r="E411" i="54"/>
  <c r="I411" i="54" s="1"/>
  <c r="G410" i="54"/>
  <c r="J410" i="54"/>
  <c r="E410" i="54"/>
  <c r="H410" i="54" s="1"/>
  <c r="G409" i="54"/>
  <c r="K409" i="54"/>
  <c r="E409" i="54"/>
  <c r="I409" i="54" s="1"/>
  <c r="G408" i="54"/>
  <c r="J408" i="54"/>
  <c r="E408" i="54"/>
  <c r="I408" i="54" s="1"/>
  <c r="G407" i="54"/>
  <c r="K407" i="54"/>
  <c r="E407" i="54"/>
  <c r="I407" i="54" s="1"/>
  <c r="G406" i="54"/>
  <c r="J406" i="54"/>
  <c r="E406" i="54"/>
  <c r="H406" i="54" s="1"/>
  <c r="G405" i="54"/>
  <c r="K405" i="54"/>
  <c r="E405" i="54"/>
  <c r="I405" i="54" s="1"/>
  <c r="G404" i="54"/>
  <c r="J404" i="54"/>
  <c r="E404" i="54"/>
  <c r="I404" i="54" s="1"/>
  <c r="G403" i="54"/>
  <c r="K403" i="54"/>
  <c r="E403" i="54"/>
  <c r="I403" i="54" s="1"/>
  <c r="G402" i="54"/>
  <c r="J402" i="54"/>
  <c r="E402" i="54"/>
  <c r="H402" i="54" s="1"/>
  <c r="G401" i="54"/>
  <c r="K401" i="54"/>
  <c r="E401" i="54"/>
  <c r="I401" i="54" s="1"/>
  <c r="G400" i="54"/>
  <c r="J400" i="54"/>
  <c r="E400" i="54"/>
  <c r="I400" i="54" s="1"/>
  <c r="G399" i="54"/>
  <c r="K399" i="54"/>
  <c r="E399" i="54"/>
  <c r="I399" i="54" s="1"/>
  <c r="G398" i="54"/>
  <c r="J398" i="54"/>
  <c r="E398" i="54"/>
  <c r="H398" i="54" s="1"/>
  <c r="G397" i="54"/>
  <c r="K397" i="54"/>
  <c r="E397" i="54"/>
  <c r="I397" i="54" s="1"/>
  <c r="G396" i="54"/>
  <c r="J396" i="54"/>
  <c r="E396" i="54"/>
  <c r="I396" i="54" s="1"/>
  <c r="G395" i="54"/>
  <c r="K395" i="54"/>
  <c r="E395" i="54"/>
  <c r="I395" i="54" s="1"/>
  <c r="G394" i="54"/>
  <c r="J394" i="54"/>
  <c r="E394" i="54"/>
  <c r="H394" i="54" s="1"/>
  <c r="G393" i="54"/>
  <c r="K393" i="54"/>
  <c r="E393" i="54"/>
  <c r="I393" i="54" s="1"/>
  <c r="G392" i="54"/>
  <c r="J392" i="54"/>
  <c r="E392" i="54"/>
  <c r="I392" i="54" s="1"/>
  <c r="G391" i="54"/>
  <c r="K391" i="54"/>
  <c r="E391" i="54"/>
  <c r="I391" i="54" s="1"/>
  <c r="G390" i="54"/>
  <c r="J390" i="54"/>
  <c r="E390" i="54"/>
  <c r="H390" i="54" s="1"/>
  <c r="G389" i="54"/>
  <c r="K389" i="54"/>
  <c r="E389" i="54"/>
  <c r="I389" i="54" s="1"/>
  <c r="G388" i="54"/>
  <c r="J388" i="54"/>
  <c r="E388" i="54"/>
  <c r="I388" i="54" s="1"/>
  <c r="G387" i="54"/>
  <c r="K387" i="54"/>
  <c r="E387" i="54"/>
  <c r="I387" i="54" s="1"/>
  <c r="G386" i="54"/>
  <c r="J386" i="54"/>
  <c r="E386" i="54"/>
  <c r="H386" i="54" s="1"/>
  <c r="G385" i="54"/>
  <c r="K385" i="54"/>
  <c r="E385" i="54"/>
  <c r="I385" i="54" s="1"/>
  <c r="G384" i="54"/>
  <c r="J384" i="54"/>
  <c r="E384" i="54"/>
  <c r="I384" i="54" s="1"/>
  <c r="G383" i="54"/>
  <c r="K383" i="54"/>
  <c r="E383" i="54"/>
  <c r="I383" i="54" s="1"/>
  <c r="G382" i="54"/>
  <c r="J382" i="54"/>
  <c r="E382" i="54"/>
  <c r="H382" i="54" s="1"/>
  <c r="G381" i="54"/>
  <c r="K381" i="54"/>
  <c r="E381" i="54"/>
  <c r="I381" i="54" s="1"/>
  <c r="G380" i="54"/>
  <c r="J380" i="54"/>
  <c r="E380" i="54"/>
  <c r="I380" i="54" s="1"/>
  <c r="G379" i="54"/>
  <c r="K379" i="54"/>
  <c r="E379" i="54"/>
  <c r="I379" i="54" s="1"/>
  <c r="G378" i="54"/>
  <c r="J378" i="54"/>
  <c r="E378" i="54"/>
  <c r="H378" i="54" s="1"/>
  <c r="G377" i="54"/>
  <c r="K377" i="54"/>
  <c r="E377" i="54"/>
  <c r="I377" i="54" s="1"/>
  <c r="G376" i="54"/>
  <c r="J376" i="54"/>
  <c r="E376" i="54"/>
  <c r="I376" i="54" s="1"/>
  <c r="G375" i="54"/>
  <c r="K375" i="54"/>
  <c r="E375" i="54"/>
  <c r="I375" i="54" s="1"/>
  <c r="G374" i="54"/>
  <c r="J374" i="54"/>
  <c r="E374" i="54"/>
  <c r="H374" i="54" s="1"/>
  <c r="G373" i="54"/>
  <c r="K373" i="54"/>
  <c r="E373" i="54"/>
  <c r="I373" i="54" s="1"/>
  <c r="G372" i="54"/>
  <c r="J372" i="54"/>
  <c r="E372" i="54"/>
  <c r="I372" i="54" s="1"/>
  <c r="G371" i="54"/>
  <c r="K371" i="54"/>
  <c r="E371" i="54"/>
  <c r="I371" i="54" s="1"/>
  <c r="G370" i="54"/>
  <c r="J370" i="54"/>
  <c r="E370" i="54"/>
  <c r="H370" i="54" s="1"/>
  <c r="G369" i="54"/>
  <c r="K369" i="54"/>
  <c r="E369" i="54"/>
  <c r="I369" i="54" s="1"/>
  <c r="G368" i="54"/>
  <c r="J368" i="54"/>
  <c r="E368" i="54"/>
  <c r="I368" i="54" s="1"/>
  <c r="G367" i="54"/>
  <c r="K367" i="54"/>
  <c r="E367" i="54"/>
  <c r="I367" i="54" s="1"/>
  <c r="G366" i="54"/>
  <c r="J366" i="54"/>
  <c r="E366" i="54"/>
  <c r="H366" i="54" s="1"/>
  <c r="G365" i="54"/>
  <c r="K365" i="54"/>
  <c r="E365" i="54"/>
  <c r="I365" i="54" s="1"/>
  <c r="G364" i="54"/>
  <c r="J364" i="54"/>
  <c r="E364" i="54"/>
  <c r="I364" i="54" s="1"/>
  <c r="G363" i="54"/>
  <c r="K363" i="54"/>
  <c r="E363" i="54"/>
  <c r="I363" i="54" s="1"/>
  <c r="G362" i="54"/>
  <c r="J362" i="54"/>
  <c r="E362" i="54"/>
  <c r="H362" i="54" s="1"/>
  <c r="G361" i="54"/>
  <c r="K361" i="54"/>
  <c r="E361" i="54"/>
  <c r="I361" i="54" s="1"/>
  <c r="G360" i="54"/>
  <c r="J360" i="54"/>
  <c r="E360" i="54"/>
  <c r="I360" i="54" s="1"/>
  <c r="G359" i="54"/>
  <c r="K359" i="54"/>
  <c r="E359" i="54"/>
  <c r="I359" i="54" s="1"/>
  <c r="G358" i="54"/>
  <c r="J358" i="54"/>
  <c r="E358" i="54"/>
  <c r="H358" i="54" s="1"/>
  <c r="G357" i="54"/>
  <c r="K357" i="54"/>
  <c r="E357" i="54"/>
  <c r="I357" i="54" s="1"/>
  <c r="G356" i="54"/>
  <c r="J356" i="54"/>
  <c r="E356" i="54"/>
  <c r="I356" i="54" s="1"/>
  <c r="G355" i="54"/>
  <c r="K355" i="54"/>
  <c r="E355" i="54"/>
  <c r="I355" i="54" s="1"/>
  <c r="G354" i="54"/>
  <c r="J354" i="54"/>
  <c r="E354" i="54"/>
  <c r="H354" i="54" s="1"/>
  <c r="G353" i="54"/>
  <c r="K353" i="54"/>
  <c r="E353" i="54"/>
  <c r="I353" i="54" s="1"/>
  <c r="G352" i="54"/>
  <c r="J352" i="54"/>
  <c r="E352" i="54"/>
  <c r="I352" i="54" s="1"/>
  <c r="G351" i="54"/>
  <c r="K351" i="54"/>
  <c r="E351" i="54"/>
  <c r="I351" i="54" s="1"/>
  <c r="G350" i="54"/>
  <c r="J350" i="54"/>
  <c r="E350" i="54"/>
  <c r="H350" i="54" s="1"/>
  <c r="G349" i="54"/>
  <c r="K349" i="54"/>
  <c r="E349" i="54"/>
  <c r="I349" i="54" s="1"/>
  <c r="G348" i="54"/>
  <c r="J348" i="54"/>
  <c r="E348" i="54"/>
  <c r="I348" i="54" s="1"/>
  <c r="G347" i="54"/>
  <c r="K347" i="54"/>
  <c r="E347" i="54"/>
  <c r="I347" i="54" s="1"/>
  <c r="G346" i="54"/>
  <c r="J346" i="54"/>
  <c r="E346" i="54"/>
  <c r="H346" i="54" s="1"/>
  <c r="G345" i="54"/>
  <c r="K345" i="54"/>
  <c r="E345" i="54"/>
  <c r="I345" i="54" s="1"/>
  <c r="G344" i="54"/>
  <c r="J344" i="54"/>
  <c r="E344" i="54"/>
  <c r="I344" i="54" s="1"/>
  <c r="G343" i="54"/>
  <c r="K343" i="54"/>
  <c r="E343" i="54"/>
  <c r="I343" i="54" s="1"/>
  <c r="G342" i="54"/>
  <c r="J342" i="54"/>
  <c r="E342" i="54"/>
  <c r="H342" i="54" s="1"/>
  <c r="G341" i="54"/>
  <c r="K341" i="54"/>
  <c r="E341" i="54"/>
  <c r="I341" i="54" s="1"/>
  <c r="G340" i="54"/>
  <c r="J340" i="54"/>
  <c r="E340" i="54"/>
  <c r="I340" i="54" s="1"/>
  <c r="G339" i="54"/>
  <c r="K339" i="54"/>
  <c r="E339" i="54"/>
  <c r="I339" i="54" s="1"/>
  <c r="G338" i="54"/>
  <c r="J338" i="54"/>
  <c r="E338" i="54"/>
  <c r="H338" i="54" s="1"/>
  <c r="G337" i="54"/>
  <c r="K337" i="54"/>
  <c r="E337" i="54"/>
  <c r="I337" i="54" s="1"/>
  <c r="G336" i="54"/>
  <c r="J336" i="54"/>
  <c r="E336" i="54"/>
  <c r="I336" i="54" s="1"/>
  <c r="G335" i="54"/>
  <c r="K335" i="54"/>
  <c r="E335" i="54"/>
  <c r="I335" i="54" s="1"/>
  <c r="G334" i="54"/>
  <c r="J334" i="54"/>
  <c r="E334" i="54"/>
  <c r="H334" i="54" s="1"/>
  <c r="G333" i="54"/>
  <c r="K333" i="54"/>
  <c r="E333" i="54"/>
  <c r="I333" i="54" s="1"/>
  <c r="G332" i="54"/>
  <c r="J332" i="54"/>
  <c r="E332" i="54"/>
  <c r="I332" i="54" s="1"/>
  <c r="G331" i="54"/>
  <c r="K331" i="54"/>
  <c r="E331" i="54"/>
  <c r="I331" i="54" s="1"/>
  <c r="G330" i="54"/>
  <c r="J330" i="54"/>
  <c r="E330" i="54"/>
  <c r="H330" i="54" s="1"/>
  <c r="G329" i="54"/>
  <c r="K329" i="54"/>
  <c r="E329" i="54"/>
  <c r="I329" i="54" s="1"/>
  <c r="G328" i="54"/>
  <c r="J328" i="54"/>
  <c r="E328" i="54"/>
  <c r="I328" i="54" s="1"/>
  <c r="G327" i="54"/>
  <c r="K327" i="54"/>
  <c r="E327" i="54"/>
  <c r="I327" i="54" s="1"/>
  <c r="G326" i="54"/>
  <c r="J326" i="54"/>
  <c r="E326" i="54"/>
  <c r="H326" i="54" s="1"/>
  <c r="G325" i="54"/>
  <c r="K325" i="54"/>
  <c r="E325" i="54"/>
  <c r="I325" i="54" s="1"/>
  <c r="G324" i="54"/>
  <c r="J324" i="54"/>
  <c r="E324" i="54"/>
  <c r="I324" i="54" s="1"/>
  <c r="G323" i="54"/>
  <c r="K323" i="54"/>
  <c r="E323" i="54"/>
  <c r="I323" i="54" s="1"/>
  <c r="G322" i="54"/>
  <c r="J322" i="54"/>
  <c r="E322" i="54"/>
  <c r="H322" i="54" s="1"/>
  <c r="G321" i="54"/>
  <c r="K321" i="54"/>
  <c r="E321" i="54"/>
  <c r="I321" i="54" s="1"/>
  <c r="G320" i="54"/>
  <c r="J320" i="54"/>
  <c r="E320" i="54"/>
  <c r="I320" i="54" s="1"/>
  <c r="G319" i="54"/>
  <c r="K319" i="54"/>
  <c r="E319" i="54"/>
  <c r="I319" i="54" s="1"/>
  <c r="G318" i="54"/>
  <c r="J318" i="54"/>
  <c r="E318" i="54"/>
  <c r="H318" i="54" s="1"/>
  <c r="G317" i="54"/>
  <c r="K317" i="54"/>
  <c r="E317" i="54"/>
  <c r="I317" i="54" s="1"/>
  <c r="G316" i="54"/>
  <c r="J316" i="54"/>
  <c r="E316" i="54"/>
  <c r="I316" i="54" s="1"/>
  <c r="G315" i="54"/>
  <c r="K315" i="54"/>
  <c r="E315" i="54"/>
  <c r="I315" i="54" s="1"/>
  <c r="G314" i="54"/>
  <c r="J314" i="54"/>
  <c r="E314" i="54"/>
  <c r="H314" i="54" s="1"/>
  <c r="G313" i="54"/>
  <c r="K313" i="54"/>
  <c r="E313" i="54"/>
  <c r="I313" i="54" s="1"/>
  <c r="G312" i="54"/>
  <c r="J312" i="54"/>
  <c r="E312" i="54"/>
  <c r="I312" i="54" s="1"/>
  <c r="G311" i="54"/>
  <c r="K311" i="54"/>
  <c r="E311" i="54"/>
  <c r="I311" i="54" s="1"/>
  <c r="G310" i="54"/>
  <c r="J310" i="54"/>
  <c r="E310" i="54"/>
  <c r="H310" i="54" s="1"/>
  <c r="G309" i="54"/>
  <c r="K309" i="54"/>
  <c r="E309" i="54"/>
  <c r="I309" i="54" s="1"/>
  <c r="G308" i="54"/>
  <c r="J308" i="54"/>
  <c r="E308" i="54"/>
  <c r="I308" i="54" s="1"/>
  <c r="G307" i="54"/>
  <c r="K307" i="54"/>
  <c r="E307" i="54"/>
  <c r="I307" i="54" s="1"/>
  <c r="G306" i="54"/>
  <c r="J306" i="54"/>
  <c r="E306" i="54"/>
  <c r="H306" i="54" s="1"/>
  <c r="G305" i="54"/>
  <c r="K305" i="54"/>
  <c r="E305" i="54"/>
  <c r="I305" i="54" s="1"/>
  <c r="G304" i="54"/>
  <c r="J304" i="54"/>
  <c r="E304" i="54"/>
  <c r="I304" i="54" s="1"/>
  <c r="G303" i="54"/>
  <c r="K303" i="54"/>
  <c r="E303" i="54"/>
  <c r="I303" i="54" s="1"/>
  <c r="G302" i="54"/>
  <c r="J302" i="54"/>
  <c r="E302" i="54"/>
  <c r="H302" i="54" s="1"/>
  <c r="G301" i="54"/>
  <c r="K301" i="54"/>
  <c r="E301" i="54"/>
  <c r="I301" i="54" s="1"/>
  <c r="G300" i="54"/>
  <c r="J300" i="54"/>
  <c r="E300" i="54"/>
  <c r="I300" i="54" s="1"/>
  <c r="G299" i="54"/>
  <c r="K299" i="54"/>
  <c r="E299" i="54"/>
  <c r="I299" i="54" s="1"/>
  <c r="G298" i="54"/>
  <c r="J298" i="54"/>
  <c r="E298" i="54"/>
  <c r="H298" i="54" s="1"/>
  <c r="G297" i="54"/>
  <c r="K297" i="54"/>
  <c r="E297" i="54"/>
  <c r="I297" i="54" s="1"/>
  <c r="G296" i="54"/>
  <c r="J296" i="54"/>
  <c r="E296" i="54"/>
  <c r="I296" i="54" s="1"/>
  <c r="G295" i="54"/>
  <c r="K295" i="54"/>
  <c r="E295" i="54"/>
  <c r="I295" i="54" s="1"/>
  <c r="G294" i="54"/>
  <c r="J294" i="54"/>
  <c r="E294" i="54"/>
  <c r="H294" i="54" s="1"/>
  <c r="G293" i="54"/>
  <c r="K293" i="54"/>
  <c r="E293" i="54"/>
  <c r="I293" i="54" s="1"/>
  <c r="G292" i="54"/>
  <c r="J292" i="54"/>
  <c r="E292" i="54"/>
  <c r="I292" i="54" s="1"/>
  <c r="G291" i="54"/>
  <c r="K291" i="54"/>
  <c r="E291" i="54"/>
  <c r="I291" i="54" s="1"/>
  <c r="G290" i="54"/>
  <c r="J290" i="54"/>
  <c r="E290" i="54"/>
  <c r="H290" i="54" s="1"/>
  <c r="G289" i="54"/>
  <c r="K289" i="54"/>
  <c r="E289" i="54"/>
  <c r="I289" i="54" s="1"/>
  <c r="G288" i="54"/>
  <c r="J288" i="54"/>
  <c r="E288" i="54"/>
  <c r="I288" i="54" s="1"/>
  <c r="G287" i="54"/>
  <c r="K287" i="54"/>
  <c r="E287" i="54"/>
  <c r="I287" i="54" s="1"/>
  <c r="G286" i="54"/>
  <c r="J286" i="54"/>
  <c r="E286" i="54"/>
  <c r="H286" i="54" s="1"/>
  <c r="G285" i="54"/>
  <c r="K285" i="54"/>
  <c r="E285" i="54"/>
  <c r="I285" i="54" s="1"/>
  <c r="G284" i="54"/>
  <c r="J284" i="54"/>
  <c r="E284" i="54"/>
  <c r="I284" i="54" s="1"/>
  <c r="G283" i="54"/>
  <c r="K283" i="54"/>
  <c r="E283" i="54"/>
  <c r="I283" i="54" s="1"/>
  <c r="G282" i="54"/>
  <c r="J282" i="54"/>
  <c r="E282" i="54"/>
  <c r="H282" i="54" s="1"/>
  <c r="G281" i="54"/>
  <c r="K281" i="54"/>
  <c r="E281" i="54"/>
  <c r="I281" i="54" s="1"/>
  <c r="G280" i="54"/>
  <c r="J280" i="54"/>
  <c r="E280" i="54"/>
  <c r="I280" i="54" s="1"/>
  <c r="G279" i="54"/>
  <c r="K279" i="54"/>
  <c r="E279" i="54"/>
  <c r="I279" i="54" s="1"/>
  <c r="G278" i="54"/>
  <c r="J278" i="54"/>
  <c r="E278" i="54"/>
  <c r="H278" i="54" s="1"/>
  <c r="G277" i="54"/>
  <c r="K277" i="54"/>
  <c r="E277" i="54"/>
  <c r="I277" i="54" s="1"/>
  <c r="G276" i="54"/>
  <c r="J276" i="54"/>
  <c r="E276" i="54"/>
  <c r="I276" i="54" s="1"/>
  <c r="G275" i="54"/>
  <c r="K275" i="54"/>
  <c r="E275" i="54"/>
  <c r="I275" i="54" s="1"/>
  <c r="G274" i="54"/>
  <c r="J274" i="54"/>
  <c r="E274" i="54"/>
  <c r="H274" i="54" s="1"/>
  <c r="G273" i="54"/>
  <c r="K273" i="54"/>
  <c r="E273" i="54"/>
  <c r="I273" i="54" s="1"/>
  <c r="G272" i="54"/>
  <c r="J272" i="54"/>
  <c r="E272" i="54"/>
  <c r="I272" i="54" s="1"/>
  <c r="G271" i="54"/>
  <c r="K271" i="54"/>
  <c r="E271" i="54"/>
  <c r="I271" i="54" s="1"/>
  <c r="G270" i="54"/>
  <c r="J270" i="54"/>
  <c r="E270" i="54"/>
  <c r="H270" i="54" s="1"/>
  <c r="G269" i="54"/>
  <c r="K269" i="54"/>
  <c r="E269" i="54"/>
  <c r="I269" i="54" s="1"/>
  <c r="G268" i="54"/>
  <c r="J268" i="54"/>
  <c r="E268" i="54"/>
  <c r="I268" i="54" s="1"/>
  <c r="G267" i="54"/>
  <c r="K267" i="54"/>
  <c r="E267" i="54"/>
  <c r="I267" i="54" s="1"/>
  <c r="G266" i="54"/>
  <c r="J266" i="54"/>
  <c r="E266" i="54"/>
  <c r="H266" i="54" s="1"/>
  <c r="G265" i="54"/>
  <c r="K265" i="54"/>
  <c r="E265" i="54"/>
  <c r="I265" i="54" s="1"/>
  <c r="G264" i="54"/>
  <c r="J264" i="54"/>
  <c r="E264" i="54"/>
  <c r="I264" i="54" s="1"/>
  <c r="G263" i="54"/>
  <c r="K263" i="54"/>
  <c r="E263" i="54"/>
  <c r="I263" i="54" s="1"/>
  <c r="G262" i="54"/>
  <c r="J262" i="54"/>
  <c r="E262" i="54"/>
  <c r="H262" i="54" s="1"/>
  <c r="G261" i="54"/>
  <c r="K261" i="54"/>
  <c r="E261" i="54"/>
  <c r="I261" i="54" s="1"/>
  <c r="G260" i="54"/>
  <c r="J260" i="54"/>
  <c r="E260" i="54"/>
  <c r="I260" i="54" s="1"/>
  <c r="G259" i="54"/>
  <c r="K259" i="54"/>
  <c r="E259" i="54"/>
  <c r="I259" i="54" s="1"/>
  <c r="G258" i="54"/>
  <c r="J258" i="54"/>
  <c r="E258" i="54"/>
  <c r="H258" i="54" s="1"/>
  <c r="G257" i="54"/>
  <c r="K257" i="54"/>
  <c r="E257" i="54"/>
  <c r="I257" i="54" s="1"/>
  <c r="G256" i="54"/>
  <c r="J256" i="54"/>
  <c r="E256" i="54"/>
  <c r="I256" i="54" s="1"/>
  <c r="G255" i="54"/>
  <c r="K255" i="54"/>
  <c r="E255" i="54"/>
  <c r="I255" i="54" s="1"/>
  <c r="G254" i="54"/>
  <c r="J254" i="54"/>
  <c r="E254" i="54"/>
  <c r="H254" i="54" s="1"/>
  <c r="G253" i="54"/>
  <c r="K253" i="54"/>
  <c r="E253" i="54"/>
  <c r="I253" i="54" s="1"/>
  <c r="G252" i="54"/>
  <c r="J252" i="54"/>
  <c r="E252" i="54"/>
  <c r="I252" i="54" s="1"/>
  <c r="G251" i="54"/>
  <c r="K251" i="54"/>
  <c r="E251" i="54"/>
  <c r="I251" i="54" s="1"/>
  <c r="G250" i="54"/>
  <c r="J250" i="54"/>
  <c r="E250" i="54"/>
  <c r="H250" i="54" s="1"/>
  <c r="G249" i="54"/>
  <c r="K249" i="54"/>
  <c r="E249" i="54"/>
  <c r="I249" i="54" s="1"/>
  <c r="G248" i="54"/>
  <c r="J248" i="54"/>
  <c r="E248" i="54"/>
  <c r="I248" i="54" s="1"/>
  <c r="G247" i="54"/>
  <c r="K247" i="54"/>
  <c r="E247" i="54"/>
  <c r="I247" i="54" s="1"/>
  <c r="G246" i="54"/>
  <c r="J246" i="54"/>
  <c r="E246" i="54"/>
  <c r="H246" i="54" s="1"/>
  <c r="G245" i="54"/>
  <c r="K245" i="54"/>
  <c r="E245" i="54"/>
  <c r="I245" i="54" s="1"/>
  <c r="G244" i="54"/>
  <c r="J244" i="54"/>
  <c r="E244" i="54"/>
  <c r="I244" i="54" s="1"/>
  <c r="G243" i="54"/>
  <c r="K243" i="54"/>
  <c r="E243" i="54"/>
  <c r="I243" i="54" s="1"/>
  <c r="G242" i="54"/>
  <c r="J242" i="54"/>
  <c r="E242" i="54"/>
  <c r="H242" i="54" s="1"/>
  <c r="G241" i="54"/>
  <c r="K241" i="54"/>
  <c r="E241" i="54"/>
  <c r="I241" i="54" s="1"/>
  <c r="G240" i="54"/>
  <c r="J240" i="54"/>
  <c r="E240" i="54"/>
  <c r="I240" i="54" s="1"/>
  <c r="G239" i="54"/>
  <c r="K239" i="54"/>
  <c r="E239" i="54"/>
  <c r="I239" i="54" s="1"/>
  <c r="G238" i="54"/>
  <c r="J238" i="54"/>
  <c r="E238" i="54"/>
  <c r="H238" i="54" s="1"/>
  <c r="G237" i="54"/>
  <c r="K237" i="54"/>
  <c r="E237" i="54"/>
  <c r="I237" i="54" s="1"/>
  <c r="G236" i="54"/>
  <c r="J236" i="54"/>
  <c r="E236" i="54"/>
  <c r="I236" i="54" s="1"/>
  <c r="G235" i="54"/>
  <c r="K235" i="54"/>
  <c r="E235" i="54"/>
  <c r="I235" i="54" s="1"/>
  <c r="G234" i="54"/>
  <c r="J234" i="54"/>
  <c r="E234" i="54"/>
  <c r="H234" i="54" s="1"/>
  <c r="G233" i="54"/>
  <c r="K233" i="54"/>
  <c r="E233" i="54"/>
  <c r="I233" i="54" s="1"/>
  <c r="G232" i="54"/>
  <c r="J232" i="54"/>
  <c r="E232" i="54"/>
  <c r="I232" i="54" s="1"/>
  <c r="G231" i="54"/>
  <c r="K231" i="54"/>
  <c r="E231" i="54"/>
  <c r="I231" i="54" s="1"/>
  <c r="G230" i="54"/>
  <c r="J230" i="54"/>
  <c r="E230" i="54"/>
  <c r="H230" i="54" s="1"/>
  <c r="G229" i="54"/>
  <c r="K229" i="54"/>
  <c r="E229" i="54"/>
  <c r="I229" i="54" s="1"/>
  <c r="G228" i="54"/>
  <c r="J228" i="54"/>
  <c r="E228" i="54"/>
  <c r="I228" i="54" s="1"/>
  <c r="G227" i="54"/>
  <c r="K227" i="54"/>
  <c r="E227" i="54"/>
  <c r="I227" i="54" s="1"/>
  <c r="G226" i="54"/>
  <c r="J226" i="54"/>
  <c r="E226" i="54"/>
  <c r="H226" i="54" s="1"/>
  <c r="G225" i="54"/>
  <c r="K225" i="54"/>
  <c r="E225" i="54"/>
  <c r="I225" i="54" s="1"/>
  <c r="G224" i="54"/>
  <c r="J224" i="54"/>
  <c r="E224" i="54"/>
  <c r="I224" i="54" s="1"/>
  <c r="G223" i="54"/>
  <c r="K223" i="54"/>
  <c r="E223" i="54"/>
  <c r="I223" i="54" s="1"/>
  <c r="G222" i="54"/>
  <c r="J222" i="54"/>
  <c r="E222" i="54"/>
  <c r="H222" i="54" s="1"/>
  <c r="G221" i="54"/>
  <c r="K221" i="54"/>
  <c r="E221" i="54"/>
  <c r="I221" i="54" s="1"/>
  <c r="G220" i="54"/>
  <c r="J220" i="54"/>
  <c r="E220" i="54"/>
  <c r="I220" i="54" s="1"/>
  <c r="G219" i="54"/>
  <c r="K219" i="54"/>
  <c r="E219" i="54"/>
  <c r="I219" i="54" s="1"/>
  <c r="G218" i="54"/>
  <c r="J218" i="54"/>
  <c r="E218" i="54"/>
  <c r="H218" i="54" s="1"/>
  <c r="G217" i="54"/>
  <c r="K217" i="54"/>
  <c r="E217" i="54"/>
  <c r="I217" i="54" s="1"/>
  <c r="G216" i="54"/>
  <c r="J216" i="54"/>
  <c r="E216" i="54"/>
  <c r="I216" i="54" s="1"/>
  <c r="G215" i="54"/>
  <c r="K215" i="54"/>
  <c r="E215" i="54"/>
  <c r="I215" i="54" s="1"/>
  <c r="G214" i="54"/>
  <c r="J214" i="54"/>
  <c r="E214" i="54"/>
  <c r="H214" i="54" s="1"/>
  <c r="G213" i="54"/>
  <c r="K213" i="54"/>
  <c r="E213" i="54"/>
  <c r="I213" i="54" s="1"/>
  <c r="G212" i="54"/>
  <c r="J212" i="54"/>
  <c r="E212" i="54"/>
  <c r="I212" i="54" s="1"/>
  <c r="G211" i="54"/>
  <c r="K211" i="54"/>
  <c r="E211" i="54"/>
  <c r="I211" i="54" s="1"/>
  <c r="G210" i="54"/>
  <c r="J210" i="54"/>
  <c r="E210" i="54"/>
  <c r="H210" i="54" s="1"/>
  <c r="G209" i="54"/>
  <c r="K209" i="54"/>
  <c r="E209" i="54"/>
  <c r="I209" i="54" s="1"/>
  <c r="G208" i="54"/>
  <c r="J208" i="54"/>
  <c r="E208" i="54"/>
  <c r="I208" i="54" s="1"/>
  <c r="G207" i="54"/>
  <c r="K207" i="54"/>
  <c r="E207" i="54"/>
  <c r="I207" i="54" s="1"/>
  <c r="G206" i="54"/>
  <c r="J206" i="54"/>
  <c r="E206" i="54"/>
  <c r="H206" i="54" s="1"/>
  <c r="G205" i="54"/>
  <c r="K205" i="54"/>
  <c r="E205" i="54"/>
  <c r="I205" i="54" s="1"/>
  <c r="G204" i="54"/>
  <c r="J204" i="54"/>
  <c r="E204" i="54"/>
  <c r="I204" i="54" s="1"/>
  <c r="G203" i="54"/>
  <c r="K203" i="54"/>
  <c r="E203" i="54"/>
  <c r="I203" i="54" s="1"/>
  <c r="G202" i="54"/>
  <c r="J202" i="54"/>
  <c r="E202" i="54"/>
  <c r="H202" i="54" s="1"/>
  <c r="G201" i="54"/>
  <c r="K201" i="54"/>
  <c r="E201" i="54"/>
  <c r="I201" i="54" s="1"/>
  <c r="G200" i="54"/>
  <c r="J200" i="54"/>
  <c r="E200" i="54"/>
  <c r="I200" i="54" s="1"/>
  <c r="G199" i="54"/>
  <c r="K199" i="54"/>
  <c r="E199" i="54"/>
  <c r="I199" i="54" s="1"/>
  <c r="G198" i="54"/>
  <c r="J198" i="54"/>
  <c r="E198" i="54"/>
  <c r="H198" i="54" s="1"/>
  <c r="G197" i="54"/>
  <c r="K197" i="54"/>
  <c r="E197" i="54"/>
  <c r="I197" i="54" s="1"/>
  <c r="G196" i="54"/>
  <c r="J196" i="54"/>
  <c r="E196" i="54"/>
  <c r="I196" i="54" s="1"/>
  <c r="G195" i="54"/>
  <c r="K195" i="54"/>
  <c r="E195" i="54"/>
  <c r="I195" i="54" s="1"/>
  <c r="G194" i="54"/>
  <c r="J194" i="54"/>
  <c r="E194" i="54"/>
  <c r="H194" i="54" s="1"/>
  <c r="G193" i="54"/>
  <c r="K193" i="54"/>
  <c r="E193" i="54"/>
  <c r="I193" i="54" s="1"/>
  <c r="G192" i="54"/>
  <c r="J192" i="54"/>
  <c r="E192" i="54"/>
  <c r="I192" i="54" s="1"/>
  <c r="G191" i="54"/>
  <c r="K191" i="54"/>
  <c r="E191" i="54"/>
  <c r="I191" i="54" s="1"/>
  <c r="G190" i="54"/>
  <c r="J190" i="54"/>
  <c r="E190" i="54"/>
  <c r="H190" i="54" s="1"/>
  <c r="G189" i="54"/>
  <c r="K189" i="54"/>
  <c r="E189" i="54"/>
  <c r="I189" i="54" s="1"/>
  <c r="G188" i="54"/>
  <c r="J188" i="54"/>
  <c r="E188" i="54"/>
  <c r="I188" i="54" s="1"/>
  <c r="G187" i="54"/>
  <c r="K187" i="54"/>
  <c r="E187" i="54"/>
  <c r="I187" i="54" s="1"/>
  <c r="G186" i="54"/>
  <c r="J186" i="54"/>
  <c r="E186" i="54"/>
  <c r="H186" i="54" s="1"/>
  <c r="G185" i="54"/>
  <c r="K185" i="54"/>
  <c r="E185" i="54"/>
  <c r="I185" i="54" s="1"/>
  <c r="G184" i="54"/>
  <c r="J184" i="54"/>
  <c r="E184" i="54"/>
  <c r="I184" i="54" s="1"/>
  <c r="G183" i="54"/>
  <c r="K183" i="54"/>
  <c r="E183" i="54"/>
  <c r="I183" i="54" s="1"/>
  <c r="G182" i="54"/>
  <c r="J182" i="54"/>
  <c r="E182" i="54"/>
  <c r="H182" i="54" s="1"/>
  <c r="G181" i="54"/>
  <c r="K181" i="54"/>
  <c r="E181" i="54"/>
  <c r="I181" i="54" s="1"/>
  <c r="G180" i="54"/>
  <c r="J180" i="54"/>
  <c r="E180" i="54"/>
  <c r="I180" i="54" s="1"/>
  <c r="G179" i="54"/>
  <c r="K179" i="54"/>
  <c r="E179" i="54"/>
  <c r="I179" i="54" s="1"/>
  <c r="G178" i="54"/>
  <c r="J178" i="54"/>
  <c r="E178" i="54"/>
  <c r="H178" i="54" s="1"/>
  <c r="G177" i="54"/>
  <c r="K177" i="54"/>
  <c r="E177" i="54"/>
  <c r="I177" i="54" s="1"/>
  <c r="G176" i="54"/>
  <c r="J176" i="54"/>
  <c r="E176" i="54"/>
  <c r="I176" i="54" s="1"/>
  <c r="G175" i="54"/>
  <c r="K175" i="54"/>
  <c r="E175" i="54"/>
  <c r="I175" i="54" s="1"/>
  <c r="G174" i="54"/>
  <c r="J174" i="54"/>
  <c r="E174" i="54"/>
  <c r="H174" i="54" s="1"/>
  <c r="G173" i="54"/>
  <c r="K173" i="54"/>
  <c r="E173" i="54"/>
  <c r="I173" i="54" s="1"/>
  <c r="G172" i="54"/>
  <c r="J172" i="54"/>
  <c r="E172" i="54"/>
  <c r="I172" i="54" s="1"/>
  <c r="G171" i="54"/>
  <c r="K171" i="54"/>
  <c r="E171" i="54"/>
  <c r="I171" i="54" s="1"/>
  <c r="G170" i="54"/>
  <c r="J170" i="54"/>
  <c r="E170" i="54"/>
  <c r="H170" i="54" s="1"/>
  <c r="G169" i="54"/>
  <c r="K169" i="54"/>
  <c r="E169" i="54"/>
  <c r="I169" i="54" s="1"/>
  <c r="G168" i="54"/>
  <c r="J168" i="54"/>
  <c r="E168" i="54"/>
  <c r="I168" i="54" s="1"/>
  <c r="G167" i="54"/>
  <c r="K167" i="54"/>
  <c r="E167" i="54"/>
  <c r="I167" i="54" s="1"/>
  <c r="G166" i="54"/>
  <c r="J166" i="54"/>
  <c r="E166" i="54"/>
  <c r="H166" i="54" s="1"/>
  <c r="G165" i="54"/>
  <c r="K165" i="54"/>
  <c r="E165" i="54"/>
  <c r="I165" i="54" s="1"/>
  <c r="G164" i="54"/>
  <c r="J164" i="54"/>
  <c r="E164" i="54"/>
  <c r="I164" i="54" s="1"/>
  <c r="G163" i="54"/>
  <c r="K163" i="54"/>
  <c r="E163" i="54"/>
  <c r="I163" i="54" s="1"/>
  <c r="G162" i="54"/>
  <c r="J162" i="54"/>
  <c r="E162" i="54"/>
  <c r="H162" i="54" s="1"/>
  <c r="G161" i="54"/>
  <c r="K161" i="54"/>
  <c r="E161" i="54"/>
  <c r="I161" i="54" s="1"/>
  <c r="G160" i="54"/>
  <c r="J160" i="54"/>
  <c r="E160" i="54"/>
  <c r="I160" i="54" s="1"/>
  <c r="G159" i="54"/>
  <c r="K159" i="54"/>
  <c r="E159" i="54"/>
  <c r="I159" i="54" s="1"/>
  <c r="G158" i="54"/>
  <c r="J158" i="54"/>
  <c r="E158" i="54"/>
  <c r="H158" i="54" s="1"/>
  <c r="G157" i="54"/>
  <c r="K157" i="54"/>
  <c r="E157" i="54"/>
  <c r="I157" i="54" s="1"/>
  <c r="G156" i="54"/>
  <c r="J156" i="54"/>
  <c r="E156" i="54"/>
  <c r="I156" i="54" s="1"/>
  <c r="G155" i="54"/>
  <c r="K155" i="54"/>
  <c r="E155" i="54"/>
  <c r="I155" i="54" s="1"/>
  <c r="G154" i="54"/>
  <c r="J154" i="54"/>
  <c r="E154" i="54"/>
  <c r="H154" i="54" s="1"/>
  <c r="G153" i="54"/>
  <c r="K153" i="54"/>
  <c r="E153" i="54"/>
  <c r="I153" i="54" s="1"/>
  <c r="G152" i="54"/>
  <c r="J152" i="54"/>
  <c r="E152" i="54"/>
  <c r="I152" i="54" s="1"/>
  <c r="G151" i="54"/>
  <c r="K151" i="54"/>
  <c r="E151" i="54"/>
  <c r="I151" i="54" s="1"/>
  <c r="G150" i="54"/>
  <c r="J150" i="54"/>
  <c r="E150" i="54"/>
  <c r="H150" i="54" s="1"/>
  <c r="G149" i="54"/>
  <c r="K149" i="54"/>
  <c r="E149" i="54"/>
  <c r="I149" i="54" s="1"/>
  <c r="G148" i="54"/>
  <c r="J148" i="54"/>
  <c r="E148" i="54"/>
  <c r="I148" i="54" s="1"/>
  <c r="G147" i="54"/>
  <c r="K147" i="54"/>
  <c r="E147" i="54"/>
  <c r="I147" i="54" s="1"/>
  <c r="G146" i="54"/>
  <c r="J146" i="54"/>
  <c r="E146" i="54"/>
  <c r="H146" i="54" s="1"/>
  <c r="G145" i="54"/>
  <c r="K145" i="54"/>
  <c r="E145" i="54"/>
  <c r="I145" i="54" s="1"/>
  <c r="G144" i="54"/>
  <c r="J144" i="54"/>
  <c r="E144" i="54"/>
  <c r="I144" i="54" s="1"/>
  <c r="G143" i="54"/>
  <c r="K143" i="54"/>
  <c r="E143" i="54"/>
  <c r="I143" i="54" s="1"/>
  <c r="G142" i="54"/>
  <c r="J142" i="54"/>
  <c r="E142" i="54"/>
  <c r="H142" i="54" s="1"/>
  <c r="G141" i="54"/>
  <c r="K141" i="54"/>
  <c r="E141" i="54"/>
  <c r="I141" i="54" s="1"/>
  <c r="G140" i="54"/>
  <c r="J140" i="54"/>
  <c r="E140" i="54"/>
  <c r="I140" i="54" s="1"/>
  <c r="G139" i="54"/>
  <c r="K139" i="54"/>
  <c r="E139" i="54"/>
  <c r="I139" i="54" s="1"/>
  <c r="G138" i="54"/>
  <c r="J138" i="54"/>
  <c r="E138" i="54"/>
  <c r="H138" i="54" s="1"/>
  <c r="G137" i="54"/>
  <c r="K137" i="54"/>
  <c r="E137" i="54"/>
  <c r="I137" i="54" s="1"/>
  <c r="G136" i="54"/>
  <c r="J136" i="54"/>
  <c r="E136" i="54"/>
  <c r="I136" i="54" s="1"/>
  <c r="G135" i="54"/>
  <c r="K135" i="54"/>
  <c r="E135" i="54"/>
  <c r="I135" i="54" s="1"/>
  <c r="G134" i="54"/>
  <c r="J134" i="54"/>
  <c r="E134" i="54"/>
  <c r="H134" i="54" s="1"/>
  <c r="G133" i="54"/>
  <c r="K133" i="54"/>
  <c r="E133" i="54"/>
  <c r="I133" i="54" s="1"/>
  <c r="G132" i="54"/>
  <c r="J132" i="54"/>
  <c r="E132" i="54"/>
  <c r="I132" i="54" s="1"/>
  <c r="G131" i="54"/>
  <c r="K131" i="54"/>
  <c r="E131" i="54"/>
  <c r="I131" i="54" s="1"/>
  <c r="G130" i="54"/>
  <c r="J130" i="54"/>
  <c r="E130" i="54"/>
  <c r="H130" i="54" s="1"/>
  <c r="G129" i="54"/>
  <c r="K129" i="54"/>
  <c r="E129" i="54"/>
  <c r="I129" i="54" s="1"/>
  <c r="G128" i="54"/>
  <c r="J128" i="54"/>
  <c r="E128" i="54"/>
  <c r="I128" i="54" s="1"/>
  <c r="G127" i="54"/>
  <c r="K127" i="54"/>
  <c r="E127" i="54"/>
  <c r="I127" i="54" s="1"/>
  <c r="G126" i="54"/>
  <c r="J126" i="54"/>
  <c r="E126" i="54"/>
  <c r="H126" i="54" s="1"/>
  <c r="G125" i="54"/>
  <c r="K125" i="54"/>
  <c r="E125" i="54"/>
  <c r="I125" i="54" s="1"/>
  <c r="G124" i="54"/>
  <c r="J124" i="54"/>
  <c r="E124" i="54"/>
  <c r="I124" i="54" s="1"/>
  <c r="G123" i="54"/>
  <c r="K123" i="54"/>
  <c r="E123" i="54"/>
  <c r="I123" i="54" s="1"/>
  <c r="G122" i="54"/>
  <c r="J122" i="54"/>
  <c r="E122" i="54"/>
  <c r="H122" i="54" s="1"/>
  <c r="G121" i="54"/>
  <c r="K121" i="54"/>
  <c r="E121" i="54"/>
  <c r="I121" i="54" s="1"/>
  <c r="G120" i="54"/>
  <c r="J120" i="54"/>
  <c r="E120" i="54"/>
  <c r="I120" i="54" s="1"/>
  <c r="G119" i="54"/>
  <c r="K119" i="54"/>
  <c r="E119" i="54"/>
  <c r="I119" i="54" s="1"/>
  <c r="G118" i="54"/>
  <c r="J118" i="54"/>
  <c r="E118" i="54"/>
  <c r="H118" i="54" s="1"/>
  <c r="G117" i="54"/>
  <c r="K117" i="54"/>
  <c r="E117" i="54"/>
  <c r="I117" i="54" s="1"/>
  <c r="G116" i="54"/>
  <c r="J116" i="54"/>
  <c r="E116" i="54"/>
  <c r="I116" i="54" s="1"/>
  <c r="G115" i="54"/>
  <c r="K115" i="54"/>
  <c r="E115" i="54"/>
  <c r="I115" i="54" s="1"/>
  <c r="G114" i="54"/>
  <c r="J114" i="54"/>
  <c r="E114" i="54"/>
  <c r="H114" i="54" s="1"/>
  <c r="G113" i="54"/>
  <c r="K113" i="54"/>
  <c r="E113" i="54"/>
  <c r="I113" i="54" s="1"/>
  <c r="G112" i="54"/>
  <c r="J112" i="54"/>
  <c r="E112" i="54"/>
  <c r="I112" i="54" s="1"/>
  <c r="G111" i="54"/>
  <c r="K111" i="54"/>
  <c r="E111" i="54"/>
  <c r="I111" i="54" s="1"/>
  <c r="G110" i="54"/>
  <c r="J110" i="54"/>
  <c r="E110" i="54"/>
  <c r="H110" i="54" s="1"/>
  <c r="G109" i="54"/>
  <c r="K109" i="54"/>
  <c r="E109" i="54"/>
  <c r="I109" i="54" s="1"/>
  <c r="G108" i="54"/>
  <c r="J108" i="54"/>
  <c r="E108" i="54"/>
  <c r="I108" i="54" s="1"/>
  <c r="G107" i="54"/>
  <c r="K107" i="54"/>
  <c r="E107" i="54"/>
  <c r="I107" i="54" s="1"/>
  <c r="G106" i="54"/>
  <c r="J106" i="54"/>
  <c r="E106" i="54"/>
  <c r="H106" i="54" s="1"/>
  <c r="G105" i="54"/>
  <c r="K105" i="54"/>
  <c r="E105" i="54"/>
  <c r="I105" i="54" s="1"/>
  <c r="G104" i="54"/>
  <c r="J104" i="54"/>
  <c r="E104" i="54"/>
  <c r="I104" i="54" s="1"/>
  <c r="G103" i="54"/>
  <c r="K103" i="54"/>
  <c r="E103" i="54"/>
  <c r="I103" i="54" s="1"/>
  <c r="G102" i="54"/>
  <c r="J102" i="54"/>
  <c r="E102" i="54"/>
  <c r="H102" i="54" s="1"/>
  <c r="G101" i="54"/>
  <c r="K101" i="54"/>
  <c r="E101" i="54"/>
  <c r="I101" i="54" s="1"/>
  <c r="G100" i="54"/>
  <c r="J100" i="54"/>
  <c r="E100" i="54"/>
  <c r="I100" i="54" s="1"/>
  <c r="G99" i="54"/>
  <c r="K99" i="54"/>
  <c r="E99" i="54"/>
  <c r="I99" i="54" s="1"/>
  <c r="G98" i="54"/>
  <c r="J98" i="54"/>
  <c r="E98" i="54"/>
  <c r="H98" i="54" s="1"/>
  <c r="G97" i="54"/>
  <c r="K97" i="54"/>
  <c r="E97" i="54"/>
  <c r="I97" i="54" s="1"/>
  <c r="G96" i="54"/>
  <c r="J96" i="54"/>
  <c r="E96" i="54"/>
  <c r="I96" i="54" s="1"/>
  <c r="G95" i="54"/>
  <c r="K95" i="54"/>
  <c r="E95" i="54"/>
  <c r="I95" i="54" s="1"/>
  <c r="G94" i="54"/>
  <c r="J94" i="54"/>
  <c r="E94" i="54"/>
  <c r="H94" i="54" s="1"/>
  <c r="G93" i="54"/>
  <c r="K93" i="54"/>
  <c r="E93" i="54"/>
  <c r="I93" i="54" s="1"/>
  <c r="G92" i="54"/>
  <c r="J92" i="54"/>
  <c r="E92" i="54"/>
  <c r="I92" i="54" s="1"/>
  <c r="G91" i="54"/>
  <c r="K91" i="54"/>
  <c r="E91" i="54"/>
  <c r="I91" i="54" s="1"/>
  <c r="G90" i="54"/>
  <c r="J90" i="54"/>
  <c r="E90" i="54"/>
  <c r="H90" i="54" s="1"/>
  <c r="G89" i="54"/>
  <c r="K89" i="54"/>
  <c r="E89" i="54"/>
  <c r="I89" i="54" s="1"/>
  <c r="G88" i="54"/>
  <c r="J88" i="54"/>
  <c r="E88" i="54"/>
  <c r="I88" i="54" s="1"/>
  <c r="G87" i="54"/>
  <c r="K87" i="54"/>
  <c r="E87" i="54"/>
  <c r="I87" i="54" s="1"/>
  <c r="G86" i="54"/>
  <c r="J86" i="54"/>
  <c r="E86" i="54"/>
  <c r="H86" i="54" s="1"/>
  <c r="G85" i="54"/>
  <c r="K85" i="54"/>
  <c r="E85" i="54"/>
  <c r="I85" i="54" s="1"/>
  <c r="G84" i="54"/>
  <c r="J84" i="54"/>
  <c r="E84" i="54"/>
  <c r="I84" i="54" s="1"/>
  <c r="G83" i="54"/>
  <c r="K83" i="54"/>
  <c r="E83" i="54"/>
  <c r="I83" i="54" s="1"/>
  <c r="G82" i="54"/>
  <c r="J82" i="54"/>
  <c r="E82" i="54"/>
  <c r="H82" i="54" s="1"/>
  <c r="G81" i="54"/>
  <c r="K81" i="54"/>
  <c r="E81" i="54"/>
  <c r="I81" i="54" s="1"/>
  <c r="G80" i="54"/>
  <c r="J80" i="54"/>
  <c r="E80" i="54"/>
  <c r="I80" i="54" s="1"/>
  <c r="G79" i="54"/>
  <c r="K79" i="54"/>
  <c r="E79" i="54"/>
  <c r="I79" i="54" s="1"/>
  <c r="G78" i="54"/>
  <c r="J78" i="54"/>
  <c r="E78" i="54"/>
  <c r="H78" i="54" s="1"/>
  <c r="G77" i="54"/>
  <c r="K77" i="54"/>
  <c r="E77" i="54"/>
  <c r="I77" i="54" s="1"/>
  <c r="G76" i="54"/>
  <c r="J76" i="54"/>
  <c r="E76" i="54"/>
  <c r="I76" i="54" s="1"/>
  <c r="G75" i="54"/>
  <c r="K75" i="54"/>
  <c r="E75" i="54"/>
  <c r="I75" i="54" s="1"/>
  <c r="G74" i="54"/>
  <c r="J74" i="54"/>
  <c r="E74" i="54"/>
  <c r="H74" i="54" s="1"/>
  <c r="G73" i="54"/>
  <c r="K73" i="54"/>
  <c r="E73" i="54"/>
  <c r="I73" i="54" s="1"/>
  <c r="G72" i="54"/>
  <c r="J72" i="54"/>
  <c r="E72" i="54"/>
  <c r="I72" i="54" s="1"/>
  <c r="G71" i="54"/>
  <c r="K71" i="54"/>
  <c r="E71" i="54"/>
  <c r="I71" i="54" s="1"/>
  <c r="G70" i="54"/>
  <c r="J70" i="54"/>
  <c r="E70" i="54"/>
  <c r="H70" i="54" s="1"/>
  <c r="G69" i="54"/>
  <c r="K69" i="54"/>
  <c r="E69" i="54"/>
  <c r="I69" i="54" s="1"/>
  <c r="G68" i="54"/>
  <c r="J68" i="54"/>
  <c r="E68" i="54"/>
  <c r="I68" i="54" s="1"/>
  <c r="G67" i="54"/>
  <c r="K67" i="54"/>
  <c r="E67" i="54"/>
  <c r="I67" i="54" s="1"/>
  <c r="G66" i="54"/>
  <c r="J66" i="54"/>
  <c r="E66" i="54"/>
  <c r="H66" i="54" s="1"/>
  <c r="G65" i="54"/>
  <c r="K65" i="54"/>
  <c r="E65" i="54"/>
  <c r="I65" i="54" s="1"/>
  <c r="G64" i="54"/>
  <c r="J64" i="54"/>
  <c r="E64" i="54"/>
  <c r="I64" i="54" s="1"/>
  <c r="G63" i="54"/>
  <c r="K63" i="54"/>
  <c r="E63" i="54"/>
  <c r="I63" i="54" s="1"/>
  <c r="G62" i="54"/>
  <c r="J62" i="54"/>
  <c r="E62" i="54"/>
  <c r="H62" i="54" s="1"/>
  <c r="G61" i="54"/>
  <c r="K61" i="54"/>
  <c r="E61" i="54"/>
  <c r="I61" i="54" s="1"/>
  <c r="G60" i="54"/>
  <c r="J60" i="54"/>
  <c r="E60" i="54"/>
  <c r="I60" i="54" s="1"/>
  <c r="G59" i="54"/>
  <c r="K59" i="54"/>
  <c r="E59" i="54"/>
  <c r="I59" i="54" s="1"/>
  <c r="G58" i="54"/>
  <c r="J58" i="54"/>
  <c r="E58" i="54"/>
  <c r="H58" i="54" s="1"/>
  <c r="G57" i="54"/>
  <c r="K57" i="54"/>
  <c r="E57" i="54"/>
  <c r="I57" i="54" s="1"/>
  <c r="G56" i="54"/>
  <c r="J56" i="54"/>
  <c r="E56" i="54"/>
  <c r="I56" i="54" s="1"/>
  <c r="G55" i="54"/>
  <c r="K55" i="54"/>
  <c r="E55" i="54"/>
  <c r="I55" i="54" s="1"/>
  <c r="G54" i="54"/>
  <c r="J54" i="54"/>
  <c r="E54" i="54"/>
  <c r="H54" i="54" s="1"/>
  <c r="G53" i="54"/>
  <c r="K53" i="54"/>
  <c r="E53" i="54"/>
  <c r="I53" i="54" s="1"/>
  <c r="G52" i="54"/>
  <c r="J52" i="54"/>
  <c r="E52" i="54"/>
  <c r="I52" i="54" s="1"/>
  <c r="G51" i="54"/>
  <c r="K51" i="54"/>
  <c r="E51" i="54"/>
  <c r="I51" i="54" s="1"/>
  <c r="G50" i="54"/>
  <c r="J50" i="54"/>
  <c r="E50" i="54"/>
  <c r="H50" i="54" s="1"/>
  <c r="G49" i="54"/>
  <c r="K49" i="54"/>
  <c r="E49" i="54"/>
  <c r="I49" i="54" s="1"/>
  <c r="G48" i="54"/>
  <c r="J48" i="54"/>
  <c r="E48" i="54"/>
  <c r="I48" i="54" s="1"/>
  <c r="G47" i="54"/>
  <c r="K47" i="54"/>
  <c r="E47" i="54"/>
  <c r="I47" i="54" s="1"/>
  <c r="G46" i="54"/>
  <c r="J46" i="54"/>
  <c r="E46" i="54"/>
  <c r="H46" i="54" s="1"/>
  <c r="G45" i="54"/>
  <c r="K45" i="54"/>
  <c r="E45" i="54"/>
  <c r="I45" i="54" s="1"/>
  <c r="G44" i="54"/>
  <c r="J44" i="54"/>
  <c r="E44" i="54"/>
  <c r="I44" i="54" s="1"/>
  <c r="G43" i="54"/>
  <c r="K43" i="54"/>
  <c r="E43" i="54"/>
  <c r="I43" i="54" s="1"/>
  <c r="G42" i="54"/>
  <c r="J42" i="54"/>
  <c r="E42" i="54"/>
  <c r="H42" i="54" s="1"/>
  <c r="G41" i="54"/>
  <c r="K41" i="54"/>
  <c r="E41" i="54"/>
  <c r="I41" i="54" s="1"/>
  <c r="G40" i="54"/>
  <c r="J40" i="54"/>
  <c r="E40" i="54"/>
  <c r="I40" i="54" s="1"/>
  <c r="G39" i="54"/>
  <c r="K39" i="54"/>
  <c r="E39" i="54"/>
  <c r="I39" i="54" s="1"/>
  <c r="G38" i="54"/>
  <c r="J38" i="54"/>
  <c r="E38" i="54"/>
  <c r="H38" i="54" s="1"/>
  <c r="G37" i="54"/>
  <c r="K37" i="54"/>
  <c r="E37" i="54"/>
  <c r="I37" i="54" s="1"/>
  <c r="G36" i="54"/>
  <c r="J36" i="54"/>
  <c r="E36" i="54"/>
  <c r="I36" i="54" s="1"/>
  <c r="G35" i="54"/>
  <c r="K35" i="54"/>
  <c r="E35" i="54"/>
  <c r="I35" i="54" s="1"/>
  <c r="G34" i="54"/>
  <c r="J34" i="54"/>
  <c r="E34" i="54"/>
  <c r="H34" i="54" s="1"/>
  <c r="G33" i="54"/>
  <c r="K33" i="54"/>
  <c r="E33" i="54"/>
  <c r="I33" i="54" s="1"/>
  <c r="G32" i="54"/>
  <c r="J32" i="54"/>
  <c r="E32" i="54"/>
  <c r="G31" i="54"/>
  <c r="K31" i="54"/>
  <c r="E31" i="54"/>
  <c r="H31" i="54" s="1"/>
  <c r="G30" i="54"/>
  <c r="K30" i="54"/>
  <c r="E30" i="54"/>
  <c r="I30" i="54" s="1"/>
  <c r="G29" i="54"/>
  <c r="J29" i="54"/>
  <c r="E29" i="54"/>
  <c r="I29" i="54" s="1"/>
  <c r="G28" i="54"/>
  <c r="J28" i="54"/>
  <c r="E28" i="54"/>
  <c r="G27" i="54"/>
  <c r="E27" i="54"/>
  <c r="I27" i="54" s="1"/>
  <c r="Q26" i="54"/>
  <c r="G26" i="54"/>
  <c r="J26" i="54"/>
  <c r="E26" i="54"/>
  <c r="I26" i="54" s="1"/>
  <c r="G25" i="54"/>
  <c r="J25" i="54"/>
  <c r="E25" i="54"/>
  <c r="G24" i="54"/>
  <c r="K24" i="54"/>
  <c r="E24" i="54"/>
  <c r="I24" i="54" s="1"/>
  <c r="G23" i="54"/>
  <c r="K23" i="54"/>
  <c r="E23" i="54"/>
  <c r="H23" i="54" s="1"/>
  <c r="G22" i="54"/>
  <c r="J22" i="54"/>
  <c r="E22" i="54"/>
  <c r="I22" i="54" s="1"/>
  <c r="G21" i="54"/>
  <c r="J21" i="54"/>
  <c r="E21" i="54"/>
  <c r="G20" i="54"/>
  <c r="K20" i="54"/>
  <c r="E20" i="54"/>
  <c r="I20" i="54" s="1"/>
  <c r="G19" i="54"/>
  <c r="K19" i="54"/>
  <c r="E19" i="54"/>
  <c r="H19" i="54" s="1"/>
  <c r="G18" i="54"/>
  <c r="J18" i="54"/>
  <c r="E18" i="54"/>
  <c r="I18" i="54" s="1"/>
  <c r="G17" i="54"/>
  <c r="J17" i="54"/>
  <c r="E17" i="54"/>
  <c r="G16" i="54"/>
  <c r="K16" i="54"/>
  <c r="E16" i="54"/>
  <c r="I16" i="54" s="1"/>
  <c r="G15" i="54"/>
  <c r="K15" i="54"/>
  <c r="E15" i="54"/>
  <c r="H15" i="54" s="1"/>
  <c r="G14" i="54"/>
  <c r="J14" i="54"/>
  <c r="E14" i="54"/>
  <c r="I14" i="54" s="1"/>
  <c r="G13" i="54"/>
  <c r="K13" i="54"/>
  <c r="E13" i="54"/>
  <c r="H13" i="54" s="1"/>
  <c r="G12" i="54"/>
  <c r="K12" i="54"/>
  <c r="E12" i="54"/>
  <c r="I12" i="54" s="1"/>
  <c r="G11" i="54"/>
  <c r="J11" i="54"/>
  <c r="E11" i="54"/>
  <c r="G10" i="54"/>
  <c r="K10" i="54"/>
  <c r="E10" i="54"/>
  <c r="I10" i="54" s="1"/>
  <c r="G9" i="54"/>
  <c r="E9" i="54"/>
  <c r="I9" i="54" s="1"/>
  <c r="G8" i="54"/>
  <c r="J8" i="54"/>
  <c r="E8" i="54"/>
  <c r="I8" i="54" s="1"/>
  <c r="G7" i="54"/>
  <c r="K7" i="54"/>
  <c r="E7" i="54"/>
  <c r="H7" i="54" s="1"/>
  <c r="G6" i="54"/>
  <c r="J6" i="54"/>
  <c r="E6" i="54"/>
  <c r="I6" i="54" s="1"/>
  <c r="G5" i="54"/>
  <c r="K5" i="54"/>
  <c r="E5" i="54"/>
  <c r="H5" i="54" s="1"/>
  <c r="G4" i="54"/>
  <c r="K4" i="54"/>
  <c r="E4" i="54"/>
  <c r="I4" i="54" s="1"/>
  <c r="G3" i="54"/>
  <c r="J3" i="54"/>
  <c r="E3" i="54"/>
  <c r="A1" i="54"/>
  <c r="G480" i="53"/>
  <c r="K480" i="53"/>
  <c r="E480" i="53"/>
  <c r="I480" i="53" s="1"/>
  <c r="G479" i="53"/>
  <c r="J479" i="53"/>
  <c r="E479" i="53"/>
  <c r="H479" i="53" s="1"/>
  <c r="K478" i="53"/>
  <c r="G478" i="53"/>
  <c r="J478" i="53"/>
  <c r="E478" i="53"/>
  <c r="I478" i="53" s="1"/>
  <c r="G477" i="53"/>
  <c r="J477" i="53"/>
  <c r="E477" i="53"/>
  <c r="I477" i="53" s="1"/>
  <c r="G476" i="53"/>
  <c r="K476" i="53"/>
  <c r="E476" i="53"/>
  <c r="I476" i="53" s="1"/>
  <c r="G475" i="53"/>
  <c r="J475" i="53"/>
  <c r="E475" i="53"/>
  <c r="H475" i="53" s="1"/>
  <c r="K474" i="53"/>
  <c r="G474" i="53"/>
  <c r="J474" i="53"/>
  <c r="E474" i="53"/>
  <c r="I474" i="53" s="1"/>
  <c r="K473" i="53"/>
  <c r="G473" i="53"/>
  <c r="J473" i="53"/>
  <c r="E473" i="53"/>
  <c r="I473" i="53" s="1"/>
  <c r="G472" i="53"/>
  <c r="K472" i="53"/>
  <c r="E472" i="53"/>
  <c r="I472" i="53" s="1"/>
  <c r="G471" i="53"/>
  <c r="J471" i="53"/>
  <c r="E471" i="53"/>
  <c r="H471" i="53" s="1"/>
  <c r="G470" i="53"/>
  <c r="J470" i="53"/>
  <c r="E470" i="53"/>
  <c r="I470" i="53" s="1"/>
  <c r="G469" i="53"/>
  <c r="J469" i="53"/>
  <c r="E469" i="53"/>
  <c r="I469" i="53" s="1"/>
  <c r="G468" i="53"/>
  <c r="K468" i="53"/>
  <c r="E468" i="53"/>
  <c r="I468" i="53" s="1"/>
  <c r="G467" i="53"/>
  <c r="J467" i="53"/>
  <c r="E467" i="53"/>
  <c r="H467" i="53" s="1"/>
  <c r="G466" i="53"/>
  <c r="J466" i="53"/>
  <c r="E466" i="53"/>
  <c r="I466" i="53" s="1"/>
  <c r="G465" i="53"/>
  <c r="J465" i="53"/>
  <c r="E465" i="53"/>
  <c r="I465" i="53" s="1"/>
  <c r="G464" i="53"/>
  <c r="K464" i="53"/>
  <c r="E464" i="53"/>
  <c r="I464" i="53" s="1"/>
  <c r="G463" i="53"/>
  <c r="J463" i="53"/>
  <c r="E463" i="53"/>
  <c r="H463" i="53" s="1"/>
  <c r="G462" i="53"/>
  <c r="J462" i="53"/>
  <c r="E462" i="53"/>
  <c r="I462" i="53" s="1"/>
  <c r="G461" i="53"/>
  <c r="J461" i="53"/>
  <c r="E461" i="53"/>
  <c r="I461" i="53" s="1"/>
  <c r="G460" i="53"/>
  <c r="K460" i="53"/>
  <c r="E460" i="53"/>
  <c r="I460" i="53" s="1"/>
  <c r="G459" i="53"/>
  <c r="J459" i="53"/>
  <c r="E459" i="53"/>
  <c r="H459" i="53" s="1"/>
  <c r="G458" i="53"/>
  <c r="J458" i="53"/>
  <c r="E458" i="53"/>
  <c r="I458" i="53" s="1"/>
  <c r="G457" i="53"/>
  <c r="J457" i="53"/>
  <c r="E457" i="53"/>
  <c r="I457" i="53" s="1"/>
  <c r="G456" i="53"/>
  <c r="K456" i="53"/>
  <c r="E456" i="53"/>
  <c r="I456" i="53" s="1"/>
  <c r="G455" i="53"/>
  <c r="J455" i="53"/>
  <c r="E455" i="53"/>
  <c r="H455" i="53" s="1"/>
  <c r="G454" i="53"/>
  <c r="J454" i="53"/>
  <c r="E454" i="53"/>
  <c r="I454" i="53" s="1"/>
  <c r="G453" i="53"/>
  <c r="J453" i="53"/>
  <c r="E453" i="53"/>
  <c r="I453" i="53" s="1"/>
  <c r="G452" i="53"/>
  <c r="K452" i="53"/>
  <c r="E452" i="53"/>
  <c r="I452" i="53" s="1"/>
  <c r="G451" i="53"/>
  <c r="J451" i="53"/>
  <c r="E451" i="53"/>
  <c r="H451" i="53" s="1"/>
  <c r="G450" i="53"/>
  <c r="J450" i="53"/>
  <c r="E450" i="53"/>
  <c r="I450" i="53" s="1"/>
  <c r="G449" i="53"/>
  <c r="J449" i="53"/>
  <c r="E449" i="53"/>
  <c r="I449" i="53" s="1"/>
  <c r="G448" i="53"/>
  <c r="K448" i="53"/>
  <c r="E448" i="53"/>
  <c r="I448" i="53" s="1"/>
  <c r="G447" i="53"/>
  <c r="J447" i="53"/>
  <c r="E447" i="53"/>
  <c r="H447" i="53" s="1"/>
  <c r="G446" i="53"/>
  <c r="J446" i="53"/>
  <c r="E446" i="53"/>
  <c r="I446" i="53" s="1"/>
  <c r="G445" i="53"/>
  <c r="J445" i="53"/>
  <c r="E445" i="53"/>
  <c r="I445" i="53" s="1"/>
  <c r="G444" i="53"/>
  <c r="K444" i="53"/>
  <c r="E444" i="53"/>
  <c r="I444" i="53" s="1"/>
  <c r="G443" i="53"/>
  <c r="J443" i="53"/>
  <c r="E443" i="53"/>
  <c r="H443" i="53" s="1"/>
  <c r="G442" i="53"/>
  <c r="J442" i="53"/>
  <c r="E442" i="53"/>
  <c r="I442" i="53" s="1"/>
  <c r="G441" i="53"/>
  <c r="J441" i="53"/>
  <c r="E441" i="53"/>
  <c r="I441" i="53" s="1"/>
  <c r="G440" i="53"/>
  <c r="K440" i="53"/>
  <c r="E440" i="53"/>
  <c r="I440" i="53" s="1"/>
  <c r="G439" i="53"/>
  <c r="J439" i="53"/>
  <c r="E439" i="53"/>
  <c r="H439" i="53" s="1"/>
  <c r="G438" i="53"/>
  <c r="J438" i="53"/>
  <c r="E438" i="53"/>
  <c r="I438" i="53" s="1"/>
  <c r="G437" i="53"/>
  <c r="J437" i="53"/>
  <c r="E437" i="53"/>
  <c r="I437" i="53" s="1"/>
  <c r="G436" i="53"/>
  <c r="K436" i="53"/>
  <c r="E436" i="53"/>
  <c r="I436" i="53" s="1"/>
  <c r="G435" i="53"/>
  <c r="J435" i="53"/>
  <c r="E435" i="53"/>
  <c r="H435" i="53" s="1"/>
  <c r="G434" i="53"/>
  <c r="J434" i="53"/>
  <c r="E434" i="53"/>
  <c r="I434" i="53" s="1"/>
  <c r="G433" i="53"/>
  <c r="J433" i="53"/>
  <c r="E433" i="53"/>
  <c r="I433" i="53" s="1"/>
  <c r="G432" i="53"/>
  <c r="K432" i="53"/>
  <c r="E432" i="53"/>
  <c r="I432" i="53" s="1"/>
  <c r="G431" i="53"/>
  <c r="J431" i="53"/>
  <c r="E431" i="53"/>
  <c r="H431" i="53" s="1"/>
  <c r="G430" i="53"/>
  <c r="J430" i="53"/>
  <c r="E430" i="53"/>
  <c r="I430" i="53" s="1"/>
  <c r="G429" i="53"/>
  <c r="J429" i="53"/>
  <c r="E429" i="53"/>
  <c r="I429" i="53" s="1"/>
  <c r="G428" i="53"/>
  <c r="K428" i="53"/>
  <c r="E428" i="53"/>
  <c r="I428" i="53" s="1"/>
  <c r="G427" i="53"/>
  <c r="J427" i="53"/>
  <c r="E427" i="53"/>
  <c r="H427" i="53" s="1"/>
  <c r="G426" i="53"/>
  <c r="J426" i="53"/>
  <c r="E426" i="53"/>
  <c r="I426" i="53" s="1"/>
  <c r="G425" i="53"/>
  <c r="J425" i="53"/>
  <c r="E425" i="53"/>
  <c r="I425" i="53" s="1"/>
  <c r="G424" i="53"/>
  <c r="K424" i="53"/>
  <c r="E424" i="53"/>
  <c r="I424" i="53" s="1"/>
  <c r="G423" i="53"/>
  <c r="J423" i="53"/>
  <c r="E423" i="53"/>
  <c r="H423" i="53" s="1"/>
  <c r="G422" i="53"/>
  <c r="J422" i="53"/>
  <c r="E422" i="53"/>
  <c r="I422" i="53" s="1"/>
  <c r="G421" i="53"/>
  <c r="J421" i="53"/>
  <c r="E421" i="53"/>
  <c r="I421" i="53" s="1"/>
  <c r="G420" i="53"/>
  <c r="K420" i="53"/>
  <c r="E420" i="53"/>
  <c r="I420" i="53" s="1"/>
  <c r="G419" i="53"/>
  <c r="J419" i="53"/>
  <c r="E419" i="53"/>
  <c r="H419" i="53" s="1"/>
  <c r="G418" i="53"/>
  <c r="J418" i="53"/>
  <c r="E418" i="53"/>
  <c r="I418" i="53" s="1"/>
  <c r="G417" i="53"/>
  <c r="J417" i="53"/>
  <c r="E417" i="53"/>
  <c r="I417" i="53" s="1"/>
  <c r="G416" i="53"/>
  <c r="K416" i="53"/>
  <c r="E416" i="53"/>
  <c r="I416" i="53" s="1"/>
  <c r="G415" i="53"/>
  <c r="J415" i="53"/>
  <c r="E415" i="53"/>
  <c r="H415" i="53" s="1"/>
  <c r="G414" i="53"/>
  <c r="J414" i="53"/>
  <c r="E414" i="53"/>
  <c r="I414" i="53" s="1"/>
  <c r="G413" i="53"/>
  <c r="J413" i="53"/>
  <c r="E413" i="53"/>
  <c r="I413" i="53" s="1"/>
  <c r="G412" i="53"/>
  <c r="K412" i="53"/>
  <c r="E412" i="53"/>
  <c r="I412" i="53" s="1"/>
  <c r="G411" i="53"/>
  <c r="J411" i="53"/>
  <c r="E411" i="53"/>
  <c r="H411" i="53" s="1"/>
  <c r="G410" i="53"/>
  <c r="J410" i="53"/>
  <c r="E410" i="53"/>
  <c r="I410" i="53" s="1"/>
  <c r="K409" i="53"/>
  <c r="G409" i="53"/>
  <c r="J409" i="53"/>
  <c r="E409" i="53"/>
  <c r="I409" i="53" s="1"/>
  <c r="G408" i="53"/>
  <c r="K408" i="53"/>
  <c r="E408" i="53"/>
  <c r="I408" i="53" s="1"/>
  <c r="G407" i="53"/>
  <c r="J407" i="53"/>
  <c r="E407" i="53"/>
  <c r="H407" i="53" s="1"/>
  <c r="G406" i="53"/>
  <c r="J406" i="53"/>
  <c r="E406" i="53"/>
  <c r="I406" i="53" s="1"/>
  <c r="G405" i="53"/>
  <c r="J405" i="53"/>
  <c r="E405" i="53"/>
  <c r="I405" i="53" s="1"/>
  <c r="G404" i="53"/>
  <c r="K404" i="53"/>
  <c r="E404" i="53"/>
  <c r="I404" i="53" s="1"/>
  <c r="G403" i="53"/>
  <c r="J403" i="53"/>
  <c r="E403" i="53"/>
  <c r="H403" i="53" s="1"/>
  <c r="G402" i="53"/>
  <c r="J402" i="53"/>
  <c r="E402" i="53"/>
  <c r="I402" i="53" s="1"/>
  <c r="G401" i="53"/>
  <c r="J401" i="53"/>
  <c r="E401" i="53"/>
  <c r="I401" i="53" s="1"/>
  <c r="G400" i="53"/>
  <c r="K400" i="53"/>
  <c r="E400" i="53"/>
  <c r="I400" i="53" s="1"/>
  <c r="G399" i="53"/>
  <c r="J399" i="53"/>
  <c r="E399" i="53"/>
  <c r="H399" i="53" s="1"/>
  <c r="G398" i="53"/>
  <c r="J398" i="53"/>
  <c r="E398" i="53"/>
  <c r="I398" i="53" s="1"/>
  <c r="G397" i="53"/>
  <c r="J397" i="53"/>
  <c r="E397" i="53"/>
  <c r="I397" i="53" s="1"/>
  <c r="G396" i="53"/>
  <c r="K396" i="53"/>
  <c r="E396" i="53"/>
  <c r="I396" i="53" s="1"/>
  <c r="G395" i="53"/>
  <c r="J395" i="53"/>
  <c r="E395" i="53"/>
  <c r="H395" i="53" s="1"/>
  <c r="G394" i="53"/>
  <c r="J394" i="53"/>
  <c r="E394" i="53"/>
  <c r="I394" i="53" s="1"/>
  <c r="G393" i="53"/>
  <c r="J393" i="53"/>
  <c r="E393" i="53"/>
  <c r="I393" i="53" s="1"/>
  <c r="G392" i="53"/>
  <c r="K392" i="53"/>
  <c r="E392" i="53"/>
  <c r="I392" i="53" s="1"/>
  <c r="G391" i="53"/>
  <c r="J391" i="53"/>
  <c r="E391" i="53"/>
  <c r="H391" i="53" s="1"/>
  <c r="G390" i="53"/>
  <c r="J390" i="53"/>
  <c r="E390" i="53"/>
  <c r="I390" i="53" s="1"/>
  <c r="G389" i="53"/>
  <c r="J389" i="53"/>
  <c r="E389" i="53"/>
  <c r="I389" i="53" s="1"/>
  <c r="G388" i="53"/>
  <c r="K388" i="53"/>
  <c r="E388" i="53"/>
  <c r="I388" i="53" s="1"/>
  <c r="G387" i="53"/>
  <c r="J387" i="53"/>
  <c r="E387" i="53"/>
  <c r="H387" i="53" s="1"/>
  <c r="G386" i="53"/>
  <c r="J386" i="53"/>
  <c r="E386" i="53"/>
  <c r="I386" i="53" s="1"/>
  <c r="G385" i="53"/>
  <c r="J385" i="53"/>
  <c r="E385" i="53"/>
  <c r="I385" i="53" s="1"/>
  <c r="G384" i="53"/>
  <c r="K384" i="53"/>
  <c r="E384" i="53"/>
  <c r="I384" i="53" s="1"/>
  <c r="G383" i="53"/>
  <c r="J383" i="53"/>
  <c r="E383" i="53"/>
  <c r="H383" i="53" s="1"/>
  <c r="G382" i="53"/>
  <c r="J382" i="53"/>
  <c r="E382" i="53"/>
  <c r="I382" i="53" s="1"/>
  <c r="G381" i="53"/>
  <c r="J381" i="53"/>
  <c r="E381" i="53"/>
  <c r="I381" i="53" s="1"/>
  <c r="G380" i="53"/>
  <c r="K380" i="53"/>
  <c r="E380" i="53"/>
  <c r="I380" i="53" s="1"/>
  <c r="G379" i="53"/>
  <c r="J379" i="53"/>
  <c r="E379" i="53"/>
  <c r="H379" i="53" s="1"/>
  <c r="G378" i="53"/>
  <c r="J378" i="53"/>
  <c r="E378" i="53"/>
  <c r="I378" i="53" s="1"/>
  <c r="G377" i="53"/>
  <c r="J377" i="53"/>
  <c r="E377" i="53"/>
  <c r="I377" i="53" s="1"/>
  <c r="G376" i="53"/>
  <c r="K376" i="53"/>
  <c r="E376" i="53"/>
  <c r="I376" i="53" s="1"/>
  <c r="G375" i="53"/>
  <c r="J375" i="53"/>
  <c r="E375" i="53"/>
  <c r="H375" i="53" s="1"/>
  <c r="G374" i="53"/>
  <c r="J374" i="53"/>
  <c r="E374" i="53"/>
  <c r="I374" i="53" s="1"/>
  <c r="G373" i="53"/>
  <c r="J373" i="53"/>
  <c r="E373" i="53"/>
  <c r="I373" i="53" s="1"/>
  <c r="G372" i="53"/>
  <c r="K372" i="53"/>
  <c r="E372" i="53"/>
  <c r="I372" i="53" s="1"/>
  <c r="G371" i="53"/>
  <c r="J371" i="53"/>
  <c r="E371" i="53"/>
  <c r="H371" i="53" s="1"/>
  <c r="G370" i="53"/>
  <c r="J370" i="53"/>
  <c r="E370" i="53"/>
  <c r="I370" i="53" s="1"/>
  <c r="G369" i="53"/>
  <c r="J369" i="53"/>
  <c r="E369" i="53"/>
  <c r="I369" i="53" s="1"/>
  <c r="G368" i="53"/>
  <c r="K368" i="53"/>
  <c r="E368" i="53"/>
  <c r="I368" i="53" s="1"/>
  <c r="G367" i="53"/>
  <c r="J367" i="53"/>
  <c r="E367" i="53"/>
  <c r="H367" i="53" s="1"/>
  <c r="G366" i="53"/>
  <c r="J366" i="53"/>
  <c r="E366" i="53"/>
  <c r="I366" i="53" s="1"/>
  <c r="G365" i="53"/>
  <c r="J365" i="53"/>
  <c r="E365" i="53"/>
  <c r="I365" i="53" s="1"/>
  <c r="G364" i="53"/>
  <c r="K364" i="53"/>
  <c r="E364" i="53"/>
  <c r="I364" i="53" s="1"/>
  <c r="G363" i="53"/>
  <c r="J363" i="53"/>
  <c r="E363" i="53"/>
  <c r="H363" i="53" s="1"/>
  <c r="G362" i="53"/>
  <c r="J362" i="53"/>
  <c r="E362" i="53"/>
  <c r="I362" i="53" s="1"/>
  <c r="G361" i="53"/>
  <c r="J361" i="53"/>
  <c r="E361" i="53"/>
  <c r="I361" i="53" s="1"/>
  <c r="G360" i="53"/>
  <c r="K360" i="53"/>
  <c r="E360" i="53"/>
  <c r="I360" i="53" s="1"/>
  <c r="G359" i="53"/>
  <c r="J359" i="53"/>
  <c r="E359" i="53"/>
  <c r="H359" i="53" s="1"/>
  <c r="G358" i="53"/>
  <c r="J358" i="53"/>
  <c r="E358" i="53"/>
  <c r="I358" i="53" s="1"/>
  <c r="G357" i="53"/>
  <c r="J357" i="53"/>
  <c r="E357" i="53"/>
  <c r="I357" i="53" s="1"/>
  <c r="G356" i="53"/>
  <c r="K356" i="53"/>
  <c r="E356" i="53"/>
  <c r="I356" i="53" s="1"/>
  <c r="G355" i="53"/>
  <c r="J355" i="53"/>
  <c r="E355" i="53"/>
  <c r="H355" i="53" s="1"/>
  <c r="G354" i="53"/>
  <c r="J354" i="53"/>
  <c r="E354" i="53"/>
  <c r="I354" i="53" s="1"/>
  <c r="G353" i="53"/>
  <c r="J353" i="53"/>
  <c r="E353" i="53"/>
  <c r="I353" i="53" s="1"/>
  <c r="G352" i="53"/>
  <c r="K352" i="53"/>
  <c r="E352" i="53"/>
  <c r="I352" i="53" s="1"/>
  <c r="G351" i="53"/>
  <c r="J351" i="53"/>
  <c r="E351" i="53"/>
  <c r="H351" i="53" s="1"/>
  <c r="G350" i="53"/>
  <c r="J350" i="53"/>
  <c r="E350" i="53"/>
  <c r="I350" i="53" s="1"/>
  <c r="G349" i="53"/>
  <c r="J349" i="53"/>
  <c r="E349" i="53"/>
  <c r="I349" i="53" s="1"/>
  <c r="G348" i="53"/>
  <c r="K348" i="53"/>
  <c r="E348" i="53"/>
  <c r="I348" i="53" s="1"/>
  <c r="G347" i="53"/>
  <c r="J347" i="53"/>
  <c r="E347" i="53"/>
  <c r="H347" i="53" s="1"/>
  <c r="K346" i="53"/>
  <c r="G346" i="53"/>
  <c r="J346" i="53"/>
  <c r="E346" i="53"/>
  <c r="I346" i="53" s="1"/>
  <c r="G345" i="53"/>
  <c r="J345" i="53"/>
  <c r="E345" i="53"/>
  <c r="I345" i="53" s="1"/>
  <c r="G344" i="53"/>
  <c r="K344" i="53"/>
  <c r="E344" i="53"/>
  <c r="I344" i="53" s="1"/>
  <c r="G343" i="53"/>
  <c r="J343" i="53"/>
  <c r="E343" i="53"/>
  <c r="H343" i="53" s="1"/>
  <c r="G342" i="53"/>
  <c r="J342" i="53"/>
  <c r="E342" i="53"/>
  <c r="I342" i="53" s="1"/>
  <c r="G341" i="53"/>
  <c r="J341" i="53"/>
  <c r="E341" i="53"/>
  <c r="I341" i="53" s="1"/>
  <c r="G340" i="53"/>
  <c r="K340" i="53"/>
  <c r="E340" i="53"/>
  <c r="I340" i="53" s="1"/>
  <c r="G339" i="53"/>
  <c r="J339" i="53"/>
  <c r="E339" i="53"/>
  <c r="H339" i="53" s="1"/>
  <c r="G338" i="53"/>
  <c r="J338" i="53"/>
  <c r="E338" i="53"/>
  <c r="I338" i="53" s="1"/>
  <c r="G337" i="53"/>
  <c r="J337" i="53"/>
  <c r="E337" i="53"/>
  <c r="I337" i="53" s="1"/>
  <c r="G336" i="53"/>
  <c r="K336" i="53"/>
  <c r="E336" i="53"/>
  <c r="I336" i="53" s="1"/>
  <c r="G335" i="53"/>
  <c r="J335" i="53"/>
  <c r="E335" i="53"/>
  <c r="H335" i="53" s="1"/>
  <c r="G334" i="53"/>
  <c r="J334" i="53"/>
  <c r="E334" i="53"/>
  <c r="I334" i="53" s="1"/>
  <c r="G333" i="53"/>
  <c r="J333" i="53"/>
  <c r="E333" i="53"/>
  <c r="I333" i="53" s="1"/>
  <c r="G332" i="53"/>
  <c r="K332" i="53"/>
  <c r="E332" i="53"/>
  <c r="I332" i="53" s="1"/>
  <c r="G331" i="53"/>
  <c r="J331" i="53"/>
  <c r="E331" i="53"/>
  <c r="H331" i="53" s="1"/>
  <c r="G330" i="53"/>
  <c r="J330" i="53"/>
  <c r="E330" i="53"/>
  <c r="I330" i="53" s="1"/>
  <c r="G329" i="53"/>
  <c r="J329" i="53"/>
  <c r="E329" i="53"/>
  <c r="I329" i="53" s="1"/>
  <c r="G328" i="53"/>
  <c r="K328" i="53"/>
  <c r="E328" i="53"/>
  <c r="I328" i="53" s="1"/>
  <c r="G327" i="53"/>
  <c r="J327" i="53"/>
  <c r="E327" i="53"/>
  <c r="H327" i="53" s="1"/>
  <c r="G326" i="53"/>
  <c r="J326" i="53"/>
  <c r="E326" i="53"/>
  <c r="I326" i="53" s="1"/>
  <c r="G325" i="53"/>
  <c r="J325" i="53"/>
  <c r="E325" i="53"/>
  <c r="I325" i="53" s="1"/>
  <c r="G324" i="53"/>
  <c r="K324" i="53"/>
  <c r="E324" i="53"/>
  <c r="I324" i="53" s="1"/>
  <c r="G323" i="53"/>
  <c r="J323" i="53"/>
  <c r="E323" i="53"/>
  <c r="H323" i="53" s="1"/>
  <c r="G322" i="53"/>
  <c r="J322" i="53"/>
  <c r="E322" i="53"/>
  <c r="I322" i="53" s="1"/>
  <c r="G321" i="53"/>
  <c r="J321" i="53"/>
  <c r="E321" i="53"/>
  <c r="I321" i="53" s="1"/>
  <c r="G320" i="53"/>
  <c r="K320" i="53"/>
  <c r="E320" i="53"/>
  <c r="I320" i="53" s="1"/>
  <c r="G319" i="53"/>
  <c r="J319" i="53"/>
  <c r="E319" i="53"/>
  <c r="H319" i="53" s="1"/>
  <c r="G318" i="53"/>
  <c r="J318" i="53"/>
  <c r="E318" i="53"/>
  <c r="I318" i="53" s="1"/>
  <c r="G317" i="53"/>
  <c r="J317" i="53"/>
  <c r="E317" i="53"/>
  <c r="I317" i="53" s="1"/>
  <c r="G316" i="53"/>
  <c r="K316" i="53"/>
  <c r="E316" i="53"/>
  <c r="I316" i="53" s="1"/>
  <c r="G315" i="53"/>
  <c r="J315" i="53"/>
  <c r="E315" i="53"/>
  <c r="H315" i="53" s="1"/>
  <c r="G314" i="53"/>
  <c r="J314" i="53"/>
  <c r="E314" i="53"/>
  <c r="I314" i="53" s="1"/>
  <c r="G313" i="53"/>
  <c r="J313" i="53"/>
  <c r="E313" i="53"/>
  <c r="I313" i="53" s="1"/>
  <c r="G312" i="53"/>
  <c r="K312" i="53"/>
  <c r="E312" i="53"/>
  <c r="I312" i="53" s="1"/>
  <c r="G311" i="53"/>
  <c r="J311" i="53"/>
  <c r="E311" i="53"/>
  <c r="H311" i="53" s="1"/>
  <c r="G310" i="53"/>
  <c r="J310" i="53"/>
  <c r="E310" i="53"/>
  <c r="I310" i="53" s="1"/>
  <c r="G309" i="53"/>
  <c r="J309" i="53"/>
  <c r="E309" i="53"/>
  <c r="I309" i="53" s="1"/>
  <c r="G308" i="53"/>
  <c r="K308" i="53"/>
  <c r="E308" i="53"/>
  <c r="I308" i="53" s="1"/>
  <c r="G307" i="53"/>
  <c r="J307" i="53"/>
  <c r="E307" i="53"/>
  <c r="H307" i="53" s="1"/>
  <c r="G306" i="53"/>
  <c r="J306" i="53"/>
  <c r="E306" i="53"/>
  <c r="I306" i="53" s="1"/>
  <c r="G305" i="53"/>
  <c r="J305" i="53"/>
  <c r="E305" i="53"/>
  <c r="I305" i="53" s="1"/>
  <c r="G304" i="53"/>
  <c r="K304" i="53"/>
  <c r="E304" i="53"/>
  <c r="I304" i="53" s="1"/>
  <c r="G303" i="53"/>
  <c r="J303" i="53"/>
  <c r="E303" i="53"/>
  <c r="H303" i="53" s="1"/>
  <c r="G302" i="53"/>
  <c r="J302" i="53"/>
  <c r="E302" i="53"/>
  <c r="I302" i="53" s="1"/>
  <c r="G301" i="53"/>
  <c r="J301" i="53"/>
  <c r="E301" i="53"/>
  <c r="I301" i="53" s="1"/>
  <c r="G300" i="53"/>
  <c r="K300" i="53"/>
  <c r="E300" i="53"/>
  <c r="I300" i="53" s="1"/>
  <c r="G299" i="53"/>
  <c r="J299" i="53"/>
  <c r="E299" i="53"/>
  <c r="H299" i="53" s="1"/>
  <c r="G298" i="53"/>
  <c r="J298" i="53"/>
  <c r="E298" i="53"/>
  <c r="I298" i="53" s="1"/>
  <c r="G297" i="53"/>
  <c r="J297" i="53"/>
  <c r="E297" i="53"/>
  <c r="I297" i="53" s="1"/>
  <c r="G296" i="53"/>
  <c r="K296" i="53"/>
  <c r="E296" i="53"/>
  <c r="I296" i="53" s="1"/>
  <c r="G295" i="53"/>
  <c r="J295" i="53"/>
  <c r="E295" i="53"/>
  <c r="H295" i="53" s="1"/>
  <c r="G294" i="53"/>
  <c r="J294" i="53"/>
  <c r="E294" i="53"/>
  <c r="I294" i="53" s="1"/>
  <c r="G293" i="53"/>
  <c r="J293" i="53"/>
  <c r="E293" i="53"/>
  <c r="I293" i="53" s="1"/>
  <c r="G292" i="53"/>
  <c r="K292" i="53"/>
  <c r="E292" i="53"/>
  <c r="I292" i="53" s="1"/>
  <c r="G291" i="53"/>
  <c r="J291" i="53"/>
  <c r="E291" i="53"/>
  <c r="H291" i="53" s="1"/>
  <c r="G290" i="53"/>
  <c r="J290" i="53"/>
  <c r="E290" i="53"/>
  <c r="I290" i="53" s="1"/>
  <c r="G289" i="53"/>
  <c r="J289" i="53"/>
  <c r="E289" i="53"/>
  <c r="I289" i="53" s="1"/>
  <c r="G288" i="53"/>
  <c r="K288" i="53"/>
  <c r="E288" i="53"/>
  <c r="I288" i="53" s="1"/>
  <c r="G287" i="53"/>
  <c r="J287" i="53"/>
  <c r="E287" i="53"/>
  <c r="H287" i="53" s="1"/>
  <c r="K286" i="53"/>
  <c r="G286" i="53"/>
  <c r="J286" i="53"/>
  <c r="E286" i="53"/>
  <c r="I286" i="53" s="1"/>
  <c r="K285" i="53"/>
  <c r="G285" i="53"/>
  <c r="J285" i="53"/>
  <c r="E285" i="53"/>
  <c r="I285" i="53" s="1"/>
  <c r="G284" i="53"/>
  <c r="K284" i="53"/>
  <c r="E284" i="53"/>
  <c r="I284" i="53" s="1"/>
  <c r="G283" i="53"/>
  <c r="J283" i="53"/>
  <c r="E283" i="53"/>
  <c r="H283" i="53" s="1"/>
  <c r="G282" i="53"/>
  <c r="J282" i="53"/>
  <c r="E282" i="53"/>
  <c r="I282" i="53" s="1"/>
  <c r="G281" i="53"/>
  <c r="J281" i="53"/>
  <c r="E281" i="53"/>
  <c r="I281" i="53" s="1"/>
  <c r="G280" i="53"/>
  <c r="K280" i="53"/>
  <c r="E280" i="53"/>
  <c r="I280" i="53" s="1"/>
  <c r="G279" i="53"/>
  <c r="J279" i="53"/>
  <c r="E279" i="53"/>
  <c r="H279" i="53" s="1"/>
  <c r="G278" i="53"/>
  <c r="J278" i="53"/>
  <c r="E278" i="53"/>
  <c r="I278" i="53" s="1"/>
  <c r="G277" i="53"/>
  <c r="J277" i="53"/>
  <c r="E277" i="53"/>
  <c r="I277" i="53" s="1"/>
  <c r="G276" i="53"/>
  <c r="K276" i="53"/>
  <c r="E276" i="53"/>
  <c r="I276" i="53" s="1"/>
  <c r="G275" i="53"/>
  <c r="J275" i="53"/>
  <c r="E275" i="53"/>
  <c r="H275" i="53" s="1"/>
  <c r="G274" i="53"/>
  <c r="J274" i="53"/>
  <c r="E274" i="53"/>
  <c r="I274" i="53" s="1"/>
  <c r="G273" i="53"/>
  <c r="J273" i="53"/>
  <c r="E273" i="53"/>
  <c r="I273" i="53" s="1"/>
  <c r="G272" i="53"/>
  <c r="K272" i="53"/>
  <c r="E272" i="53"/>
  <c r="I272" i="53" s="1"/>
  <c r="G271" i="53"/>
  <c r="J271" i="53"/>
  <c r="E271" i="53"/>
  <c r="H271" i="53" s="1"/>
  <c r="G270" i="53"/>
  <c r="J270" i="53"/>
  <c r="E270" i="53"/>
  <c r="I270" i="53" s="1"/>
  <c r="G269" i="53"/>
  <c r="J269" i="53"/>
  <c r="E269" i="53"/>
  <c r="I269" i="53" s="1"/>
  <c r="G268" i="53"/>
  <c r="K268" i="53"/>
  <c r="E268" i="53"/>
  <c r="I268" i="53" s="1"/>
  <c r="G267" i="53"/>
  <c r="J267" i="53"/>
  <c r="E267" i="53"/>
  <c r="H267" i="53" s="1"/>
  <c r="G266" i="53"/>
  <c r="J266" i="53"/>
  <c r="E266" i="53"/>
  <c r="I266" i="53" s="1"/>
  <c r="G265" i="53"/>
  <c r="J265" i="53"/>
  <c r="E265" i="53"/>
  <c r="I265" i="53" s="1"/>
  <c r="G264" i="53"/>
  <c r="K264" i="53"/>
  <c r="E264" i="53"/>
  <c r="I264" i="53" s="1"/>
  <c r="G263" i="53"/>
  <c r="J263" i="53"/>
  <c r="E263" i="53"/>
  <c r="H263" i="53" s="1"/>
  <c r="G262" i="53"/>
  <c r="J262" i="53"/>
  <c r="E262" i="53"/>
  <c r="I262" i="53" s="1"/>
  <c r="G261" i="53"/>
  <c r="J261" i="53"/>
  <c r="E261" i="53"/>
  <c r="I261" i="53" s="1"/>
  <c r="G260" i="53"/>
  <c r="K260" i="53"/>
  <c r="E260" i="53"/>
  <c r="I260" i="53" s="1"/>
  <c r="G259" i="53"/>
  <c r="J259" i="53"/>
  <c r="E259" i="53"/>
  <c r="H259" i="53" s="1"/>
  <c r="G258" i="53"/>
  <c r="J258" i="53"/>
  <c r="E258" i="53"/>
  <c r="I258" i="53" s="1"/>
  <c r="G257" i="53"/>
  <c r="J257" i="53"/>
  <c r="E257" i="53"/>
  <c r="I257" i="53" s="1"/>
  <c r="G256" i="53"/>
  <c r="K256" i="53"/>
  <c r="E256" i="53"/>
  <c r="I256" i="53" s="1"/>
  <c r="G255" i="53"/>
  <c r="J255" i="53"/>
  <c r="E255" i="53"/>
  <c r="H255" i="53" s="1"/>
  <c r="G254" i="53"/>
  <c r="J254" i="53"/>
  <c r="E254" i="53"/>
  <c r="I254" i="53" s="1"/>
  <c r="G253" i="53"/>
  <c r="J253" i="53"/>
  <c r="E253" i="53"/>
  <c r="I253" i="53" s="1"/>
  <c r="G252" i="53"/>
  <c r="K252" i="53"/>
  <c r="E252" i="53"/>
  <c r="I252" i="53" s="1"/>
  <c r="G251" i="53"/>
  <c r="J251" i="53"/>
  <c r="E251" i="53"/>
  <c r="H251" i="53" s="1"/>
  <c r="G250" i="53"/>
  <c r="J250" i="53"/>
  <c r="E250" i="53"/>
  <c r="I250" i="53" s="1"/>
  <c r="G249" i="53"/>
  <c r="J249" i="53"/>
  <c r="E249" i="53"/>
  <c r="I249" i="53" s="1"/>
  <c r="G248" i="53"/>
  <c r="K248" i="53"/>
  <c r="E248" i="53"/>
  <c r="I248" i="53" s="1"/>
  <c r="G247" i="53"/>
  <c r="J247" i="53"/>
  <c r="E247" i="53"/>
  <c r="H247" i="53" s="1"/>
  <c r="G246" i="53"/>
  <c r="J246" i="53"/>
  <c r="E246" i="53"/>
  <c r="I246" i="53" s="1"/>
  <c r="G245" i="53"/>
  <c r="J245" i="53"/>
  <c r="E245" i="53"/>
  <c r="I245" i="53" s="1"/>
  <c r="G244" i="53"/>
  <c r="K244" i="53"/>
  <c r="E244" i="53"/>
  <c r="I244" i="53" s="1"/>
  <c r="G243" i="53"/>
  <c r="J243" i="53"/>
  <c r="E243" i="53"/>
  <c r="H243" i="53" s="1"/>
  <c r="G242" i="53"/>
  <c r="J242" i="53"/>
  <c r="E242" i="53"/>
  <c r="I242" i="53" s="1"/>
  <c r="G241" i="53"/>
  <c r="J241" i="53"/>
  <c r="E241" i="53"/>
  <c r="I241" i="53" s="1"/>
  <c r="G240" i="53"/>
  <c r="K240" i="53"/>
  <c r="E240" i="53"/>
  <c r="I240" i="53" s="1"/>
  <c r="G239" i="53"/>
  <c r="J239" i="53"/>
  <c r="E239" i="53"/>
  <c r="H239" i="53" s="1"/>
  <c r="G238" i="53"/>
  <c r="J238" i="53"/>
  <c r="E238" i="53"/>
  <c r="I238" i="53" s="1"/>
  <c r="G237" i="53"/>
  <c r="J237" i="53"/>
  <c r="E237" i="53"/>
  <c r="I237" i="53" s="1"/>
  <c r="G236" i="53"/>
  <c r="K236" i="53"/>
  <c r="E236" i="53"/>
  <c r="I236" i="53" s="1"/>
  <c r="G235" i="53"/>
  <c r="J235" i="53"/>
  <c r="E235" i="53"/>
  <c r="H235" i="53" s="1"/>
  <c r="G234" i="53"/>
  <c r="J234" i="53"/>
  <c r="E234" i="53"/>
  <c r="I234" i="53" s="1"/>
  <c r="G233" i="53"/>
  <c r="J233" i="53"/>
  <c r="E233" i="53"/>
  <c r="I233" i="53" s="1"/>
  <c r="G232" i="53"/>
  <c r="K232" i="53"/>
  <c r="E232" i="53"/>
  <c r="I232" i="53" s="1"/>
  <c r="G231" i="53"/>
  <c r="J231" i="53"/>
  <c r="E231" i="53"/>
  <c r="H231" i="53" s="1"/>
  <c r="G230" i="53"/>
  <c r="J230" i="53"/>
  <c r="E230" i="53"/>
  <c r="I230" i="53" s="1"/>
  <c r="G229" i="53"/>
  <c r="J229" i="53"/>
  <c r="E229" i="53"/>
  <c r="I229" i="53" s="1"/>
  <c r="G228" i="53"/>
  <c r="K228" i="53"/>
  <c r="E228" i="53"/>
  <c r="I228" i="53" s="1"/>
  <c r="G227" i="53"/>
  <c r="J227" i="53"/>
  <c r="E227" i="53"/>
  <c r="H227" i="53" s="1"/>
  <c r="G226" i="53"/>
  <c r="J226" i="53"/>
  <c r="E226" i="53"/>
  <c r="I226" i="53" s="1"/>
  <c r="G225" i="53"/>
  <c r="J225" i="53"/>
  <c r="E225" i="53"/>
  <c r="I225" i="53" s="1"/>
  <c r="G224" i="53"/>
  <c r="K224" i="53"/>
  <c r="E224" i="53"/>
  <c r="I224" i="53" s="1"/>
  <c r="G223" i="53"/>
  <c r="J223" i="53"/>
  <c r="E223" i="53"/>
  <c r="H223" i="53" s="1"/>
  <c r="G222" i="53"/>
  <c r="J222" i="53"/>
  <c r="E222" i="53"/>
  <c r="I222" i="53" s="1"/>
  <c r="G221" i="53"/>
  <c r="J221" i="53"/>
  <c r="E221" i="53"/>
  <c r="I221" i="53" s="1"/>
  <c r="G220" i="53"/>
  <c r="K220" i="53"/>
  <c r="E220" i="53"/>
  <c r="I220" i="53" s="1"/>
  <c r="G219" i="53"/>
  <c r="J219" i="53"/>
  <c r="E219" i="53"/>
  <c r="H219" i="53" s="1"/>
  <c r="G218" i="53"/>
  <c r="J218" i="53"/>
  <c r="E218" i="53"/>
  <c r="I218" i="53" s="1"/>
  <c r="G217" i="53"/>
  <c r="J217" i="53"/>
  <c r="E217" i="53"/>
  <c r="I217" i="53" s="1"/>
  <c r="G216" i="53"/>
  <c r="K216" i="53"/>
  <c r="E216" i="53"/>
  <c r="I216" i="53" s="1"/>
  <c r="G215" i="53"/>
  <c r="J215" i="53"/>
  <c r="E215" i="53"/>
  <c r="H215" i="53" s="1"/>
  <c r="G214" i="53"/>
  <c r="J214" i="53"/>
  <c r="E214" i="53"/>
  <c r="I214" i="53" s="1"/>
  <c r="G213" i="53"/>
  <c r="J213" i="53"/>
  <c r="E213" i="53"/>
  <c r="I213" i="53" s="1"/>
  <c r="G212" i="53"/>
  <c r="K212" i="53"/>
  <c r="E212" i="53"/>
  <c r="I212" i="53" s="1"/>
  <c r="G211" i="53"/>
  <c r="J211" i="53"/>
  <c r="E211" i="53"/>
  <c r="H211" i="53" s="1"/>
  <c r="G210" i="53"/>
  <c r="J210" i="53"/>
  <c r="E210" i="53"/>
  <c r="I210" i="53" s="1"/>
  <c r="G209" i="53"/>
  <c r="J209" i="53"/>
  <c r="E209" i="53"/>
  <c r="I209" i="53" s="1"/>
  <c r="G208" i="53"/>
  <c r="K208" i="53"/>
  <c r="E208" i="53"/>
  <c r="I208" i="53" s="1"/>
  <c r="G207" i="53"/>
  <c r="J207" i="53"/>
  <c r="E207" i="53"/>
  <c r="H207" i="53" s="1"/>
  <c r="G206" i="53"/>
  <c r="J206" i="53"/>
  <c r="E206" i="53"/>
  <c r="I206" i="53" s="1"/>
  <c r="G205" i="53"/>
  <c r="J205" i="53"/>
  <c r="E205" i="53"/>
  <c r="I205" i="53" s="1"/>
  <c r="G204" i="53"/>
  <c r="K204" i="53"/>
  <c r="E204" i="53"/>
  <c r="I204" i="53" s="1"/>
  <c r="G203" i="53"/>
  <c r="J203" i="53"/>
  <c r="E203" i="53"/>
  <c r="H203" i="53" s="1"/>
  <c r="G202" i="53"/>
  <c r="J202" i="53"/>
  <c r="E202" i="53"/>
  <c r="I202" i="53" s="1"/>
  <c r="G201" i="53"/>
  <c r="J201" i="53"/>
  <c r="E201" i="53"/>
  <c r="I201" i="53" s="1"/>
  <c r="G200" i="53"/>
  <c r="K200" i="53"/>
  <c r="E200" i="53"/>
  <c r="I200" i="53" s="1"/>
  <c r="G199" i="53"/>
  <c r="J199" i="53"/>
  <c r="E199" i="53"/>
  <c r="H199" i="53" s="1"/>
  <c r="G198" i="53"/>
  <c r="J198" i="53"/>
  <c r="E198" i="53"/>
  <c r="I198" i="53" s="1"/>
  <c r="G197" i="53"/>
  <c r="J197" i="53"/>
  <c r="E197" i="53"/>
  <c r="I197" i="53" s="1"/>
  <c r="G196" i="53"/>
  <c r="K196" i="53"/>
  <c r="E196" i="53"/>
  <c r="I196" i="53" s="1"/>
  <c r="G195" i="53"/>
  <c r="J195" i="53"/>
  <c r="E195" i="53"/>
  <c r="H195" i="53" s="1"/>
  <c r="G194" i="53"/>
  <c r="J194" i="53"/>
  <c r="E194" i="53"/>
  <c r="I194" i="53" s="1"/>
  <c r="G193" i="53"/>
  <c r="J193" i="53"/>
  <c r="E193" i="53"/>
  <c r="I193" i="53" s="1"/>
  <c r="G192" i="53"/>
  <c r="K192" i="53"/>
  <c r="E192" i="53"/>
  <c r="I192" i="53" s="1"/>
  <c r="G191" i="53"/>
  <c r="J191" i="53"/>
  <c r="E191" i="53"/>
  <c r="H191" i="53" s="1"/>
  <c r="G190" i="53"/>
  <c r="J190" i="53"/>
  <c r="E190" i="53"/>
  <c r="I190" i="53" s="1"/>
  <c r="G189" i="53"/>
  <c r="J189" i="53"/>
  <c r="E189" i="53"/>
  <c r="I189" i="53" s="1"/>
  <c r="G188" i="53"/>
  <c r="K188" i="53"/>
  <c r="E188" i="53"/>
  <c r="I188" i="53" s="1"/>
  <c r="G187" i="53"/>
  <c r="J187" i="53"/>
  <c r="E187" i="53"/>
  <c r="H187" i="53" s="1"/>
  <c r="G186" i="53"/>
  <c r="J186" i="53"/>
  <c r="E186" i="53"/>
  <c r="I186" i="53" s="1"/>
  <c r="G185" i="53"/>
  <c r="J185" i="53"/>
  <c r="E185" i="53"/>
  <c r="I185" i="53" s="1"/>
  <c r="G184" i="53"/>
  <c r="K184" i="53"/>
  <c r="E184" i="53"/>
  <c r="I184" i="53" s="1"/>
  <c r="G183" i="53"/>
  <c r="J183" i="53"/>
  <c r="E183" i="53"/>
  <c r="H183" i="53" s="1"/>
  <c r="G182" i="53"/>
  <c r="J182" i="53"/>
  <c r="E182" i="53"/>
  <c r="I182" i="53" s="1"/>
  <c r="G181" i="53"/>
  <c r="J181" i="53"/>
  <c r="E181" i="53"/>
  <c r="I181" i="53" s="1"/>
  <c r="G180" i="53"/>
  <c r="K180" i="53"/>
  <c r="E180" i="53"/>
  <c r="I180" i="53" s="1"/>
  <c r="G179" i="53"/>
  <c r="J179" i="53"/>
  <c r="E179" i="53"/>
  <c r="H179" i="53" s="1"/>
  <c r="G178" i="53"/>
  <c r="J178" i="53"/>
  <c r="E178" i="53"/>
  <c r="I178" i="53" s="1"/>
  <c r="G177" i="53"/>
  <c r="J177" i="53"/>
  <c r="E177" i="53"/>
  <c r="I177" i="53" s="1"/>
  <c r="G176" i="53"/>
  <c r="K176" i="53"/>
  <c r="E176" i="53"/>
  <c r="I176" i="53" s="1"/>
  <c r="G175" i="53"/>
  <c r="J175" i="53"/>
  <c r="E175" i="53"/>
  <c r="H175" i="53" s="1"/>
  <c r="G174" i="53"/>
  <c r="J174" i="53"/>
  <c r="E174" i="53"/>
  <c r="I174" i="53" s="1"/>
  <c r="G173" i="53"/>
  <c r="J173" i="53"/>
  <c r="E173" i="53"/>
  <c r="I173" i="53" s="1"/>
  <c r="G172" i="53"/>
  <c r="K172" i="53"/>
  <c r="E172" i="53"/>
  <c r="I172" i="53" s="1"/>
  <c r="G171" i="53"/>
  <c r="J171" i="53"/>
  <c r="E171" i="53"/>
  <c r="H171" i="53" s="1"/>
  <c r="G170" i="53"/>
  <c r="J170" i="53"/>
  <c r="E170" i="53"/>
  <c r="I170" i="53" s="1"/>
  <c r="G169" i="53"/>
  <c r="J169" i="53"/>
  <c r="E169" i="53"/>
  <c r="I169" i="53" s="1"/>
  <c r="G168" i="53"/>
  <c r="K168" i="53"/>
  <c r="E168" i="53"/>
  <c r="I168" i="53" s="1"/>
  <c r="G167" i="53"/>
  <c r="J167" i="53"/>
  <c r="E167" i="53"/>
  <c r="H167" i="53" s="1"/>
  <c r="G166" i="53"/>
  <c r="J166" i="53"/>
  <c r="E166" i="53"/>
  <c r="I166" i="53" s="1"/>
  <c r="G165" i="53"/>
  <c r="J165" i="53"/>
  <c r="E165" i="53"/>
  <c r="I165" i="53" s="1"/>
  <c r="G164" i="53"/>
  <c r="K164" i="53"/>
  <c r="E164" i="53"/>
  <c r="I164" i="53" s="1"/>
  <c r="G163" i="53"/>
  <c r="J163" i="53"/>
  <c r="E163" i="53"/>
  <c r="H163" i="53" s="1"/>
  <c r="G162" i="53"/>
  <c r="J162" i="53"/>
  <c r="E162" i="53"/>
  <c r="I162" i="53" s="1"/>
  <c r="G161" i="53"/>
  <c r="J161" i="53"/>
  <c r="E161" i="53"/>
  <c r="I161" i="53" s="1"/>
  <c r="G160" i="53"/>
  <c r="K160" i="53"/>
  <c r="E160" i="53"/>
  <c r="I160" i="53" s="1"/>
  <c r="G159" i="53"/>
  <c r="J159" i="53"/>
  <c r="E159" i="53"/>
  <c r="H159" i="53" s="1"/>
  <c r="G158" i="53"/>
  <c r="J158" i="53"/>
  <c r="E158" i="53"/>
  <c r="I158" i="53" s="1"/>
  <c r="G157" i="53"/>
  <c r="J157" i="53"/>
  <c r="E157" i="53"/>
  <c r="I157" i="53" s="1"/>
  <c r="G156" i="53"/>
  <c r="K156" i="53"/>
  <c r="E156" i="53"/>
  <c r="I156" i="53" s="1"/>
  <c r="G155" i="53"/>
  <c r="J155" i="53"/>
  <c r="E155" i="53"/>
  <c r="H155" i="53" s="1"/>
  <c r="G154" i="53"/>
  <c r="J154" i="53"/>
  <c r="E154" i="53"/>
  <c r="I154" i="53" s="1"/>
  <c r="G153" i="53"/>
  <c r="J153" i="53"/>
  <c r="E153" i="53"/>
  <c r="I153" i="53" s="1"/>
  <c r="G152" i="53"/>
  <c r="K152" i="53"/>
  <c r="E152" i="53"/>
  <c r="I152" i="53" s="1"/>
  <c r="G151" i="53"/>
  <c r="J151" i="53"/>
  <c r="E151" i="53"/>
  <c r="H151" i="53" s="1"/>
  <c r="G150" i="53"/>
  <c r="J150" i="53"/>
  <c r="E150" i="53"/>
  <c r="I150" i="53" s="1"/>
  <c r="G149" i="53"/>
  <c r="J149" i="53"/>
  <c r="E149" i="53"/>
  <c r="I149" i="53" s="1"/>
  <c r="G148" i="53"/>
  <c r="K148" i="53"/>
  <c r="E148" i="53"/>
  <c r="I148" i="53" s="1"/>
  <c r="G147" i="53"/>
  <c r="J147" i="53"/>
  <c r="E147" i="53"/>
  <c r="H147" i="53" s="1"/>
  <c r="G146" i="53"/>
  <c r="J146" i="53"/>
  <c r="E146" i="53"/>
  <c r="I146" i="53" s="1"/>
  <c r="G145" i="53"/>
  <c r="J145" i="53"/>
  <c r="E145" i="53"/>
  <c r="I145" i="53" s="1"/>
  <c r="G144" i="53"/>
  <c r="K144" i="53"/>
  <c r="E144" i="53"/>
  <c r="I144" i="53" s="1"/>
  <c r="G143" i="53"/>
  <c r="J143" i="53"/>
  <c r="E143" i="53"/>
  <c r="H143" i="53" s="1"/>
  <c r="G142" i="53"/>
  <c r="J142" i="53"/>
  <c r="E142" i="53"/>
  <c r="I142" i="53" s="1"/>
  <c r="G141" i="53"/>
  <c r="J141" i="53"/>
  <c r="E141" i="53"/>
  <c r="I141" i="53" s="1"/>
  <c r="G140" i="53"/>
  <c r="K140" i="53"/>
  <c r="E140" i="53"/>
  <c r="I140" i="53" s="1"/>
  <c r="G139" i="53"/>
  <c r="J139" i="53"/>
  <c r="E139" i="53"/>
  <c r="H139" i="53" s="1"/>
  <c r="G138" i="53"/>
  <c r="J138" i="53"/>
  <c r="E138" i="53"/>
  <c r="I138" i="53" s="1"/>
  <c r="G137" i="53"/>
  <c r="J137" i="53"/>
  <c r="E137" i="53"/>
  <c r="I137" i="53" s="1"/>
  <c r="G136" i="53"/>
  <c r="K136" i="53"/>
  <c r="E136" i="53"/>
  <c r="I136" i="53" s="1"/>
  <c r="G135" i="53"/>
  <c r="J135" i="53"/>
  <c r="E135" i="53"/>
  <c r="H135" i="53" s="1"/>
  <c r="G134" i="53"/>
  <c r="J134" i="53"/>
  <c r="E134" i="53"/>
  <c r="I134" i="53" s="1"/>
  <c r="G133" i="53"/>
  <c r="J133" i="53"/>
  <c r="E133" i="53"/>
  <c r="I133" i="53" s="1"/>
  <c r="G132" i="53"/>
  <c r="K132" i="53"/>
  <c r="E132" i="53"/>
  <c r="I132" i="53" s="1"/>
  <c r="G131" i="53"/>
  <c r="J131" i="53"/>
  <c r="E131" i="53"/>
  <c r="H131" i="53" s="1"/>
  <c r="G130" i="53"/>
  <c r="J130" i="53"/>
  <c r="E130" i="53"/>
  <c r="I130" i="53" s="1"/>
  <c r="G129" i="53"/>
  <c r="J129" i="53"/>
  <c r="E129" i="53"/>
  <c r="I129" i="53" s="1"/>
  <c r="G128" i="53"/>
  <c r="K128" i="53"/>
  <c r="E128" i="53"/>
  <c r="I128" i="53" s="1"/>
  <c r="G127" i="53"/>
  <c r="J127" i="53"/>
  <c r="E127" i="53"/>
  <c r="H127" i="53" s="1"/>
  <c r="G126" i="53"/>
  <c r="J126" i="53"/>
  <c r="E126" i="53"/>
  <c r="I126" i="53" s="1"/>
  <c r="G125" i="53"/>
  <c r="J125" i="53"/>
  <c r="E125" i="53"/>
  <c r="I125" i="53" s="1"/>
  <c r="G124" i="53"/>
  <c r="K124" i="53"/>
  <c r="E124" i="53"/>
  <c r="I124" i="53" s="1"/>
  <c r="G123" i="53"/>
  <c r="J123" i="53"/>
  <c r="E123" i="53"/>
  <c r="H123" i="53" s="1"/>
  <c r="G122" i="53"/>
  <c r="J122" i="53"/>
  <c r="E122" i="53"/>
  <c r="I122" i="53" s="1"/>
  <c r="G121" i="53"/>
  <c r="J121" i="53"/>
  <c r="E121" i="53"/>
  <c r="I121" i="53" s="1"/>
  <c r="G120" i="53"/>
  <c r="K120" i="53"/>
  <c r="E120" i="53"/>
  <c r="I120" i="53" s="1"/>
  <c r="G119" i="53"/>
  <c r="J119" i="53"/>
  <c r="E119" i="53"/>
  <c r="H119" i="53" s="1"/>
  <c r="G118" i="53"/>
  <c r="J118" i="53"/>
  <c r="E118" i="53"/>
  <c r="I118" i="53" s="1"/>
  <c r="G117" i="53"/>
  <c r="J117" i="53"/>
  <c r="E117" i="53"/>
  <c r="I117" i="53" s="1"/>
  <c r="G116" i="53"/>
  <c r="K116" i="53"/>
  <c r="E116" i="53"/>
  <c r="I116" i="53" s="1"/>
  <c r="G115" i="53"/>
  <c r="J115" i="53"/>
  <c r="E115" i="53"/>
  <c r="H115" i="53" s="1"/>
  <c r="G114" i="53"/>
  <c r="J114" i="53"/>
  <c r="E114" i="53"/>
  <c r="I114" i="53" s="1"/>
  <c r="G113" i="53"/>
  <c r="J113" i="53"/>
  <c r="E113" i="53"/>
  <c r="I113" i="53" s="1"/>
  <c r="G112" i="53"/>
  <c r="K112" i="53"/>
  <c r="E112" i="53"/>
  <c r="I112" i="53" s="1"/>
  <c r="G111" i="53"/>
  <c r="J111" i="53"/>
  <c r="E111" i="53"/>
  <c r="H111" i="53" s="1"/>
  <c r="G110" i="53"/>
  <c r="J110" i="53"/>
  <c r="E110" i="53"/>
  <c r="I110" i="53" s="1"/>
  <c r="G109" i="53"/>
  <c r="J109" i="53"/>
  <c r="E109" i="53"/>
  <c r="I109" i="53" s="1"/>
  <c r="G108" i="53"/>
  <c r="K108" i="53"/>
  <c r="E108" i="53"/>
  <c r="I108" i="53" s="1"/>
  <c r="G107" i="53"/>
  <c r="J107" i="53"/>
  <c r="E107" i="53"/>
  <c r="H107" i="53" s="1"/>
  <c r="G106" i="53"/>
  <c r="J106" i="53"/>
  <c r="E106" i="53"/>
  <c r="I106" i="53" s="1"/>
  <c r="G105" i="53"/>
  <c r="J105" i="53"/>
  <c r="E105" i="53"/>
  <c r="I105" i="53" s="1"/>
  <c r="G104" i="53"/>
  <c r="K104" i="53"/>
  <c r="E104" i="53"/>
  <c r="I104" i="53" s="1"/>
  <c r="G103" i="53"/>
  <c r="J103" i="53"/>
  <c r="E103" i="53"/>
  <c r="H103" i="53" s="1"/>
  <c r="G102" i="53"/>
  <c r="J102" i="53"/>
  <c r="E102" i="53"/>
  <c r="I102" i="53" s="1"/>
  <c r="G101" i="53"/>
  <c r="J101" i="53"/>
  <c r="E101" i="53"/>
  <c r="I101" i="53" s="1"/>
  <c r="G100" i="53"/>
  <c r="K100" i="53"/>
  <c r="E100" i="53"/>
  <c r="I100" i="53" s="1"/>
  <c r="G99" i="53"/>
  <c r="J99" i="53"/>
  <c r="E99" i="53"/>
  <c r="H99" i="53" s="1"/>
  <c r="G98" i="53"/>
  <c r="J98" i="53"/>
  <c r="E98" i="53"/>
  <c r="I98" i="53" s="1"/>
  <c r="G97" i="53"/>
  <c r="J97" i="53"/>
  <c r="E97" i="53"/>
  <c r="I97" i="53" s="1"/>
  <c r="G96" i="53"/>
  <c r="K96" i="53"/>
  <c r="E96" i="53"/>
  <c r="I96" i="53" s="1"/>
  <c r="G95" i="53"/>
  <c r="J95" i="53"/>
  <c r="E95" i="53"/>
  <c r="H95" i="53" s="1"/>
  <c r="G94" i="53"/>
  <c r="J94" i="53"/>
  <c r="E94" i="53"/>
  <c r="I94" i="53" s="1"/>
  <c r="G93" i="53"/>
  <c r="J93" i="53"/>
  <c r="E93" i="53"/>
  <c r="I93" i="53" s="1"/>
  <c r="G92" i="53"/>
  <c r="K92" i="53"/>
  <c r="E92" i="53"/>
  <c r="I92" i="53" s="1"/>
  <c r="G91" i="53"/>
  <c r="J91" i="53"/>
  <c r="E91" i="53"/>
  <c r="H91" i="53" s="1"/>
  <c r="G90" i="53"/>
  <c r="J90" i="53"/>
  <c r="E90" i="53"/>
  <c r="I90" i="53" s="1"/>
  <c r="G89" i="53"/>
  <c r="J89" i="53"/>
  <c r="E89" i="53"/>
  <c r="I89" i="53" s="1"/>
  <c r="G88" i="53"/>
  <c r="K88" i="53"/>
  <c r="E88" i="53"/>
  <c r="I88" i="53" s="1"/>
  <c r="G87" i="53"/>
  <c r="J87" i="53"/>
  <c r="E87" i="53"/>
  <c r="H87" i="53" s="1"/>
  <c r="G86" i="53"/>
  <c r="J86" i="53"/>
  <c r="E86" i="53"/>
  <c r="I86" i="53" s="1"/>
  <c r="G85" i="53"/>
  <c r="J85" i="53"/>
  <c r="E85" i="53"/>
  <c r="I85" i="53" s="1"/>
  <c r="G84" i="53"/>
  <c r="K84" i="53"/>
  <c r="E84" i="53"/>
  <c r="I84" i="53" s="1"/>
  <c r="G83" i="53"/>
  <c r="J83" i="53"/>
  <c r="E83" i="53"/>
  <c r="H83" i="53" s="1"/>
  <c r="G82" i="53"/>
  <c r="J82" i="53"/>
  <c r="E82" i="53"/>
  <c r="I82" i="53" s="1"/>
  <c r="G81" i="53"/>
  <c r="J81" i="53"/>
  <c r="E81" i="53"/>
  <c r="I81" i="53" s="1"/>
  <c r="G80" i="53"/>
  <c r="K80" i="53"/>
  <c r="E80" i="53"/>
  <c r="I80" i="53" s="1"/>
  <c r="G79" i="53"/>
  <c r="J79" i="53"/>
  <c r="E79" i="53"/>
  <c r="H79" i="53" s="1"/>
  <c r="G78" i="53"/>
  <c r="J78" i="53"/>
  <c r="E78" i="53"/>
  <c r="I78" i="53" s="1"/>
  <c r="G77" i="53"/>
  <c r="J77" i="53"/>
  <c r="E77" i="53"/>
  <c r="I77" i="53" s="1"/>
  <c r="G76" i="53"/>
  <c r="K76" i="53"/>
  <c r="E76" i="53"/>
  <c r="I76" i="53" s="1"/>
  <c r="G75" i="53"/>
  <c r="J75" i="53"/>
  <c r="E75" i="53"/>
  <c r="H75" i="53" s="1"/>
  <c r="G74" i="53"/>
  <c r="J74" i="53"/>
  <c r="E74" i="53"/>
  <c r="I74" i="53" s="1"/>
  <c r="G73" i="53"/>
  <c r="J73" i="53"/>
  <c r="E73" i="53"/>
  <c r="I73" i="53" s="1"/>
  <c r="G72" i="53"/>
  <c r="K72" i="53"/>
  <c r="E72" i="53"/>
  <c r="I72" i="53" s="1"/>
  <c r="G71" i="53"/>
  <c r="J71" i="53"/>
  <c r="E71" i="53"/>
  <c r="H71" i="53" s="1"/>
  <c r="G70" i="53"/>
  <c r="J70" i="53"/>
  <c r="E70" i="53"/>
  <c r="I70" i="53" s="1"/>
  <c r="G69" i="53"/>
  <c r="J69" i="53"/>
  <c r="E69" i="53"/>
  <c r="I69" i="53" s="1"/>
  <c r="G68" i="53"/>
  <c r="K68" i="53"/>
  <c r="E68" i="53"/>
  <c r="I68" i="53" s="1"/>
  <c r="G67" i="53"/>
  <c r="J67" i="53"/>
  <c r="E67" i="53"/>
  <c r="H67" i="53" s="1"/>
  <c r="G66" i="53"/>
  <c r="J66" i="53"/>
  <c r="E66" i="53"/>
  <c r="I66" i="53" s="1"/>
  <c r="G65" i="53"/>
  <c r="J65" i="53"/>
  <c r="E65" i="53"/>
  <c r="I65" i="53" s="1"/>
  <c r="G64" i="53"/>
  <c r="K64" i="53"/>
  <c r="E64" i="53"/>
  <c r="I64" i="53" s="1"/>
  <c r="G63" i="53"/>
  <c r="J63" i="53"/>
  <c r="E63" i="53"/>
  <c r="H63" i="53" s="1"/>
  <c r="G62" i="53"/>
  <c r="J62" i="53"/>
  <c r="E62" i="53"/>
  <c r="I62" i="53" s="1"/>
  <c r="G61" i="53"/>
  <c r="J61" i="53"/>
  <c r="E61" i="53"/>
  <c r="I61" i="53" s="1"/>
  <c r="G60" i="53"/>
  <c r="K60" i="53"/>
  <c r="E60" i="53"/>
  <c r="I60" i="53" s="1"/>
  <c r="G59" i="53"/>
  <c r="J59" i="53"/>
  <c r="E59" i="53"/>
  <c r="H59" i="53" s="1"/>
  <c r="G58" i="53"/>
  <c r="J58" i="53"/>
  <c r="E58" i="53"/>
  <c r="I58" i="53" s="1"/>
  <c r="G57" i="53"/>
  <c r="J57" i="53"/>
  <c r="E57" i="53"/>
  <c r="I57" i="53" s="1"/>
  <c r="G56" i="53"/>
  <c r="K56" i="53"/>
  <c r="E56" i="53"/>
  <c r="I56" i="53" s="1"/>
  <c r="G55" i="53"/>
  <c r="J55" i="53"/>
  <c r="E55" i="53"/>
  <c r="H55" i="53" s="1"/>
  <c r="G54" i="53"/>
  <c r="J54" i="53"/>
  <c r="E54" i="53"/>
  <c r="I54" i="53" s="1"/>
  <c r="G53" i="53"/>
  <c r="J53" i="53"/>
  <c r="E53" i="53"/>
  <c r="I53" i="53" s="1"/>
  <c r="G52" i="53"/>
  <c r="K52" i="53"/>
  <c r="E52" i="53"/>
  <c r="I52" i="53" s="1"/>
  <c r="G51" i="53"/>
  <c r="J51" i="53"/>
  <c r="E51" i="53"/>
  <c r="H51" i="53" s="1"/>
  <c r="G50" i="53"/>
  <c r="J50" i="53"/>
  <c r="E50" i="53"/>
  <c r="I50" i="53" s="1"/>
  <c r="G49" i="53"/>
  <c r="J49" i="53"/>
  <c r="E49" i="53"/>
  <c r="I49" i="53" s="1"/>
  <c r="G48" i="53"/>
  <c r="K48" i="53"/>
  <c r="E48" i="53"/>
  <c r="I48" i="53" s="1"/>
  <c r="G47" i="53"/>
  <c r="J47" i="53"/>
  <c r="E47" i="53"/>
  <c r="H47" i="53" s="1"/>
  <c r="G46" i="53"/>
  <c r="J46" i="53"/>
  <c r="E46" i="53"/>
  <c r="I46" i="53" s="1"/>
  <c r="G45" i="53"/>
  <c r="J45" i="53"/>
  <c r="E45" i="53"/>
  <c r="I45" i="53" s="1"/>
  <c r="G44" i="53"/>
  <c r="K44" i="53"/>
  <c r="E44" i="53"/>
  <c r="I44" i="53" s="1"/>
  <c r="G43" i="53"/>
  <c r="J43" i="53"/>
  <c r="E43" i="53"/>
  <c r="H43" i="53" s="1"/>
  <c r="G42" i="53"/>
  <c r="J42" i="53"/>
  <c r="E42" i="53"/>
  <c r="I42" i="53" s="1"/>
  <c r="G41" i="53"/>
  <c r="J41" i="53"/>
  <c r="E41" i="53"/>
  <c r="I41" i="53" s="1"/>
  <c r="G40" i="53"/>
  <c r="K40" i="53"/>
  <c r="E40" i="53"/>
  <c r="I40" i="53" s="1"/>
  <c r="G39" i="53"/>
  <c r="J39" i="53"/>
  <c r="E39" i="53"/>
  <c r="H39" i="53" s="1"/>
  <c r="G38" i="53"/>
  <c r="J38" i="53"/>
  <c r="E38" i="53"/>
  <c r="I38" i="53" s="1"/>
  <c r="G37" i="53"/>
  <c r="J37" i="53"/>
  <c r="E37" i="53"/>
  <c r="I37" i="53" s="1"/>
  <c r="G36" i="53"/>
  <c r="K36" i="53"/>
  <c r="E36" i="53"/>
  <c r="I36" i="53" s="1"/>
  <c r="G35" i="53"/>
  <c r="J35" i="53"/>
  <c r="E35" i="53"/>
  <c r="H35" i="53" s="1"/>
  <c r="G34" i="53"/>
  <c r="J34" i="53"/>
  <c r="E34" i="53"/>
  <c r="I34" i="53" s="1"/>
  <c r="G33" i="53"/>
  <c r="J33" i="53"/>
  <c r="E33" i="53"/>
  <c r="I33" i="53" s="1"/>
  <c r="G32" i="53"/>
  <c r="J32" i="53"/>
  <c r="E32" i="53"/>
  <c r="I32" i="53" s="1"/>
  <c r="G31" i="53"/>
  <c r="J31" i="53"/>
  <c r="E31" i="53"/>
  <c r="H31" i="53" s="1"/>
  <c r="G30" i="53"/>
  <c r="K30" i="53"/>
  <c r="E30" i="53"/>
  <c r="I30" i="53" s="1"/>
  <c r="G29" i="53"/>
  <c r="J29" i="53"/>
  <c r="E29" i="53"/>
  <c r="I29" i="53" s="1"/>
  <c r="G28" i="53"/>
  <c r="J28" i="53"/>
  <c r="E28" i="53"/>
  <c r="I28" i="53" s="1"/>
  <c r="G27" i="53"/>
  <c r="J27" i="53"/>
  <c r="E27" i="53"/>
  <c r="I27" i="53" s="1"/>
  <c r="G26" i="53"/>
  <c r="J26" i="53"/>
  <c r="E26" i="53"/>
  <c r="I26" i="53" s="1"/>
  <c r="G25" i="53"/>
  <c r="J25" i="53"/>
  <c r="E25" i="53"/>
  <c r="I25" i="53" s="1"/>
  <c r="G24" i="53"/>
  <c r="K24" i="53"/>
  <c r="E24" i="53"/>
  <c r="I24" i="53" s="1"/>
  <c r="G23" i="53"/>
  <c r="K23" i="53"/>
  <c r="E23" i="53"/>
  <c r="H23" i="53" s="1"/>
  <c r="G22" i="53"/>
  <c r="J22" i="53"/>
  <c r="E22" i="53"/>
  <c r="I22" i="53" s="1"/>
  <c r="G21" i="53"/>
  <c r="J21" i="53"/>
  <c r="E21" i="53"/>
  <c r="I21" i="53" s="1"/>
  <c r="G20" i="53"/>
  <c r="K20" i="53"/>
  <c r="E20" i="53"/>
  <c r="I20" i="53" s="1"/>
  <c r="G19" i="53"/>
  <c r="K19" i="53"/>
  <c r="E19" i="53"/>
  <c r="H19" i="53" s="1"/>
  <c r="G18" i="53"/>
  <c r="J18" i="53"/>
  <c r="E18" i="53"/>
  <c r="I18" i="53" s="1"/>
  <c r="G17" i="53"/>
  <c r="J17" i="53"/>
  <c r="E17" i="53"/>
  <c r="I17" i="53" s="1"/>
  <c r="G16" i="53"/>
  <c r="K16" i="53"/>
  <c r="E16" i="53"/>
  <c r="I16" i="53" s="1"/>
  <c r="G15" i="53"/>
  <c r="K15" i="53"/>
  <c r="E15" i="53"/>
  <c r="H15" i="53" s="1"/>
  <c r="G14" i="53"/>
  <c r="J14" i="53"/>
  <c r="E14" i="53"/>
  <c r="I14" i="53" s="1"/>
  <c r="G13" i="53"/>
  <c r="J13" i="53"/>
  <c r="E13" i="53"/>
  <c r="H13" i="53" s="1"/>
  <c r="G12" i="53"/>
  <c r="K12" i="53"/>
  <c r="E12" i="53"/>
  <c r="I12" i="53" s="1"/>
  <c r="G11" i="53"/>
  <c r="J11" i="53"/>
  <c r="E11" i="53"/>
  <c r="I11" i="53" s="1"/>
  <c r="G10" i="53"/>
  <c r="K10" i="53"/>
  <c r="E10" i="53"/>
  <c r="I10" i="53" s="1"/>
  <c r="G9" i="53"/>
  <c r="J9" i="53"/>
  <c r="E9" i="53"/>
  <c r="I9" i="53" s="1"/>
  <c r="G8" i="53"/>
  <c r="J8" i="53"/>
  <c r="E8" i="53"/>
  <c r="I8" i="53" s="1"/>
  <c r="G7" i="53"/>
  <c r="K7" i="53"/>
  <c r="E7" i="53"/>
  <c r="H7" i="53" s="1"/>
  <c r="G6" i="53"/>
  <c r="J6" i="53"/>
  <c r="E6" i="53"/>
  <c r="I6" i="53" s="1"/>
  <c r="N5" i="53"/>
  <c r="G5" i="53"/>
  <c r="J5" i="53"/>
  <c r="E5" i="53"/>
  <c r="H5" i="53" s="1"/>
  <c r="G4" i="53"/>
  <c r="K4" i="53"/>
  <c r="E4" i="53"/>
  <c r="I4" i="53" s="1"/>
  <c r="M3" i="53"/>
  <c r="G3" i="53"/>
  <c r="J3" i="53"/>
  <c r="E3" i="53"/>
  <c r="I3" i="53" s="1"/>
  <c r="A1" i="53"/>
  <c r="G355" i="52"/>
  <c r="J355" i="52"/>
  <c r="E355" i="52"/>
  <c r="H355" i="52" s="1"/>
  <c r="G354" i="52"/>
  <c r="K354" i="52"/>
  <c r="E354" i="52"/>
  <c r="I354" i="52" s="1"/>
  <c r="G353" i="52"/>
  <c r="J353" i="52"/>
  <c r="E353" i="52"/>
  <c r="H353" i="52" s="1"/>
  <c r="G352" i="52"/>
  <c r="K352" i="52"/>
  <c r="E352" i="52"/>
  <c r="I352" i="52" s="1"/>
  <c r="G351" i="52"/>
  <c r="J351" i="52"/>
  <c r="E351" i="52"/>
  <c r="H351" i="52" s="1"/>
  <c r="G350" i="52"/>
  <c r="K350" i="52"/>
  <c r="E350" i="52"/>
  <c r="I350" i="52" s="1"/>
  <c r="G349" i="52"/>
  <c r="J349" i="52"/>
  <c r="E349" i="52"/>
  <c r="H349" i="52" s="1"/>
  <c r="G348" i="52"/>
  <c r="K348" i="52"/>
  <c r="E348" i="52"/>
  <c r="I348" i="52" s="1"/>
  <c r="G347" i="52"/>
  <c r="J347" i="52"/>
  <c r="E347" i="52"/>
  <c r="H347" i="52" s="1"/>
  <c r="G346" i="52"/>
  <c r="K346" i="52"/>
  <c r="E346" i="52"/>
  <c r="I346" i="52" s="1"/>
  <c r="G345" i="52"/>
  <c r="J345" i="52"/>
  <c r="E345" i="52"/>
  <c r="H345" i="52" s="1"/>
  <c r="G344" i="52"/>
  <c r="K344" i="52"/>
  <c r="E344" i="52"/>
  <c r="I344" i="52" s="1"/>
  <c r="G343" i="52"/>
  <c r="J343" i="52"/>
  <c r="E343" i="52"/>
  <c r="H343" i="52" s="1"/>
  <c r="G342" i="52"/>
  <c r="K342" i="52"/>
  <c r="E342" i="52"/>
  <c r="I342" i="52" s="1"/>
  <c r="G341" i="52"/>
  <c r="J341" i="52"/>
  <c r="E341" i="52"/>
  <c r="H341" i="52" s="1"/>
  <c r="G340" i="52"/>
  <c r="K340" i="52"/>
  <c r="E340" i="52"/>
  <c r="I340" i="52" s="1"/>
  <c r="G339" i="52"/>
  <c r="J339" i="52"/>
  <c r="E339" i="52"/>
  <c r="H339" i="52" s="1"/>
  <c r="G338" i="52"/>
  <c r="K338" i="52"/>
  <c r="E338" i="52"/>
  <c r="I338" i="52" s="1"/>
  <c r="G337" i="52"/>
  <c r="J337" i="52"/>
  <c r="E337" i="52"/>
  <c r="H337" i="52" s="1"/>
  <c r="G336" i="52"/>
  <c r="K336" i="52"/>
  <c r="E336" i="52"/>
  <c r="I336" i="52" s="1"/>
  <c r="G335" i="52"/>
  <c r="J335" i="52"/>
  <c r="E335" i="52"/>
  <c r="H335" i="52" s="1"/>
  <c r="G334" i="52"/>
  <c r="K334" i="52"/>
  <c r="E334" i="52"/>
  <c r="I334" i="52" s="1"/>
  <c r="G333" i="52"/>
  <c r="J333" i="52"/>
  <c r="E333" i="52"/>
  <c r="H333" i="52" s="1"/>
  <c r="G332" i="52"/>
  <c r="K332" i="52"/>
  <c r="E332" i="52"/>
  <c r="I332" i="52" s="1"/>
  <c r="G331" i="52"/>
  <c r="J331" i="52"/>
  <c r="E331" i="52"/>
  <c r="H331" i="52" s="1"/>
  <c r="G330" i="52"/>
  <c r="K330" i="52"/>
  <c r="E330" i="52"/>
  <c r="I330" i="52" s="1"/>
  <c r="G329" i="52"/>
  <c r="J329" i="52"/>
  <c r="E329" i="52"/>
  <c r="H329" i="52" s="1"/>
  <c r="G328" i="52"/>
  <c r="K328" i="52"/>
  <c r="E328" i="52"/>
  <c r="I328" i="52" s="1"/>
  <c r="G327" i="52"/>
  <c r="J327" i="52"/>
  <c r="E327" i="52"/>
  <c r="H327" i="52" s="1"/>
  <c r="G326" i="52"/>
  <c r="K326" i="52"/>
  <c r="E326" i="52"/>
  <c r="I326" i="52" s="1"/>
  <c r="G325" i="52"/>
  <c r="J325" i="52"/>
  <c r="E325" i="52"/>
  <c r="H325" i="52" s="1"/>
  <c r="G324" i="52"/>
  <c r="K324" i="52"/>
  <c r="E324" i="52"/>
  <c r="I324" i="52" s="1"/>
  <c r="G323" i="52"/>
  <c r="J323" i="52"/>
  <c r="E323" i="52"/>
  <c r="H323" i="52" s="1"/>
  <c r="G322" i="52"/>
  <c r="K322" i="52"/>
  <c r="E322" i="52"/>
  <c r="I322" i="52" s="1"/>
  <c r="G321" i="52"/>
  <c r="J321" i="52"/>
  <c r="E321" i="52"/>
  <c r="H321" i="52" s="1"/>
  <c r="G320" i="52"/>
  <c r="K320" i="52"/>
  <c r="E320" i="52"/>
  <c r="I320" i="52" s="1"/>
  <c r="G319" i="52"/>
  <c r="J319" i="52"/>
  <c r="E319" i="52"/>
  <c r="H319" i="52" s="1"/>
  <c r="G318" i="52"/>
  <c r="K318" i="52"/>
  <c r="E318" i="52"/>
  <c r="I318" i="52" s="1"/>
  <c r="G317" i="52"/>
  <c r="J317" i="52"/>
  <c r="E317" i="52"/>
  <c r="H317" i="52" s="1"/>
  <c r="G316" i="52"/>
  <c r="K316" i="52"/>
  <c r="E316" i="52"/>
  <c r="I316" i="52" s="1"/>
  <c r="G315" i="52"/>
  <c r="J315" i="52"/>
  <c r="E315" i="52"/>
  <c r="H315" i="52" s="1"/>
  <c r="G314" i="52"/>
  <c r="K314" i="52"/>
  <c r="E314" i="52"/>
  <c r="I314" i="52" s="1"/>
  <c r="G313" i="52"/>
  <c r="J313" i="52"/>
  <c r="E313" i="52"/>
  <c r="H313" i="52" s="1"/>
  <c r="G312" i="52"/>
  <c r="K312" i="52"/>
  <c r="E312" i="52"/>
  <c r="I312" i="52" s="1"/>
  <c r="G311" i="52"/>
  <c r="J311" i="52"/>
  <c r="E311" i="52"/>
  <c r="H311" i="52" s="1"/>
  <c r="G310" i="52"/>
  <c r="K310" i="52"/>
  <c r="E310" i="52"/>
  <c r="I310" i="52" s="1"/>
  <c r="G309" i="52"/>
  <c r="J309" i="52"/>
  <c r="E309" i="52"/>
  <c r="H309" i="52" s="1"/>
  <c r="G308" i="52"/>
  <c r="K308" i="52"/>
  <c r="E308" i="52"/>
  <c r="I308" i="52" s="1"/>
  <c r="G307" i="52"/>
  <c r="J307" i="52"/>
  <c r="E307" i="52"/>
  <c r="H307" i="52" s="1"/>
  <c r="G306" i="52"/>
  <c r="K306" i="52"/>
  <c r="E306" i="52"/>
  <c r="I306" i="52" s="1"/>
  <c r="G305" i="52"/>
  <c r="J305" i="52"/>
  <c r="E305" i="52"/>
  <c r="H305" i="52" s="1"/>
  <c r="G304" i="52"/>
  <c r="K304" i="52"/>
  <c r="E304" i="52"/>
  <c r="I304" i="52" s="1"/>
  <c r="G303" i="52"/>
  <c r="J303" i="52"/>
  <c r="E303" i="52"/>
  <c r="H303" i="52" s="1"/>
  <c r="G302" i="52"/>
  <c r="K302" i="52"/>
  <c r="E302" i="52"/>
  <c r="I302" i="52" s="1"/>
  <c r="G301" i="52"/>
  <c r="J301" i="52"/>
  <c r="E301" i="52"/>
  <c r="H301" i="52" s="1"/>
  <c r="G300" i="52"/>
  <c r="K300" i="52"/>
  <c r="E300" i="52"/>
  <c r="I300" i="52" s="1"/>
  <c r="G299" i="52"/>
  <c r="J299" i="52"/>
  <c r="E299" i="52"/>
  <c r="H299" i="52" s="1"/>
  <c r="G298" i="52"/>
  <c r="K298" i="52"/>
  <c r="E298" i="52"/>
  <c r="I298" i="52" s="1"/>
  <c r="G297" i="52"/>
  <c r="J297" i="52"/>
  <c r="E297" i="52"/>
  <c r="H297" i="52" s="1"/>
  <c r="G296" i="52"/>
  <c r="K296" i="52"/>
  <c r="E296" i="52"/>
  <c r="I296" i="52" s="1"/>
  <c r="G295" i="52"/>
  <c r="J295" i="52"/>
  <c r="E295" i="52"/>
  <c r="H295" i="52" s="1"/>
  <c r="G294" i="52"/>
  <c r="K294" i="52"/>
  <c r="E294" i="52"/>
  <c r="I294" i="52" s="1"/>
  <c r="G293" i="52"/>
  <c r="J293" i="52"/>
  <c r="E293" i="52"/>
  <c r="H293" i="52" s="1"/>
  <c r="G292" i="52"/>
  <c r="K292" i="52"/>
  <c r="E292" i="52"/>
  <c r="I292" i="52" s="1"/>
  <c r="G291" i="52"/>
  <c r="J291" i="52"/>
  <c r="E291" i="52"/>
  <c r="H291" i="52" s="1"/>
  <c r="G290" i="52"/>
  <c r="K290" i="52"/>
  <c r="E290" i="52"/>
  <c r="I290" i="52" s="1"/>
  <c r="G289" i="52"/>
  <c r="J289" i="52"/>
  <c r="E289" i="52"/>
  <c r="H289" i="52" s="1"/>
  <c r="G288" i="52"/>
  <c r="K288" i="52"/>
  <c r="E288" i="52"/>
  <c r="I288" i="52" s="1"/>
  <c r="G287" i="52"/>
  <c r="J287" i="52"/>
  <c r="E287" i="52"/>
  <c r="H287" i="52" s="1"/>
  <c r="G286" i="52"/>
  <c r="K286" i="52"/>
  <c r="E286" i="52"/>
  <c r="I286" i="52" s="1"/>
  <c r="G285" i="52"/>
  <c r="J285" i="52"/>
  <c r="E285" i="52"/>
  <c r="H285" i="52" s="1"/>
  <c r="G284" i="52"/>
  <c r="K284" i="52"/>
  <c r="E284" i="52"/>
  <c r="I284" i="52" s="1"/>
  <c r="G283" i="52"/>
  <c r="J283" i="52"/>
  <c r="E283" i="52"/>
  <c r="H283" i="52" s="1"/>
  <c r="G282" i="52"/>
  <c r="K282" i="52"/>
  <c r="E282" i="52"/>
  <c r="I282" i="52" s="1"/>
  <c r="G281" i="52"/>
  <c r="J281" i="52"/>
  <c r="E281" i="52"/>
  <c r="H281" i="52" s="1"/>
  <c r="G280" i="52"/>
  <c r="K280" i="52"/>
  <c r="E280" i="52"/>
  <c r="I280" i="52" s="1"/>
  <c r="G279" i="52"/>
  <c r="J279" i="52"/>
  <c r="E279" i="52"/>
  <c r="H279" i="52" s="1"/>
  <c r="G278" i="52"/>
  <c r="K278" i="52"/>
  <c r="E278" i="52"/>
  <c r="I278" i="52" s="1"/>
  <c r="G277" i="52"/>
  <c r="J277" i="52"/>
  <c r="E277" i="52"/>
  <c r="H277" i="52" s="1"/>
  <c r="G276" i="52"/>
  <c r="K276" i="52"/>
  <c r="E276" i="52"/>
  <c r="I276" i="52" s="1"/>
  <c r="G275" i="52"/>
  <c r="J275" i="52"/>
  <c r="E275" i="52"/>
  <c r="H275" i="52" s="1"/>
  <c r="G274" i="52"/>
  <c r="K274" i="52"/>
  <c r="E274" i="52"/>
  <c r="I274" i="52" s="1"/>
  <c r="G273" i="52"/>
  <c r="J273" i="52"/>
  <c r="E273" i="52"/>
  <c r="H273" i="52" s="1"/>
  <c r="G272" i="52"/>
  <c r="K272" i="52"/>
  <c r="E272" i="52"/>
  <c r="I272" i="52" s="1"/>
  <c r="G271" i="52"/>
  <c r="J271" i="52"/>
  <c r="E271" i="52"/>
  <c r="H271" i="52" s="1"/>
  <c r="G270" i="52"/>
  <c r="K270" i="52"/>
  <c r="E270" i="52"/>
  <c r="I270" i="52" s="1"/>
  <c r="G269" i="52"/>
  <c r="J269" i="52"/>
  <c r="E269" i="52"/>
  <c r="H269" i="52" s="1"/>
  <c r="G268" i="52"/>
  <c r="K268" i="52"/>
  <c r="E268" i="52"/>
  <c r="I268" i="52" s="1"/>
  <c r="G267" i="52"/>
  <c r="J267" i="52"/>
  <c r="E267" i="52"/>
  <c r="H267" i="52" s="1"/>
  <c r="G266" i="52"/>
  <c r="K266" i="52"/>
  <c r="E266" i="52"/>
  <c r="I266" i="52" s="1"/>
  <c r="G265" i="52"/>
  <c r="J265" i="52"/>
  <c r="E265" i="52"/>
  <c r="H265" i="52" s="1"/>
  <c r="G264" i="52"/>
  <c r="K264" i="52"/>
  <c r="E264" i="52"/>
  <c r="I264" i="52" s="1"/>
  <c r="G263" i="52"/>
  <c r="J263" i="52"/>
  <c r="E263" i="52"/>
  <c r="H263" i="52" s="1"/>
  <c r="G262" i="52"/>
  <c r="K262" i="52"/>
  <c r="E262" i="52"/>
  <c r="I262" i="52" s="1"/>
  <c r="G261" i="52"/>
  <c r="J261" i="52"/>
  <c r="E261" i="52"/>
  <c r="H261" i="52" s="1"/>
  <c r="G260" i="52"/>
  <c r="K260" i="52"/>
  <c r="E260" i="52"/>
  <c r="I260" i="52" s="1"/>
  <c r="G259" i="52"/>
  <c r="J259" i="52"/>
  <c r="E259" i="52"/>
  <c r="H259" i="52" s="1"/>
  <c r="G258" i="52"/>
  <c r="K258" i="52"/>
  <c r="E258" i="52"/>
  <c r="I258" i="52" s="1"/>
  <c r="G257" i="52"/>
  <c r="J257" i="52"/>
  <c r="E257" i="52"/>
  <c r="H257" i="52" s="1"/>
  <c r="G256" i="52"/>
  <c r="K256" i="52"/>
  <c r="E256" i="52"/>
  <c r="I256" i="52" s="1"/>
  <c r="G255" i="52"/>
  <c r="J255" i="52"/>
  <c r="E255" i="52"/>
  <c r="H255" i="52" s="1"/>
  <c r="G254" i="52"/>
  <c r="K254" i="52"/>
  <c r="E254" i="52"/>
  <c r="I254" i="52" s="1"/>
  <c r="G253" i="52"/>
  <c r="J253" i="52"/>
  <c r="E253" i="52"/>
  <c r="H253" i="52" s="1"/>
  <c r="G252" i="52"/>
  <c r="K252" i="52"/>
  <c r="E252" i="52"/>
  <c r="I252" i="52" s="1"/>
  <c r="G251" i="52"/>
  <c r="J251" i="52"/>
  <c r="E251" i="52"/>
  <c r="H251" i="52" s="1"/>
  <c r="G250" i="52"/>
  <c r="K250" i="52"/>
  <c r="E250" i="52"/>
  <c r="I250" i="52" s="1"/>
  <c r="G249" i="52"/>
  <c r="J249" i="52"/>
  <c r="E249" i="52"/>
  <c r="H249" i="52" s="1"/>
  <c r="G248" i="52"/>
  <c r="K248" i="52"/>
  <c r="E248" i="52"/>
  <c r="I248" i="52" s="1"/>
  <c r="G247" i="52"/>
  <c r="J247" i="52"/>
  <c r="E247" i="52"/>
  <c r="H247" i="52" s="1"/>
  <c r="G246" i="52"/>
  <c r="K246" i="52"/>
  <c r="E246" i="52"/>
  <c r="I246" i="52" s="1"/>
  <c r="G245" i="52"/>
  <c r="J245" i="52"/>
  <c r="E245" i="52"/>
  <c r="H245" i="52" s="1"/>
  <c r="G244" i="52"/>
  <c r="K244" i="52"/>
  <c r="E244" i="52"/>
  <c r="I244" i="52" s="1"/>
  <c r="G243" i="52"/>
  <c r="J243" i="52"/>
  <c r="E243" i="52"/>
  <c r="H243" i="52" s="1"/>
  <c r="G242" i="52"/>
  <c r="K242" i="52"/>
  <c r="E242" i="52"/>
  <c r="I242" i="52" s="1"/>
  <c r="G241" i="52"/>
  <c r="J241" i="52"/>
  <c r="E241" i="52"/>
  <c r="H241" i="52" s="1"/>
  <c r="G240" i="52"/>
  <c r="K240" i="52"/>
  <c r="E240" i="52"/>
  <c r="I240" i="52" s="1"/>
  <c r="G239" i="52"/>
  <c r="J239" i="52"/>
  <c r="E239" i="52"/>
  <c r="H239" i="52" s="1"/>
  <c r="G238" i="52"/>
  <c r="K238" i="52"/>
  <c r="E238" i="52"/>
  <c r="I238" i="52" s="1"/>
  <c r="G237" i="52"/>
  <c r="J237" i="52"/>
  <c r="E237" i="52"/>
  <c r="H237" i="52" s="1"/>
  <c r="G236" i="52"/>
  <c r="K236" i="52"/>
  <c r="E236" i="52"/>
  <c r="I236" i="52" s="1"/>
  <c r="G235" i="52"/>
  <c r="J235" i="52"/>
  <c r="E235" i="52"/>
  <c r="H235" i="52" s="1"/>
  <c r="G234" i="52"/>
  <c r="K234" i="52"/>
  <c r="E234" i="52"/>
  <c r="I234" i="52" s="1"/>
  <c r="G233" i="52"/>
  <c r="J233" i="52"/>
  <c r="E233" i="52"/>
  <c r="H233" i="52" s="1"/>
  <c r="G232" i="52"/>
  <c r="K232" i="52"/>
  <c r="E232" i="52"/>
  <c r="I232" i="52" s="1"/>
  <c r="G231" i="52"/>
  <c r="J231" i="52"/>
  <c r="E231" i="52"/>
  <c r="H231" i="52" s="1"/>
  <c r="G230" i="52"/>
  <c r="K230" i="52"/>
  <c r="E230" i="52"/>
  <c r="I230" i="52" s="1"/>
  <c r="G229" i="52"/>
  <c r="J229" i="52"/>
  <c r="E229" i="52"/>
  <c r="H229" i="52" s="1"/>
  <c r="G228" i="52"/>
  <c r="K228" i="52"/>
  <c r="E228" i="52"/>
  <c r="I228" i="52" s="1"/>
  <c r="G227" i="52"/>
  <c r="J227" i="52"/>
  <c r="E227" i="52"/>
  <c r="H227" i="52" s="1"/>
  <c r="G226" i="52"/>
  <c r="K226" i="52"/>
  <c r="E226" i="52"/>
  <c r="I226" i="52" s="1"/>
  <c r="G225" i="52"/>
  <c r="J225" i="52"/>
  <c r="E225" i="52"/>
  <c r="H225" i="52" s="1"/>
  <c r="G224" i="52"/>
  <c r="K224" i="52"/>
  <c r="E224" i="52"/>
  <c r="I224" i="52" s="1"/>
  <c r="G223" i="52"/>
  <c r="J223" i="52"/>
  <c r="E223" i="52"/>
  <c r="H223" i="52" s="1"/>
  <c r="G222" i="52"/>
  <c r="K222" i="52"/>
  <c r="E222" i="52"/>
  <c r="I222" i="52" s="1"/>
  <c r="G221" i="52"/>
  <c r="J221" i="52"/>
  <c r="E221" i="52"/>
  <c r="H221" i="52" s="1"/>
  <c r="G220" i="52"/>
  <c r="K220" i="52"/>
  <c r="E220" i="52"/>
  <c r="I220" i="52" s="1"/>
  <c r="G219" i="52"/>
  <c r="J219" i="52"/>
  <c r="E219" i="52"/>
  <c r="H219" i="52" s="1"/>
  <c r="G218" i="52"/>
  <c r="K218" i="52"/>
  <c r="E218" i="52"/>
  <c r="I218" i="52" s="1"/>
  <c r="G217" i="52"/>
  <c r="J217" i="52"/>
  <c r="E217" i="52"/>
  <c r="H217" i="52" s="1"/>
  <c r="G216" i="52"/>
  <c r="K216" i="52"/>
  <c r="E216" i="52"/>
  <c r="I216" i="52" s="1"/>
  <c r="G215" i="52"/>
  <c r="J215" i="52"/>
  <c r="E215" i="52"/>
  <c r="H215" i="52" s="1"/>
  <c r="G214" i="52"/>
  <c r="K214" i="52"/>
  <c r="E214" i="52"/>
  <c r="I214" i="52" s="1"/>
  <c r="G213" i="52"/>
  <c r="J213" i="52"/>
  <c r="E213" i="52"/>
  <c r="H213" i="52" s="1"/>
  <c r="G212" i="52"/>
  <c r="K212" i="52"/>
  <c r="E212" i="52"/>
  <c r="I212" i="52" s="1"/>
  <c r="G211" i="52"/>
  <c r="J211" i="52"/>
  <c r="E211" i="52"/>
  <c r="H211" i="52" s="1"/>
  <c r="G210" i="52"/>
  <c r="K210" i="52"/>
  <c r="E210" i="52"/>
  <c r="I210" i="52" s="1"/>
  <c r="G209" i="52"/>
  <c r="J209" i="52"/>
  <c r="E209" i="52"/>
  <c r="H209" i="52" s="1"/>
  <c r="G208" i="52"/>
  <c r="K208" i="52"/>
  <c r="E208" i="52"/>
  <c r="I208" i="52" s="1"/>
  <c r="G207" i="52"/>
  <c r="J207" i="52"/>
  <c r="E207" i="52"/>
  <c r="H207" i="52" s="1"/>
  <c r="G206" i="52"/>
  <c r="K206" i="52"/>
  <c r="E206" i="52"/>
  <c r="I206" i="52" s="1"/>
  <c r="G205" i="52"/>
  <c r="J205" i="52"/>
  <c r="E205" i="52"/>
  <c r="H205" i="52" s="1"/>
  <c r="G204" i="52"/>
  <c r="K204" i="52"/>
  <c r="E204" i="52"/>
  <c r="I204" i="52" s="1"/>
  <c r="G203" i="52"/>
  <c r="J203" i="52"/>
  <c r="E203" i="52"/>
  <c r="H203" i="52" s="1"/>
  <c r="G202" i="52"/>
  <c r="K202" i="52"/>
  <c r="E202" i="52"/>
  <c r="I202" i="52" s="1"/>
  <c r="G201" i="52"/>
  <c r="J201" i="52"/>
  <c r="E201" i="52"/>
  <c r="H201" i="52" s="1"/>
  <c r="G200" i="52"/>
  <c r="K200" i="52"/>
  <c r="E200" i="52"/>
  <c r="I200" i="52" s="1"/>
  <c r="G199" i="52"/>
  <c r="J199" i="52"/>
  <c r="E199" i="52"/>
  <c r="H199" i="52" s="1"/>
  <c r="G198" i="52"/>
  <c r="K198" i="52"/>
  <c r="E198" i="52"/>
  <c r="I198" i="52" s="1"/>
  <c r="G197" i="52"/>
  <c r="J197" i="52"/>
  <c r="E197" i="52"/>
  <c r="H197" i="52" s="1"/>
  <c r="G196" i="52"/>
  <c r="K196" i="52"/>
  <c r="E196" i="52"/>
  <c r="I196" i="52" s="1"/>
  <c r="G195" i="52"/>
  <c r="J195" i="52"/>
  <c r="E195" i="52"/>
  <c r="H195" i="52" s="1"/>
  <c r="G194" i="52"/>
  <c r="K194" i="52"/>
  <c r="E194" i="52"/>
  <c r="I194" i="52" s="1"/>
  <c r="G193" i="52"/>
  <c r="J193" i="52"/>
  <c r="E193" i="52"/>
  <c r="H193" i="52" s="1"/>
  <c r="G192" i="52"/>
  <c r="K192" i="52"/>
  <c r="E192" i="52"/>
  <c r="I192" i="52" s="1"/>
  <c r="G191" i="52"/>
  <c r="J191" i="52"/>
  <c r="E191" i="52"/>
  <c r="H191" i="52" s="1"/>
  <c r="G190" i="52"/>
  <c r="K190" i="52"/>
  <c r="E190" i="52"/>
  <c r="I190" i="52" s="1"/>
  <c r="G189" i="52"/>
  <c r="J189" i="52"/>
  <c r="E189" i="52"/>
  <c r="H189" i="52" s="1"/>
  <c r="G188" i="52"/>
  <c r="K188" i="52"/>
  <c r="E188" i="52"/>
  <c r="I188" i="52" s="1"/>
  <c r="G187" i="52"/>
  <c r="J187" i="52"/>
  <c r="E187" i="52"/>
  <c r="H187" i="52" s="1"/>
  <c r="G186" i="52"/>
  <c r="K186" i="52"/>
  <c r="E186" i="52"/>
  <c r="I186" i="52" s="1"/>
  <c r="G185" i="52"/>
  <c r="J185" i="52"/>
  <c r="E185" i="52"/>
  <c r="H185" i="52" s="1"/>
  <c r="G184" i="52"/>
  <c r="K184" i="52"/>
  <c r="E184" i="52"/>
  <c r="I184" i="52" s="1"/>
  <c r="G183" i="52"/>
  <c r="J183" i="52"/>
  <c r="E183" i="52"/>
  <c r="H183" i="52" s="1"/>
  <c r="G182" i="52"/>
  <c r="K182" i="52"/>
  <c r="E182" i="52"/>
  <c r="I182" i="52" s="1"/>
  <c r="G181" i="52"/>
  <c r="J181" i="52"/>
  <c r="E181" i="52"/>
  <c r="H181" i="52" s="1"/>
  <c r="G180" i="52"/>
  <c r="K180" i="52"/>
  <c r="E180" i="52"/>
  <c r="I180" i="52" s="1"/>
  <c r="G179" i="52"/>
  <c r="J179" i="52"/>
  <c r="E179" i="52"/>
  <c r="H179" i="52" s="1"/>
  <c r="G178" i="52"/>
  <c r="K178" i="52"/>
  <c r="E178" i="52"/>
  <c r="I178" i="52" s="1"/>
  <c r="G177" i="52"/>
  <c r="J177" i="52"/>
  <c r="E177" i="52"/>
  <c r="H177" i="52" s="1"/>
  <c r="G176" i="52"/>
  <c r="K176" i="52"/>
  <c r="E176" i="52"/>
  <c r="I176" i="52" s="1"/>
  <c r="G175" i="52"/>
  <c r="J175" i="52"/>
  <c r="E175" i="52"/>
  <c r="H175" i="52" s="1"/>
  <c r="G174" i="52"/>
  <c r="K174" i="52"/>
  <c r="E174" i="52"/>
  <c r="I174" i="52" s="1"/>
  <c r="G173" i="52"/>
  <c r="J173" i="52"/>
  <c r="E173" i="52"/>
  <c r="H173" i="52" s="1"/>
  <c r="G172" i="52"/>
  <c r="K172" i="52"/>
  <c r="E172" i="52"/>
  <c r="I172" i="52" s="1"/>
  <c r="G171" i="52"/>
  <c r="J171" i="52"/>
  <c r="E171" i="52"/>
  <c r="H171" i="52" s="1"/>
  <c r="G170" i="52"/>
  <c r="K170" i="52"/>
  <c r="E170" i="52"/>
  <c r="I170" i="52" s="1"/>
  <c r="G169" i="52"/>
  <c r="J169" i="52"/>
  <c r="E169" i="52"/>
  <c r="H169" i="52" s="1"/>
  <c r="G168" i="52"/>
  <c r="K168" i="52"/>
  <c r="E168" i="52"/>
  <c r="I168" i="52" s="1"/>
  <c r="G167" i="52"/>
  <c r="J167" i="52"/>
  <c r="E167" i="52"/>
  <c r="H167" i="52" s="1"/>
  <c r="G166" i="52"/>
  <c r="K166" i="52"/>
  <c r="E166" i="52"/>
  <c r="I166" i="52" s="1"/>
  <c r="G165" i="52"/>
  <c r="J165" i="52"/>
  <c r="E165" i="52"/>
  <c r="H165" i="52" s="1"/>
  <c r="G164" i="52"/>
  <c r="K164" i="52"/>
  <c r="E164" i="52"/>
  <c r="I164" i="52" s="1"/>
  <c r="G163" i="52"/>
  <c r="J163" i="52"/>
  <c r="E163" i="52"/>
  <c r="H163" i="52" s="1"/>
  <c r="G162" i="52"/>
  <c r="K162" i="52"/>
  <c r="E162" i="52"/>
  <c r="I162" i="52" s="1"/>
  <c r="G161" i="52"/>
  <c r="J161" i="52"/>
  <c r="E161" i="52"/>
  <c r="H161" i="52" s="1"/>
  <c r="G160" i="52"/>
  <c r="K160" i="52"/>
  <c r="E160" i="52"/>
  <c r="I160" i="52" s="1"/>
  <c r="G159" i="52"/>
  <c r="J159" i="52"/>
  <c r="E159" i="52"/>
  <c r="H159" i="52" s="1"/>
  <c r="G158" i="52"/>
  <c r="K158" i="52"/>
  <c r="E158" i="52"/>
  <c r="I158" i="52" s="1"/>
  <c r="G157" i="52"/>
  <c r="J157" i="52"/>
  <c r="E157" i="52"/>
  <c r="H157" i="52" s="1"/>
  <c r="G156" i="52"/>
  <c r="K156" i="52"/>
  <c r="E156" i="52"/>
  <c r="I156" i="52" s="1"/>
  <c r="G155" i="52"/>
  <c r="J155" i="52"/>
  <c r="E155" i="52"/>
  <c r="H155" i="52" s="1"/>
  <c r="G154" i="52"/>
  <c r="K154" i="52"/>
  <c r="E154" i="52"/>
  <c r="I154" i="52" s="1"/>
  <c r="G153" i="52"/>
  <c r="J153" i="52"/>
  <c r="E153" i="52"/>
  <c r="H153" i="52" s="1"/>
  <c r="G152" i="52"/>
  <c r="K152" i="52"/>
  <c r="E152" i="52"/>
  <c r="I152" i="52" s="1"/>
  <c r="G151" i="52"/>
  <c r="J151" i="52"/>
  <c r="E151" i="52"/>
  <c r="H151" i="52" s="1"/>
  <c r="G150" i="52"/>
  <c r="K150" i="52"/>
  <c r="E150" i="52"/>
  <c r="I150" i="52" s="1"/>
  <c r="G149" i="52"/>
  <c r="J149" i="52"/>
  <c r="E149" i="52"/>
  <c r="H149" i="52" s="1"/>
  <c r="G148" i="52"/>
  <c r="K148" i="52"/>
  <c r="E148" i="52"/>
  <c r="I148" i="52" s="1"/>
  <c r="G147" i="52"/>
  <c r="J147" i="52"/>
  <c r="E147" i="52"/>
  <c r="H147" i="52" s="1"/>
  <c r="G146" i="52"/>
  <c r="K146" i="52"/>
  <c r="E146" i="52"/>
  <c r="I146" i="52" s="1"/>
  <c r="G145" i="52"/>
  <c r="J145" i="52"/>
  <c r="E145" i="52"/>
  <c r="H145" i="52" s="1"/>
  <c r="G144" i="52"/>
  <c r="K144" i="52"/>
  <c r="E144" i="52"/>
  <c r="I144" i="52" s="1"/>
  <c r="G143" i="52"/>
  <c r="J143" i="52"/>
  <c r="E143" i="52"/>
  <c r="H143" i="52" s="1"/>
  <c r="G142" i="52"/>
  <c r="K142" i="52"/>
  <c r="E142" i="52"/>
  <c r="I142" i="52" s="1"/>
  <c r="G141" i="52"/>
  <c r="J141" i="52"/>
  <c r="E141" i="52"/>
  <c r="H141" i="52" s="1"/>
  <c r="G140" i="52"/>
  <c r="K140" i="52"/>
  <c r="E140" i="52"/>
  <c r="I140" i="52" s="1"/>
  <c r="G139" i="52"/>
  <c r="J139" i="52"/>
  <c r="E139" i="52"/>
  <c r="H139" i="52" s="1"/>
  <c r="G138" i="52"/>
  <c r="K138" i="52"/>
  <c r="E138" i="52"/>
  <c r="I138" i="52" s="1"/>
  <c r="G137" i="52"/>
  <c r="J137" i="52"/>
  <c r="E137" i="52"/>
  <c r="H137" i="52" s="1"/>
  <c r="G136" i="52"/>
  <c r="K136" i="52"/>
  <c r="E136" i="52"/>
  <c r="I136" i="52" s="1"/>
  <c r="G135" i="52"/>
  <c r="J135" i="52"/>
  <c r="E135" i="52"/>
  <c r="H135" i="52" s="1"/>
  <c r="G134" i="52"/>
  <c r="K134" i="52"/>
  <c r="E134" i="52"/>
  <c r="I134" i="52" s="1"/>
  <c r="G133" i="52"/>
  <c r="J133" i="52"/>
  <c r="E133" i="52"/>
  <c r="H133" i="52" s="1"/>
  <c r="G132" i="52"/>
  <c r="K132" i="52"/>
  <c r="E132" i="52"/>
  <c r="I132" i="52" s="1"/>
  <c r="G131" i="52"/>
  <c r="J131" i="52"/>
  <c r="E131" i="52"/>
  <c r="H131" i="52" s="1"/>
  <c r="G130" i="52"/>
  <c r="K130" i="52"/>
  <c r="E130" i="52"/>
  <c r="I130" i="52" s="1"/>
  <c r="G129" i="52"/>
  <c r="J129" i="52"/>
  <c r="E129" i="52"/>
  <c r="H129" i="52" s="1"/>
  <c r="G128" i="52"/>
  <c r="K128" i="52"/>
  <c r="E128" i="52"/>
  <c r="I128" i="52" s="1"/>
  <c r="G127" i="52"/>
  <c r="J127" i="52"/>
  <c r="E127" i="52"/>
  <c r="H127" i="52" s="1"/>
  <c r="G126" i="52"/>
  <c r="K126" i="52"/>
  <c r="E126" i="52"/>
  <c r="I126" i="52" s="1"/>
  <c r="G125" i="52"/>
  <c r="J125" i="52"/>
  <c r="E125" i="52"/>
  <c r="H125" i="52" s="1"/>
  <c r="G124" i="52"/>
  <c r="K124" i="52"/>
  <c r="E124" i="52"/>
  <c r="I124" i="52" s="1"/>
  <c r="G123" i="52"/>
  <c r="J123" i="52"/>
  <c r="E123" i="52"/>
  <c r="H123" i="52" s="1"/>
  <c r="G122" i="52"/>
  <c r="K122" i="52"/>
  <c r="E122" i="52"/>
  <c r="I122" i="52" s="1"/>
  <c r="G121" i="52"/>
  <c r="J121" i="52"/>
  <c r="E121" i="52"/>
  <c r="H121" i="52" s="1"/>
  <c r="G120" i="52"/>
  <c r="K120" i="52"/>
  <c r="E120" i="52"/>
  <c r="I120" i="52" s="1"/>
  <c r="G119" i="52"/>
  <c r="J119" i="52"/>
  <c r="E119" i="52"/>
  <c r="H119" i="52" s="1"/>
  <c r="G118" i="52"/>
  <c r="K118" i="52"/>
  <c r="E118" i="52"/>
  <c r="I118" i="52" s="1"/>
  <c r="G117" i="52"/>
  <c r="J117" i="52"/>
  <c r="E117" i="52"/>
  <c r="H117" i="52" s="1"/>
  <c r="G116" i="52"/>
  <c r="K116" i="52"/>
  <c r="E116" i="52"/>
  <c r="I116" i="52" s="1"/>
  <c r="G115" i="52"/>
  <c r="J115" i="52"/>
  <c r="E115" i="52"/>
  <c r="H115" i="52" s="1"/>
  <c r="G114" i="52"/>
  <c r="K114" i="52"/>
  <c r="E114" i="52"/>
  <c r="I114" i="52" s="1"/>
  <c r="G113" i="52"/>
  <c r="J113" i="52"/>
  <c r="E113" i="52"/>
  <c r="H113" i="52" s="1"/>
  <c r="G112" i="52"/>
  <c r="K112" i="52"/>
  <c r="E112" i="52"/>
  <c r="I112" i="52" s="1"/>
  <c r="G111" i="52"/>
  <c r="J111" i="52"/>
  <c r="E111" i="52"/>
  <c r="H111" i="52" s="1"/>
  <c r="G110" i="52"/>
  <c r="K110" i="52"/>
  <c r="E110" i="52"/>
  <c r="I110" i="52" s="1"/>
  <c r="G109" i="52"/>
  <c r="J109" i="52"/>
  <c r="E109" i="52"/>
  <c r="H109" i="52" s="1"/>
  <c r="G108" i="52"/>
  <c r="K108" i="52"/>
  <c r="E108" i="52"/>
  <c r="I108" i="52" s="1"/>
  <c r="G107" i="52"/>
  <c r="J107" i="52"/>
  <c r="E107" i="52"/>
  <c r="H107" i="52" s="1"/>
  <c r="G106" i="52"/>
  <c r="K106" i="52"/>
  <c r="E106" i="52"/>
  <c r="I106" i="52" s="1"/>
  <c r="G105" i="52"/>
  <c r="J105" i="52"/>
  <c r="E105" i="52"/>
  <c r="H105" i="52" s="1"/>
  <c r="G104" i="52"/>
  <c r="K104" i="52"/>
  <c r="E104" i="52"/>
  <c r="I104" i="52" s="1"/>
  <c r="G103" i="52"/>
  <c r="J103" i="52"/>
  <c r="E103" i="52"/>
  <c r="H103" i="52" s="1"/>
  <c r="G102" i="52"/>
  <c r="K102" i="52"/>
  <c r="E102" i="52"/>
  <c r="I102" i="52" s="1"/>
  <c r="G101" i="52"/>
  <c r="J101" i="52"/>
  <c r="E101" i="52"/>
  <c r="H101" i="52" s="1"/>
  <c r="G100" i="52"/>
  <c r="K100" i="52"/>
  <c r="E100" i="52"/>
  <c r="I100" i="52" s="1"/>
  <c r="G99" i="52"/>
  <c r="J99" i="52"/>
  <c r="E99" i="52"/>
  <c r="H99" i="52" s="1"/>
  <c r="G98" i="52"/>
  <c r="K98" i="52"/>
  <c r="E98" i="52"/>
  <c r="I98" i="52" s="1"/>
  <c r="G97" i="52"/>
  <c r="J97" i="52"/>
  <c r="E97" i="52"/>
  <c r="H97" i="52" s="1"/>
  <c r="G96" i="52"/>
  <c r="K96" i="52"/>
  <c r="E96" i="52"/>
  <c r="I96" i="52" s="1"/>
  <c r="G95" i="52"/>
  <c r="J95" i="52"/>
  <c r="E95" i="52"/>
  <c r="H95" i="52" s="1"/>
  <c r="G94" i="52"/>
  <c r="K94" i="52"/>
  <c r="E94" i="52"/>
  <c r="I94" i="52" s="1"/>
  <c r="G93" i="52"/>
  <c r="J93" i="52"/>
  <c r="E93" i="52"/>
  <c r="H93" i="52" s="1"/>
  <c r="G92" i="52"/>
  <c r="K92" i="52"/>
  <c r="E92" i="52"/>
  <c r="I92" i="52" s="1"/>
  <c r="G91" i="52"/>
  <c r="J91" i="52"/>
  <c r="E91" i="52"/>
  <c r="H91" i="52" s="1"/>
  <c r="G90" i="52"/>
  <c r="K90" i="52"/>
  <c r="E90" i="52"/>
  <c r="I90" i="52" s="1"/>
  <c r="G89" i="52"/>
  <c r="J89" i="52"/>
  <c r="E89" i="52"/>
  <c r="H89" i="52" s="1"/>
  <c r="G88" i="52"/>
  <c r="K88" i="52"/>
  <c r="E88" i="52"/>
  <c r="I88" i="52" s="1"/>
  <c r="G87" i="52"/>
  <c r="J87" i="52"/>
  <c r="E87" i="52"/>
  <c r="H87" i="52" s="1"/>
  <c r="G86" i="52"/>
  <c r="K86" i="52"/>
  <c r="E86" i="52"/>
  <c r="I86" i="52" s="1"/>
  <c r="G85" i="52"/>
  <c r="J85" i="52"/>
  <c r="E85" i="52"/>
  <c r="H85" i="52" s="1"/>
  <c r="G84" i="52"/>
  <c r="K84" i="52"/>
  <c r="E84" i="52"/>
  <c r="I84" i="52" s="1"/>
  <c r="G83" i="52"/>
  <c r="J83" i="52"/>
  <c r="E83" i="52"/>
  <c r="H83" i="52" s="1"/>
  <c r="G82" i="52"/>
  <c r="K82" i="52"/>
  <c r="E82" i="52"/>
  <c r="I82" i="52" s="1"/>
  <c r="G81" i="52"/>
  <c r="J81" i="52"/>
  <c r="E81" i="52"/>
  <c r="H81" i="52" s="1"/>
  <c r="G80" i="52"/>
  <c r="K80" i="52"/>
  <c r="E80" i="52"/>
  <c r="I80" i="52" s="1"/>
  <c r="G79" i="52"/>
  <c r="J79" i="52"/>
  <c r="E79" i="52"/>
  <c r="H79" i="52" s="1"/>
  <c r="G78" i="52"/>
  <c r="K78" i="52"/>
  <c r="E78" i="52"/>
  <c r="I78" i="52" s="1"/>
  <c r="G77" i="52"/>
  <c r="J77" i="52"/>
  <c r="E77" i="52"/>
  <c r="H77" i="52" s="1"/>
  <c r="G76" i="52"/>
  <c r="K76" i="52"/>
  <c r="E76" i="52"/>
  <c r="I76" i="52" s="1"/>
  <c r="G75" i="52"/>
  <c r="J75" i="52"/>
  <c r="E75" i="52"/>
  <c r="H75" i="52" s="1"/>
  <c r="G74" i="52"/>
  <c r="K74" i="52"/>
  <c r="E74" i="52"/>
  <c r="I74" i="52" s="1"/>
  <c r="G73" i="52"/>
  <c r="J73" i="52"/>
  <c r="E73" i="52"/>
  <c r="H73" i="52" s="1"/>
  <c r="G72" i="52"/>
  <c r="K72" i="52"/>
  <c r="E72" i="52"/>
  <c r="I72" i="52" s="1"/>
  <c r="G71" i="52"/>
  <c r="J71" i="52"/>
  <c r="E71" i="52"/>
  <c r="H71" i="52" s="1"/>
  <c r="G70" i="52"/>
  <c r="K70" i="52"/>
  <c r="E70" i="52"/>
  <c r="I70" i="52" s="1"/>
  <c r="G69" i="52"/>
  <c r="J69" i="52"/>
  <c r="E69" i="52"/>
  <c r="H69" i="52" s="1"/>
  <c r="G68" i="52"/>
  <c r="K68" i="52"/>
  <c r="E68" i="52"/>
  <c r="I68" i="52" s="1"/>
  <c r="G67" i="52"/>
  <c r="J67" i="52"/>
  <c r="E67" i="52"/>
  <c r="H67" i="52" s="1"/>
  <c r="G66" i="52"/>
  <c r="K66" i="52"/>
  <c r="E66" i="52"/>
  <c r="I66" i="52" s="1"/>
  <c r="G65" i="52"/>
  <c r="J65" i="52"/>
  <c r="E65" i="52"/>
  <c r="H65" i="52" s="1"/>
  <c r="G64" i="52"/>
  <c r="K64" i="52"/>
  <c r="E64" i="52"/>
  <c r="I64" i="52" s="1"/>
  <c r="G63" i="52"/>
  <c r="J63" i="52"/>
  <c r="E63" i="52"/>
  <c r="H63" i="52" s="1"/>
  <c r="G62" i="52"/>
  <c r="K62" i="52"/>
  <c r="E62" i="52"/>
  <c r="I62" i="52" s="1"/>
  <c r="G61" i="52"/>
  <c r="J61" i="52"/>
  <c r="E61" i="52"/>
  <c r="H61" i="52" s="1"/>
  <c r="G60" i="52"/>
  <c r="K60" i="52"/>
  <c r="E60" i="52"/>
  <c r="I60" i="52" s="1"/>
  <c r="G59" i="52"/>
  <c r="J59" i="52"/>
  <c r="E59" i="52"/>
  <c r="H59" i="52" s="1"/>
  <c r="G58" i="52"/>
  <c r="K58" i="52"/>
  <c r="E58" i="52"/>
  <c r="I58" i="52" s="1"/>
  <c r="G57" i="52"/>
  <c r="J57" i="52"/>
  <c r="E57" i="52"/>
  <c r="H57" i="52" s="1"/>
  <c r="G56" i="52"/>
  <c r="K56" i="52"/>
  <c r="E56" i="52"/>
  <c r="I56" i="52" s="1"/>
  <c r="G55" i="52"/>
  <c r="J55" i="52"/>
  <c r="E55" i="52"/>
  <c r="H55" i="52" s="1"/>
  <c r="G54" i="52"/>
  <c r="K54" i="52"/>
  <c r="E54" i="52"/>
  <c r="I54" i="52" s="1"/>
  <c r="G53" i="52"/>
  <c r="J53" i="52"/>
  <c r="E53" i="52"/>
  <c r="H53" i="52" s="1"/>
  <c r="G52" i="52"/>
  <c r="K52" i="52"/>
  <c r="E52" i="52"/>
  <c r="I52" i="52" s="1"/>
  <c r="G51" i="52"/>
  <c r="J51" i="52"/>
  <c r="E51" i="52"/>
  <c r="H51" i="52" s="1"/>
  <c r="G50" i="52"/>
  <c r="K50" i="52"/>
  <c r="E50" i="52"/>
  <c r="I50" i="52" s="1"/>
  <c r="G49" i="52"/>
  <c r="J49" i="52"/>
  <c r="E49" i="52"/>
  <c r="H49" i="52" s="1"/>
  <c r="G48" i="52"/>
  <c r="K48" i="52"/>
  <c r="E48" i="52"/>
  <c r="I48" i="52" s="1"/>
  <c r="G47" i="52"/>
  <c r="J47" i="52"/>
  <c r="E47" i="52"/>
  <c r="H47" i="52" s="1"/>
  <c r="G46" i="52"/>
  <c r="K46" i="52"/>
  <c r="E46" i="52"/>
  <c r="I46" i="52" s="1"/>
  <c r="G45" i="52"/>
  <c r="J45" i="52"/>
  <c r="E45" i="52"/>
  <c r="H45" i="52" s="1"/>
  <c r="G44" i="52"/>
  <c r="K44" i="52"/>
  <c r="E44" i="52"/>
  <c r="I44" i="52" s="1"/>
  <c r="G43" i="52"/>
  <c r="J43" i="52"/>
  <c r="E43" i="52"/>
  <c r="H43" i="52" s="1"/>
  <c r="G42" i="52"/>
  <c r="K42" i="52"/>
  <c r="E42" i="52"/>
  <c r="I42" i="52" s="1"/>
  <c r="G41" i="52"/>
  <c r="J41" i="52"/>
  <c r="E41" i="52"/>
  <c r="H41" i="52" s="1"/>
  <c r="G40" i="52"/>
  <c r="K40" i="52"/>
  <c r="E40" i="52"/>
  <c r="I40" i="52" s="1"/>
  <c r="G39" i="52"/>
  <c r="J39" i="52"/>
  <c r="E39" i="52"/>
  <c r="H39" i="52" s="1"/>
  <c r="G38" i="52"/>
  <c r="K38" i="52"/>
  <c r="E38" i="52"/>
  <c r="I38" i="52" s="1"/>
  <c r="G37" i="52"/>
  <c r="J37" i="52"/>
  <c r="E37" i="52"/>
  <c r="H37" i="52" s="1"/>
  <c r="G36" i="52"/>
  <c r="K36" i="52"/>
  <c r="E36" i="52"/>
  <c r="I36" i="52" s="1"/>
  <c r="G35" i="52"/>
  <c r="J35" i="52"/>
  <c r="E35" i="52"/>
  <c r="H35" i="52" s="1"/>
  <c r="G34" i="52"/>
  <c r="K34" i="52"/>
  <c r="E34" i="52"/>
  <c r="I34" i="52" s="1"/>
  <c r="G33" i="52"/>
  <c r="J33" i="52"/>
  <c r="E33" i="52"/>
  <c r="H33" i="52" s="1"/>
  <c r="G32" i="52"/>
  <c r="K32" i="52"/>
  <c r="E32" i="52"/>
  <c r="I32" i="52" s="1"/>
  <c r="G31" i="52"/>
  <c r="J31" i="52"/>
  <c r="E31" i="52"/>
  <c r="H31" i="52" s="1"/>
  <c r="G30" i="52"/>
  <c r="E30" i="52"/>
  <c r="I30" i="52" s="1"/>
  <c r="G29" i="52"/>
  <c r="J29" i="52"/>
  <c r="E29" i="52"/>
  <c r="H29" i="52" s="1"/>
  <c r="G28" i="52"/>
  <c r="K28" i="52"/>
  <c r="E28" i="52"/>
  <c r="H28" i="52" s="1"/>
  <c r="G27" i="52"/>
  <c r="K27" i="52"/>
  <c r="E27" i="52"/>
  <c r="G26" i="52"/>
  <c r="K26" i="52"/>
  <c r="E26" i="52"/>
  <c r="I26" i="52" s="1"/>
  <c r="G25" i="52"/>
  <c r="J25" i="52"/>
  <c r="E25" i="52"/>
  <c r="I25" i="52" s="1"/>
  <c r="G24" i="52"/>
  <c r="K24" i="52"/>
  <c r="E24" i="52"/>
  <c r="I24" i="52" s="1"/>
  <c r="G23" i="52"/>
  <c r="K23" i="52"/>
  <c r="E23" i="52"/>
  <c r="H23" i="52" s="1"/>
  <c r="G22" i="52"/>
  <c r="K22" i="52"/>
  <c r="E22" i="52"/>
  <c r="I22" i="52" s="1"/>
  <c r="G21" i="52"/>
  <c r="J21" i="52"/>
  <c r="E21" i="52"/>
  <c r="I21" i="52" s="1"/>
  <c r="G20" i="52"/>
  <c r="K20" i="52"/>
  <c r="E20" i="52"/>
  <c r="I20" i="52" s="1"/>
  <c r="G19" i="52"/>
  <c r="K19" i="52"/>
  <c r="E19" i="52"/>
  <c r="H19" i="52" s="1"/>
  <c r="G18" i="52"/>
  <c r="K18" i="52"/>
  <c r="E18" i="52"/>
  <c r="I18" i="52" s="1"/>
  <c r="G17" i="52"/>
  <c r="J17" i="52"/>
  <c r="E17" i="52"/>
  <c r="I17" i="52" s="1"/>
  <c r="G16" i="52"/>
  <c r="K16" i="52"/>
  <c r="E16" i="52"/>
  <c r="I16" i="52" s="1"/>
  <c r="G15" i="52"/>
  <c r="K15" i="52"/>
  <c r="E15" i="52"/>
  <c r="H15" i="52" s="1"/>
  <c r="G14" i="52"/>
  <c r="K14" i="52"/>
  <c r="E14" i="52"/>
  <c r="I14" i="52" s="1"/>
  <c r="N13" i="52"/>
  <c r="G13" i="52"/>
  <c r="K13" i="52"/>
  <c r="E13" i="52"/>
  <c r="H13" i="52" s="1"/>
  <c r="G12" i="52"/>
  <c r="K12" i="52"/>
  <c r="E12" i="52"/>
  <c r="I12" i="52" s="1"/>
  <c r="M11" i="52"/>
  <c r="G11" i="52"/>
  <c r="J11" i="52"/>
  <c r="E11" i="52"/>
  <c r="I11" i="52" s="1"/>
  <c r="G10" i="52"/>
  <c r="K10" i="52"/>
  <c r="E10" i="52"/>
  <c r="I10" i="52" s="1"/>
  <c r="N9" i="52"/>
  <c r="G9" i="52"/>
  <c r="E9" i="52"/>
  <c r="I9" i="52" s="1"/>
  <c r="G8" i="52"/>
  <c r="K8" i="52"/>
  <c r="E8" i="52"/>
  <c r="I8" i="52" s="1"/>
  <c r="M7" i="52"/>
  <c r="G7" i="52"/>
  <c r="K7" i="52"/>
  <c r="E7" i="52"/>
  <c r="H7" i="52" s="1"/>
  <c r="G6" i="52"/>
  <c r="K6" i="52"/>
  <c r="E6" i="52"/>
  <c r="I6" i="52" s="1"/>
  <c r="N5" i="52"/>
  <c r="K5" i="52"/>
  <c r="E5" i="52"/>
  <c r="H5" i="52" s="1"/>
  <c r="K4" i="52"/>
  <c r="E4" i="52"/>
  <c r="I4" i="52" s="1"/>
  <c r="M3" i="52"/>
  <c r="E3" i="52"/>
  <c r="A1" i="52"/>
  <c r="Q27" i="56"/>
  <c r="AU6" i="15"/>
  <c r="Q27" i="57"/>
  <c r="Q27" i="55"/>
  <c r="AU20" i="15" l="1"/>
  <c r="AU19" i="15"/>
  <c r="AX6" i="15"/>
  <c r="AY6" i="15"/>
  <c r="AY19" i="15" s="1"/>
  <c r="H138" i="57"/>
  <c r="H202" i="57"/>
  <c r="H346" i="56"/>
  <c r="K374" i="56"/>
  <c r="K501" i="56"/>
  <c r="K371" i="56"/>
  <c r="K273" i="56"/>
  <c r="K410" i="53"/>
  <c r="K477" i="53"/>
  <c r="K218" i="53"/>
  <c r="K345" i="53"/>
  <c r="K95" i="53"/>
  <c r="K303" i="52"/>
  <c r="K255" i="52"/>
  <c r="K223" i="52"/>
  <c r="K321" i="52"/>
  <c r="H88" i="52"/>
  <c r="K353" i="52"/>
  <c r="H152" i="52"/>
  <c r="K319" i="52"/>
  <c r="K351" i="52"/>
  <c r="K225" i="52"/>
  <c r="K219" i="53"/>
  <c r="K475" i="53"/>
  <c r="K287" i="53"/>
  <c r="K479" i="53"/>
  <c r="K94" i="53"/>
  <c r="K347" i="53"/>
  <c r="K411" i="53"/>
  <c r="K274" i="56"/>
  <c r="J372" i="56"/>
  <c r="K431" i="56"/>
  <c r="H294" i="56"/>
  <c r="H354" i="56"/>
  <c r="J500" i="56"/>
  <c r="K145" i="56"/>
  <c r="H58" i="56"/>
  <c r="H21" i="57"/>
  <c r="K170" i="57"/>
  <c r="K18" i="57"/>
  <c r="K24" i="57"/>
  <c r="H25" i="57"/>
  <c r="H134" i="57"/>
  <c r="H262" i="57"/>
  <c r="K41" i="56"/>
  <c r="K103" i="56"/>
  <c r="H8" i="56"/>
  <c r="H17" i="56"/>
  <c r="K34" i="56"/>
  <c r="K35" i="56"/>
  <c r="J36" i="56"/>
  <c r="K37" i="56"/>
  <c r="H38" i="56"/>
  <c r="K39" i="56"/>
  <c r="K98" i="56"/>
  <c r="K99" i="56"/>
  <c r="J100" i="56"/>
  <c r="K101" i="56"/>
  <c r="J255" i="56"/>
  <c r="K255" i="56"/>
  <c r="J254" i="56"/>
  <c r="K254" i="56"/>
  <c r="K146" i="56"/>
  <c r="K369" i="56"/>
  <c r="H370" i="56"/>
  <c r="H474" i="56"/>
  <c r="K3" i="55"/>
  <c r="J12" i="55"/>
  <c r="K21" i="55"/>
  <c r="K22" i="55"/>
  <c r="K27" i="55"/>
  <c r="H28" i="55"/>
  <c r="K153" i="53"/>
  <c r="K154" i="53"/>
  <c r="K155" i="53"/>
  <c r="K281" i="53"/>
  <c r="K282" i="53"/>
  <c r="K283" i="53"/>
  <c r="K377" i="53"/>
  <c r="K378" i="53"/>
  <c r="K379" i="53"/>
  <c r="K415" i="53"/>
  <c r="K125" i="53"/>
  <c r="K126" i="53"/>
  <c r="K127" i="53"/>
  <c r="K249" i="53"/>
  <c r="K250" i="53"/>
  <c r="K251" i="53"/>
  <c r="K349" i="53"/>
  <c r="K350" i="53"/>
  <c r="K351" i="53"/>
  <c r="H25" i="53"/>
  <c r="K239" i="52"/>
  <c r="K191" i="52"/>
  <c r="K257" i="52"/>
  <c r="K287" i="52"/>
  <c r="H136" i="52"/>
  <c r="K335" i="52"/>
  <c r="H72" i="52"/>
  <c r="K193" i="52"/>
  <c r="K271" i="52"/>
  <c r="K289" i="52"/>
  <c r="K27" i="57"/>
  <c r="H28" i="57"/>
  <c r="H74" i="57"/>
  <c r="K222" i="57"/>
  <c r="J140" i="57"/>
  <c r="K145" i="57"/>
  <c r="H266" i="57"/>
  <c r="K66" i="57"/>
  <c r="K137" i="57"/>
  <c r="K298" i="57"/>
  <c r="H430" i="56"/>
  <c r="K126" i="56"/>
  <c r="K127" i="56"/>
  <c r="H150" i="56"/>
  <c r="K169" i="56"/>
  <c r="H170" i="56"/>
  <c r="K171" i="56"/>
  <c r="J172" i="56"/>
  <c r="K173" i="56"/>
  <c r="K174" i="56"/>
  <c r="K406" i="56"/>
  <c r="K407" i="56"/>
  <c r="K81" i="56"/>
  <c r="K82" i="56"/>
  <c r="H166" i="56"/>
  <c r="K167" i="56"/>
  <c r="H186" i="56"/>
  <c r="K231" i="56"/>
  <c r="K297" i="56"/>
  <c r="H298" i="56"/>
  <c r="K299" i="56"/>
  <c r="J300" i="56"/>
  <c r="K301" i="56"/>
  <c r="K302" i="56"/>
  <c r="K497" i="56"/>
  <c r="H498" i="56"/>
  <c r="K499" i="56"/>
  <c r="I19" i="56"/>
  <c r="K43" i="56"/>
  <c r="J44" i="56"/>
  <c r="K45" i="56"/>
  <c r="K46" i="56"/>
  <c r="H86" i="56"/>
  <c r="K226" i="56"/>
  <c r="K227" i="56"/>
  <c r="J228" i="56"/>
  <c r="K229" i="56"/>
  <c r="H314" i="56"/>
  <c r="H414" i="56"/>
  <c r="H9" i="54"/>
  <c r="K17" i="54"/>
  <c r="H18" i="54"/>
  <c r="K21" i="53"/>
  <c r="K22" i="53"/>
  <c r="K28" i="53"/>
  <c r="K41" i="53"/>
  <c r="K42" i="53"/>
  <c r="K43" i="53"/>
  <c r="K105" i="53"/>
  <c r="K106" i="53"/>
  <c r="K107" i="53"/>
  <c r="K185" i="53"/>
  <c r="K186" i="53"/>
  <c r="K187" i="53"/>
  <c r="K221" i="53"/>
  <c r="K222" i="53"/>
  <c r="K223" i="53"/>
  <c r="K313" i="53"/>
  <c r="K314" i="53"/>
  <c r="K315" i="53"/>
  <c r="K61" i="53"/>
  <c r="K62" i="53"/>
  <c r="K63" i="53"/>
  <c r="K121" i="53"/>
  <c r="K122" i="53"/>
  <c r="K123" i="53"/>
  <c r="K189" i="53"/>
  <c r="K190" i="53"/>
  <c r="K191" i="53"/>
  <c r="K413" i="53"/>
  <c r="K414" i="53"/>
  <c r="H40" i="52"/>
  <c r="H104" i="52"/>
  <c r="K177" i="52"/>
  <c r="K209" i="52"/>
  <c r="K241" i="52"/>
  <c r="K273" i="52"/>
  <c r="K305" i="52"/>
  <c r="K337" i="52"/>
  <c r="H56" i="52"/>
  <c r="H120" i="52"/>
  <c r="K175" i="52"/>
  <c r="K207" i="52"/>
  <c r="K194" i="57"/>
  <c r="K265" i="57"/>
  <c r="K42" i="57"/>
  <c r="H82" i="57"/>
  <c r="H146" i="57"/>
  <c r="H198" i="57"/>
  <c r="H217" i="57"/>
  <c r="H281" i="57"/>
  <c r="H70" i="57"/>
  <c r="H89" i="57"/>
  <c r="K94" i="57"/>
  <c r="H153" i="57"/>
  <c r="H210" i="57"/>
  <c r="J268" i="57"/>
  <c r="K273" i="57"/>
  <c r="H274" i="57"/>
  <c r="H278" i="56"/>
  <c r="H382" i="56"/>
  <c r="K9" i="56"/>
  <c r="J10" i="56"/>
  <c r="K11" i="56"/>
  <c r="K62" i="56"/>
  <c r="K63" i="56"/>
  <c r="K162" i="56"/>
  <c r="K163" i="56"/>
  <c r="J164" i="56"/>
  <c r="K165" i="56"/>
  <c r="K209" i="56"/>
  <c r="K210" i="56"/>
  <c r="K290" i="56"/>
  <c r="K291" i="56"/>
  <c r="J292" i="56"/>
  <c r="K293" i="56"/>
  <c r="K295" i="56"/>
  <c r="K337" i="56"/>
  <c r="K338" i="56"/>
  <c r="K353" i="56"/>
  <c r="K398" i="56"/>
  <c r="K399" i="56"/>
  <c r="K410" i="56"/>
  <c r="K411" i="56"/>
  <c r="J412" i="56"/>
  <c r="K413" i="56"/>
  <c r="H6" i="56"/>
  <c r="K21" i="56"/>
  <c r="H22" i="56"/>
  <c r="H90" i="56"/>
  <c r="K105" i="56"/>
  <c r="H106" i="56"/>
  <c r="K107" i="56"/>
  <c r="J108" i="56"/>
  <c r="K109" i="56"/>
  <c r="K110" i="56"/>
  <c r="K190" i="56"/>
  <c r="K191" i="56"/>
  <c r="H214" i="56"/>
  <c r="K233" i="56"/>
  <c r="H234" i="56"/>
  <c r="K235" i="56"/>
  <c r="J236" i="56"/>
  <c r="K237" i="56"/>
  <c r="K238" i="56"/>
  <c r="K318" i="56"/>
  <c r="K319" i="56"/>
  <c r="H418" i="56"/>
  <c r="K441" i="56"/>
  <c r="K442" i="56"/>
  <c r="K443" i="56"/>
  <c r="J444" i="56"/>
  <c r="H446" i="56"/>
  <c r="K481" i="56"/>
  <c r="H482" i="56"/>
  <c r="H27" i="56"/>
  <c r="K28" i="56"/>
  <c r="H29" i="56"/>
  <c r="J30" i="56"/>
  <c r="H42" i="56"/>
  <c r="H102" i="56"/>
  <c r="H122" i="56"/>
  <c r="H230" i="56"/>
  <c r="H250" i="56"/>
  <c r="H22" i="55"/>
  <c r="J23" i="55"/>
  <c r="J24" i="55"/>
  <c r="H3" i="55"/>
  <c r="J5" i="55"/>
  <c r="K8" i="54"/>
  <c r="K14" i="54"/>
  <c r="K6" i="54"/>
  <c r="H27" i="54"/>
  <c r="K28" i="54"/>
  <c r="H29" i="54"/>
  <c r="K73" i="53"/>
  <c r="K74" i="53"/>
  <c r="K75" i="53"/>
  <c r="K253" i="53"/>
  <c r="K254" i="53"/>
  <c r="K255" i="53"/>
  <c r="K317" i="53"/>
  <c r="K318" i="53"/>
  <c r="K319" i="53"/>
  <c r="K381" i="53"/>
  <c r="K382" i="53"/>
  <c r="K383" i="53"/>
  <c r="K445" i="53"/>
  <c r="K446" i="53"/>
  <c r="K447" i="53"/>
  <c r="K441" i="53"/>
  <c r="K442" i="53"/>
  <c r="K443" i="53"/>
  <c r="K157" i="53"/>
  <c r="K158" i="53"/>
  <c r="K159" i="53"/>
  <c r="K93" i="53"/>
  <c r="K217" i="53"/>
  <c r="K169" i="52"/>
  <c r="K201" i="52"/>
  <c r="K217" i="52"/>
  <c r="K233" i="52"/>
  <c r="K249" i="52"/>
  <c r="K265" i="52"/>
  <c r="K281" i="52"/>
  <c r="K345" i="52"/>
  <c r="H48" i="52"/>
  <c r="H80" i="52"/>
  <c r="H112" i="52"/>
  <c r="H144" i="52"/>
  <c r="K167" i="52"/>
  <c r="K183" i="52"/>
  <c r="K199" i="52"/>
  <c r="K215" i="52"/>
  <c r="K231" i="52"/>
  <c r="K247" i="52"/>
  <c r="K263" i="52"/>
  <c r="K279" i="52"/>
  <c r="K295" i="52"/>
  <c r="K311" i="52"/>
  <c r="K327" i="52"/>
  <c r="K343" i="52"/>
  <c r="H32" i="52"/>
  <c r="H64" i="52"/>
  <c r="H96" i="52"/>
  <c r="H128" i="52"/>
  <c r="H160" i="52"/>
  <c r="J5" i="52"/>
  <c r="K185" i="52"/>
  <c r="K297" i="52"/>
  <c r="K313" i="52"/>
  <c r="K329" i="52"/>
  <c r="K20" i="57"/>
  <c r="K73" i="57"/>
  <c r="K81" i="57"/>
  <c r="K106" i="57"/>
  <c r="K158" i="57"/>
  <c r="K201" i="57"/>
  <c r="K209" i="57"/>
  <c r="K234" i="57"/>
  <c r="K286" i="57"/>
  <c r="H38" i="57"/>
  <c r="H49" i="57"/>
  <c r="H110" i="57"/>
  <c r="H141" i="57"/>
  <c r="H166" i="57"/>
  <c r="H177" i="57"/>
  <c r="H238" i="57"/>
  <c r="H269" i="57"/>
  <c r="H294" i="57"/>
  <c r="H305" i="57"/>
  <c r="N3" i="57"/>
  <c r="N4" i="57"/>
  <c r="I7" i="57"/>
  <c r="H46" i="57"/>
  <c r="J76" i="57"/>
  <c r="H77" i="57"/>
  <c r="H102" i="57"/>
  <c r="H113" i="57"/>
  <c r="K130" i="57"/>
  <c r="H174" i="57"/>
  <c r="J204" i="57"/>
  <c r="H205" i="57"/>
  <c r="H230" i="57"/>
  <c r="H241" i="57"/>
  <c r="K258" i="57"/>
  <c r="H302" i="57"/>
  <c r="K18" i="56"/>
  <c r="K49" i="56"/>
  <c r="K50" i="56"/>
  <c r="K73" i="56"/>
  <c r="H74" i="56"/>
  <c r="K75" i="56"/>
  <c r="J76" i="56"/>
  <c r="K77" i="56"/>
  <c r="K78" i="56"/>
  <c r="K113" i="56"/>
  <c r="K114" i="56"/>
  <c r="K137" i="56"/>
  <c r="H138" i="56"/>
  <c r="K139" i="56"/>
  <c r="J140" i="56"/>
  <c r="K141" i="56"/>
  <c r="K142" i="56"/>
  <c r="H154" i="56"/>
  <c r="K177" i="56"/>
  <c r="K178" i="56"/>
  <c r="K201" i="56"/>
  <c r="H202" i="56"/>
  <c r="K203" i="56"/>
  <c r="J204" i="56"/>
  <c r="K205" i="56"/>
  <c r="K206" i="56"/>
  <c r="H218" i="56"/>
  <c r="K241" i="56"/>
  <c r="K242" i="56"/>
  <c r="K265" i="56"/>
  <c r="H266" i="56"/>
  <c r="K267" i="56"/>
  <c r="J268" i="56"/>
  <c r="K269" i="56"/>
  <c r="K270" i="56"/>
  <c r="H282" i="56"/>
  <c r="K305" i="56"/>
  <c r="K306" i="56"/>
  <c r="K329" i="56"/>
  <c r="H330" i="56"/>
  <c r="K331" i="56"/>
  <c r="J332" i="56"/>
  <c r="K333" i="56"/>
  <c r="K334" i="56"/>
  <c r="K341" i="56"/>
  <c r="H342" i="56"/>
  <c r="K346" i="56"/>
  <c r="K362" i="56"/>
  <c r="K363" i="56"/>
  <c r="J364" i="56"/>
  <c r="K365" i="56"/>
  <c r="H366" i="56"/>
  <c r="K367" i="56"/>
  <c r="K385" i="56"/>
  <c r="H386" i="56"/>
  <c r="K422" i="56"/>
  <c r="K423" i="56"/>
  <c r="H434" i="56"/>
  <c r="K435" i="56"/>
  <c r="J436" i="56"/>
  <c r="K437" i="56"/>
  <c r="K438" i="56"/>
  <c r="K439" i="56"/>
  <c r="H450" i="56"/>
  <c r="K465" i="56"/>
  <c r="K466" i="56"/>
  <c r="K467" i="56"/>
  <c r="J468" i="56"/>
  <c r="K469" i="56"/>
  <c r="H470" i="56"/>
  <c r="K474" i="56"/>
  <c r="K490" i="56"/>
  <c r="K491" i="56"/>
  <c r="J492" i="56"/>
  <c r="K493" i="56"/>
  <c r="H494" i="56"/>
  <c r="K495" i="56"/>
  <c r="K3" i="56"/>
  <c r="I13" i="56"/>
  <c r="K14" i="56"/>
  <c r="I15" i="56"/>
  <c r="K25" i="56"/>
  <c r="H26" i="56"/>
  <c r="H54" i="56"/>
  <c r="K66" i="56"/>
  <c r="K67" i="56"/>
  <c r="J68" i="56"/>
  <c r="K69" i="56"/>
  <c r="H70" i="56"/>
  <c r="K71" i="56"/>
  <c r="K94" i="56"/>
  <c r="K95" i="56"/>
  <c r="H118" i="56"/>
  <c r="K130" i="56"/>
  <c r="K131" i="56"/>
  <c r="J132" i="56"/>
  <c r="K133" i="56"/>
  <c r="H134" i="56"/>
  <c r="K135" i="56"/>
  <c r="K158" i="56"/>
  <c r="K159" i="56"/>
  <c r="H182" i="56"/>
  <c r="K194" i="56"/>
  <c r="K195" i="56"/>
  <c r="J196" i="56"/>
  <c r="K197" i="56"/>
  <c r="H198" i="56"/>
  <c r="K199" i="56"/>
  <c r="K222" i="56"/>
  <c r="K223" i="56"/>
  <c r="H246" i="56"/>
  <c r="K258" i="56"/>
  <c r="K259" i="56"/>
  <c r="J260" i="56"/>
  <c r="K261" i="56"/>
  <c r="H262" i="56"/>
  <c r="K263" i="56"/>
  <c r="K286" i="56"/>
  <c r="K287" i="56"/>
  <c r="H310" i="56"/>
  <c r="K322" i="56"/>
  <c r="K323" i="56"/>
  <c r="J324" i="56"/>
  <c r="K325" i="56"/>
  <c r="H326" i="56"/>
  <c r="K327" i="56"/>
  <c r="K342" i="56"/>
  <c r="H350" i="56"/>
  <c r="K377" i="56"/>
  <c r="K378" i="56"/>
  <c r="K390" i="56"/>
  <c r="K391" i="56"/>
  <c r="K402" i="56"/>
  <c r="K403" i="56"/>
  <c r="J404" i="56"/>
  <c r="K405" i="56"/>
  <c r="H406" i="56"/>
  <c r="K409" i="56"/>
  <c r="H410" i="56"/>
  <c r="K458" i="56"/>
  <c r="K459" i="56"/>
  <c r="J460" i="56"/>
  <c r="K461" i="56"/>
  <c r="K462" i="56"/>
  <c r="K463" i="56"/>
  <c r="K470" i="56"/>
  <c r="H478" i="56"/>
  <c r="N3" i="56"/>
  <c r="N4" i="56"/>
  <c r="K8" i="55"/>
  <c r="H9" i="55"/>
  <c r="I13" i="55"/>
  <c r="K18" i="55"/>
  <c r="K9" i="55"/>
  <c r="H27" i="55"/>
  <c r="H14" i="54"/>
  <c r="K18" i="54"/>
  <c r="K29" i="54"/>
  <c r="K22" i="54"/>
  <c r="H8" i="54"/>
  <c r="K11" i="54"/>
  <c r="H26" i="54"/>
  <c r="N4" i="54"/>
  <c r="N3" i="54"/>
  <c r="K137" i="53"/>
  <c r="K138" i="53"/>
  <c r="K139" i="53"/>
  <c r="K169" i="53"/>
  <c r="K170" i="53"/>
  <c r="K171" i="53"/>
  <c r="K201" i="53"/>
  <c r="K202" i="53"/>
  <c r="K203" i="53"/>
  <c r="K233" i="53"/>
  <c r="K234" i="53"/>
  <c r="K235" i="53"/>
  <c r="K265" i="53"/>
  <c r="K266" i="53"/>
  <c r="K267" i="53"/>
  <c r="K297" i="53"/>
  <c r="K298" i="53"/>
  <c r="K299" i="53"/>
  <c r="K329" i="53"/>
  <c r="K330" i="53"/>
  <c r="K331" i="53"/>
  <c r="K361" i="53"/>
  <c r="K362" i="53"/>
  <c r="K363" i="53"/>
  <c r="K393" i="53"/>
  <c r="K394" i="53"/>
  <c r="K395" i="53"/>
  <c r="K425" i="53"/>
  <c r="K426" i="53"/>
  <c r="K427" i="53"/>
  <c r="K457" i="53"/>
  <c r="K458" i="53"/>
  <c r="K459" i="53"/>
  <c r="K27" i="53"/>
  <c r="H28" i="53"/>
  <c r="K57" i="53"/>
  <c r="K58" i="53"/>
  <c r="K59" i="53"/>
  <c r="K89" i="53"/>
  <c r="K90" i="53"/>
  <c r="K91" i="53"/>
  <c r="K11" i="53"/>
  <c r="K14" i="53"/>
  <c r="K29" i="53"/>
  <c r="K45" i="53"/>
  <c r="K46" i="53"/>
  <c r="K47" i="53"/>
  <c r="K77" i="53"/>
  <c r="K78" i="53"/>
  <c r="K79" i="53"/>
  <c r="K109" i="53"/>
  <c r="K110" i="53"/>
  <c r="K111" i="53"/>
  <c r="K141" i="53"/>
  <c r="K142" i="53"/>
  <c r="K143" i="53"/>
  <c r="K173" i="53"/>
  <c r="K174" i="53"/>
  <c r="K175" i="53"/>
  <c r="K205" i="53"/>
  <c r="K206" i="53"/>
  <c r="K207" i="53"/>
  <c r="K237" i="53"/>
  <c r="K238" i="53"/>
  <c r="K239" i="53"/>
  <c r="K269" i="53"/>
  <c r="K270" i="53"/>
  <c r="K271" i="53"/>
  <c r="K301" i="53"/>
  <c r="K302" i="53"/>
  <c r="K303" i="53"/>
  <c r="K333" i="53"/>
  <c r="K334" i="53"/>
  <c r="K335" i="53"/>
  <c r="K365" i="53"/>
  <c r="K366" i="53"/>
  <c r="K367" i="53"/>
  <c r="K397" i="53"/>
  <c r="K398" i="53"/>
  <c r="K399" i="53"/>
  <c r="K429" i="53"/>
  <c r="K430" i="53"/>
  <c r="K431" i="53"/>
  <c r="K461" i="53"/>
  <c r="K462" i="53"/>
  <c r="K463" i="53"/>
  <c r="H34" i="52"/>
  <c r="H50" i="52"/>
  <c r="H66" i="52"/>
  <c r="H82" i="52"/>
  <c r="H98" i="52"/>
  <c r="H114" i="52"/>
  <c r="H130" i="52"/>
  <c r="H146" i="52"/>
  <c r="H162" i="52"/>
  <c r="I3" i="52"/>
  <c r="H3" i="52"/>
  <c r="K173" i="52"/>
  <c r="K197" i="52"/>
  <c r="K221" i="52"/>
  <c r="K237" i="52"/>
  <c r="K245" i="52"/>
  <c r="K181" i="52"/>
  <c r="K189" i="52"/>
  <c r="K205" i="52"/>
  <c r="K213" i="52"/>
  <c r="K229" i="52"/>
  <c r="K253" i="52"/>
  <c r="K261" i="52"/>
  <c r="K269" i="52"/>
  <c r="K277" i="52"/>
  <c r="K285" i="52"/>
  <c r="K293" i="52"/>
  <c r="K301" i="52"/>
  <c r="K309" i="52"/>
  <c r="K317" i="52"/>
  <c r="K325" i="52"/>
  <c r="K333" i="52"/>
  <c r="K341" i="52"/>
  <c r="K349" i="52"/>
  <c r="H10" i="52"/>
  <c r="J12" i="52"/>
  <c r="H14" i="52"/>
  <c r="J15" i="52"/>
  <c r="H16" i="52"/>
  <c r="K17" i="52"/>
  <c r="H18" i="52"/>
  <c r="J19" i="52"/>
  <c r="H20" i="52"/>
  <c r="K21" i="52"/>
  <c r="H22" i="52"/>
  <c r="J23" i="52"/>
  <c r="H24" i="52"/>
  <c r="K25" i="52"/>
  <c r="H26" i="52"/>
  <c r="H42" i="52"/>
  <c r="H58" i="52"/>
  <c r="H74" i="52"/>
  <c r="H90" i="52"/>
  <c r="H106" i="52"/>
  <c r="H122" i="52"/>
  <c r="H138" i="52"/>
  <c r="H154" i="52"/>
  <c r="K171" i="52"/>
  <c r="K179" i="52"/>
  <c r="K187" i="52"/>
  <c r="K195" i="52"/>
  <c r="K203" i="52"/>
  <c r="K211" i="52"/>
  <c r="K219" i="52"/>
  <c r="K227" i="52"/>
  <c r="K235" i="52"/>
  <c r="K243" i="52"/>
  <c r="K251" i="52"/>
  <c r="K259" i="52"/>
  <c r="K267" i="52"/>
  <c r="K275" i="52"/>
  <c r="K283" i="52"/>
  <c r="K291" i="52"/>
  <c r="K299" i="52"/>
  <c r="K307" i="52"/>
  <c r="K315" i="52"/>
  <c r="K323" i="52"/>
  <c r="K331" i="52"/>
  <c r="K339" i="52"/>
  <c r="K347" i="52"/>
  <c r="K355" i="52"/>
  <c r="M5" i="57"/>
  <c r="M4" i="57"/>
  <c r="M5" i="56"/>
  <c r="M4" i="56"/>
  <c r="M5" i="55"/>
  <c r="M4" i="55"/>
  <c r="K37" i="57"/>
  <c r="K45" i="57"/>
  <c r="K101" i="57"/>
  <c r="K109" i="57"/>
  <c r="K165" i="57"/>
  <c r="K173" i="57"/>
  <c r="K229" i="57"/>
  <c r="K237" i="57"/>
  <c r="K293" i="57"/>
  <c r="K301" i="57"/>
  <c r="K17" i="57"/>
  <c r="H18" i="57"/>
  <c r="J23" i="57"/>
  <c r="K38" i="57"/>
  <c r="H81" i="57"/>
  <c r="J84" i="57"/>
  <c r="H85" i="57"/>
  <c r="K102" i="57"/>
  <c r="H145" i="57"/>
  <c r="J148" i="57"/>
  <c r="H149" i="57"/>
  <c r="K166" i="57"/>
  <c r="H209" i="57"/>
  <c r="J212" i="57"/>
  <c r="H213" i="57"/>
  <c r="K230" i="57"/>
  <c r="H273" i="57"/>
  <c r="J276" i="57"/>
  <c r="H277" i="57"/>
  <c r="K294" i="57"/>
  <c r="H3" i="57"/>
  <c r="K28" i="57"/>
  <c r="H29" i="57"/>
  <c r="H53" i="57"/>
  <c r="K74" i="57"/>
  <c r="K77" i="57"/>
  <c r="H78" i="57"/>
  <c r="H117" i="57"/>
  <c r="K138" i="57"/>
  <c r="K141" i="57"/>
  <c r="H142" i="57"/>
  <c r="H181" i="57"/>
  <c r="K202" i="57"/>
  <c r="K205" i="57"/>
  <c r="H206" i="57"/>
  <c r="H245" i="57"/>
  <c r="K266" i="57"/>
  <c r="K269" i="57"/>
  <c r="H270" i="57"/>
  <c r="H309" i="57"/>
  <c r="K6" i="57"/>
  <c r="K11" i="57"/>
  <c r="K34" i="57"/>
  <c r="J52" i="57"/>
  <c r="K69" i="57"/>
  <c r="K98" i="57"/>
  <c r="J116" i="57"/>
  <c r="K133" i="57"/>
  <c r="K162" i="57"/>
  <c r="J180" i="57"/>
  <c r="K197" i="57"/>
  <c r="K226" i="57"/>
  <c r="J244" i="57"/>
  <c r="K261" i="57"/>
  <c r="K290" i="57"/>
  <c r="J308" i="57"/>
  <c r="J7" i="57"/>
  <c r="J12" i="57"/>
  <c r="K41" i="57"/>
  <c r="H42" i="57"/>
  <c r="J44" i="57"/>
  <c r="H45" i="57"/>
  <c r="K49" i="57"/>
  <c r="H50" i="57"/>
  <c r="H57" i="57"/>
  <c r="K62" i="57"/>
  <c r="K70" i="57"/>
  <c r="K105" i="57"/>
  <c r="H106" i="57"/>
  <c r="J108" i="57"/>
  <c r="H109" i="57"/>
  <c r="K113" i="57"/>
  <c r="H114" i="57"/>
  <c r="H121" i="57"/>
  <c r="K126" i="57"/>
  <c r="K134" i="57"/>
  <c r="K169" i="57"/>
  <c r="H170" i="57"/>
  <c r="J172" i="57"/>
  <c r="H173" i="57"/>
  <c r="K177" i="57"/>
  <c r="H178" i="57"/>
  <c r="H185" i="57"/>
  <c r="K190" i="57"/>
  <c r="K198" i="57"/>
  <c r="K233" i="57"/>
  <c r="H234" i="57"/>
  <c r="J236" i="57"/>
  <c r="H237" i="57"/>
  <c r="K241" i="57"/>
  <c r="H242" i="57"/>
  <c r="H249" i="57"/>
  <c r="K254" i="57"/>
  <c r="K262" i="57"/>
  <c r="K297" i="57"/>
  <c r="H298" i="57"/>
  <c r="J300" i="57"/>
  <c r="H301" i="57"/>
  <c r="K305" i="57"/>
  <c r="H306" i="57"/>
  <c r="H313" i="57"/>
  <c r="K318" i="57"/>
  <c r="K3" i="57"/>
  <c r="J5" i="57"/>
  <c r="K8" i="57"/>
  <c r="H9" i="57"/>
  <c r="I13" i="57"/>
  <c r="K21" i="57"/>
  <c r="H22" i="57"/>
  <c r="K25" i="57"/>
  <c r="K26" i="57"/>
  <c r="K29" i="57"/>
  <c r="K30" i="57"/>
  <c r="J31" i="57"/>
  <c r="K32" i="57"/>
  <c r="H33" i="57"/>
  <c r="K46" i="57"/>
  <c r="K50" i="57"/>
  <c r="K53" i="57"/>
  <c r="H54" i="57"/>
  <c r="K57" i="57"/>
  <c r="H58" i="57"/>
  <c r="J60" i="57"/>
  <c r="H61" i="57"/>
  <c r="H65" i="57"/>
  <c r="K78" i="57"/>
  <c r="K82" i="57"/>
  <c r="K85" i="57"/>
  <c r="H86" i="57"/>
  <c r="K89" i="57"/>
  <c r="H90" i="57"/>
  <c r="J92" i="57"/>
  <c r="H93" i="57"/>
  <c r="H97" i="57"/>
  <c r="K110" i="57"/>
  <c r="K114" i="57"/>
  <c r="K117" i="57"/>
  <c r="H118" i="57"/>
  <c r="K121" i="57"/>
  <c r="H122" i="57"/>
  <c r="J124" i="57"/>
  <c r="H125" i="57"/>
  <c r="H129" i="57"/>
  <c r="K142" i="57"/>
  <c r="K146" i="57"/>
  <c r="K149" i="57"/>
  <c r="H150" i="57"/>
  <c r="K153" i="57"/>
  <c r="H154" i="57"/>
  <c r="J156" i="57"/>
  <c r="H157" i="57"/>
  <c r="H161" i="57"/>
  <c r="K174" i="57"/>
  <c r="K178" i="57"/>
  <c r="K181" i="57"/>
  <c r="H182" i="57"/>
  <c r="K185" i="57"/>
  <c r="H186" i="57"/>
  <c r="J188" i="57"/>
  <c r="H189" i="57"/>
  <c r="H193" i="57"/>
  <c r="K206" i="57"/>
  <c r="K210" i="57"/>
  <c r="K213" i="57"/>
  <c r="H214" i="57"/>
  <c r="K217" i="57"/>
  <c r="H218" i="57"/>
  <c r="J220" i="57"/>
  <c r="H221" i="57"/>
  <c r="H225" i="57"/>
  <c r="K238" i="57"/>
  <c r="K242" i="57"/>
  <c r="K245" i="57"/>
  <c r="H246" i="57"/>
  <c r="K249" i="57"/>
  <c r="H250" i="57"/>
  <c r="J252" i="57"/>
  <c r="H253" i="57"/>
  <c r="H257" i="57"/>
  <c r="K270" i="57"/>
  <c r="K274" i="57"/>
  <c r="K277" i="57"/>
  <c r="H278" i="57"/>
  <c r="K281" i="57"/>
  <c r="H282" i="57"/>
  <c r="J284" i="57"/>
  <c r="H285" i="57"/>
  <c r="H289" i="57"/>
  <c r="K302" i="57"/>
  <c r="K306" i="57"/>
  <c r="K309" i="57"/>
  <c r="H310" i="57"/>
  <c r="K313" i="57"/>
  <c r="H314" i="57"/>
  <c r="J316" i="57"/>
  <c r="H317" i="57"/>
  <c r="H6" i="57"/>
  <c r="K9" i="57"/>
  <c r="H11" i="57"/>
  <c r="K14" i="57"/>
  <c r="I15" i="57"/>
  <c r="K16" i="57"/>
  <c r="H17" i="57"/>
  <c r="K22" i="57"/>
  <c r="I23" i="57"/>
  <c r="H27" i="57"/>
  <c r="K33" i="57"/>
  <c r="H34" i="57"/>
  <c r="J36" i="57"/>
  <c r="H37" i="57"/>
  <c r="H41" i="57"/>
  <c r="K54" i="57"/>
  <c r="K58" i="57"/>
  <c r="K61" i="57"/>
  <c r="H62" i="57"/>
  <c r="K65" i="57"/>
  <c r="H66" i="57"/>
  <c r="J68" i="57"/>
  <c r="H69" i="57"/>
  <c r="H73" i="57"/>
  <c r="K86" i="57"/>
  <c r="K90" i="57"/>
  <c r="K93" i="57"/>
  <c r="H94" i="57"/>
  <c r="K97" i="57"/>
  <c r="H98" i="57"/>
  <c r="J100" i="57"/>
  <c r="H101" i="57"/>
  <c r="H105" i="57"/>
  <c r="K118" i="57"/>
  <c r="K122" i="57"/>
  <c r="K125" i="57"/>
  <c r="H126" i="57"/>
  <c r="K129" i="57"/>
  <c r="H130" i="57"/>
  <c r="J132" i="57"/>
  <c r="H133" i="57"/>
  <c r="H137" i="57"/>
  <c r="K150" i="57"/>
  <c r="K154" i="57"/>
  <c r="K157" i="57"/>
  <c r="H158" i="57"/>
  <c r="K161" i="57"/>
  <c r="H162" i="57"/>
  <c r="J164" i="57"/>
  <c r="H165" i="57"/>
  <c r="H169" i="57"/>
  <c r="K182" i="57"/>
  <c r="K186" i="57"/>
  <c r="K189" i="57"/>
  <c r="H190" i="57"/>
  <c r="K193" i="57"/>
  <c r="H194" i="57"/>
  <c r="J196" i="57"/>
  <c r="H197" i="57"/>
  <c r="H201" i="57"/>
  <c r="K214" i="57"/>
  <c r="K218" i="57"/>
  <c r="K221" i="57"/>
  <c r="H222" i="57"/>
  <c r="K225" i="57"/>
  <c r="H226" i="57"/>
  <c r="J228" i="57"/>
  <c r="H229" i="57"/>
  <c r="H233" i="57"/>
  <c r="K246" i="57"/>
  <c r="K250" i="57"/>
  <c r="K253" i="57"/>
  <c r="H254" i="57"/>
  <c r="K257" i="57"/>
  <c r="H258" i="57"/>
  <c r="J260" i="57"/>
  <c r="H261" i="57"/>
  <c r="H265" i="57"/>
  <c r="K278" i="57"/>
  <c r="K282" i="57"/>
  <c r="K285" i="57"/>
  <c r="H286" i="57"/>
  <c r="K289" i="57"/>
  <c r="H290" i="57"/>
  <c r="J292" i="57"/>
  <c r="H293" i="57"/>
  <c r="H297" i="57"/>
  <c r="K310" i="57"/>
  <c r="K314" i="57"/>
  <c r="K317" i="57"/>
  <c r="H318" i="57"/>
  <c r="J4" i="56"/>
  <c r="I5" i="56"/>
  <c r="K8" i="56"/>
  <c r="H9" i="56"/>
  <c r="H14" i="56"/>
  <c r="K22" i="56"/>
  <c r="I23" i="56"/>
  <c r="J24" i="56"/>
  <c r="H25" i="56"/>
  <c r="K27" i="56"/>
  <c r="H28" i="56"/>
  <c r="K32" i="56"/>
  <c r="K33" i="56"/>
  <c r="H34" i="56"/>
  <c r="K54" i="56"/>
  <c r="K55" i="56"/>
  <c r="K58" i="56"/>
  <c r="K59" i="56"/>
  <c r="J60" i="56"/>
  <c r="K61" i="56"/>
  <c r="H62" i="56"/>
  <c r="K65" i="56"/>
  <c r="H66" i="56"/>
  <c r="K86" i="56"/>
  <c r="K87" i="56"/>
  <c r="K90" i="56"/>
  <c r="K91" i="56"/>
  <c r="J92" i="56"/>
  <c r="K93" i="56"/>
  <c r="H94" i="56"/>
  <c r="K97" i="56"/>
  <c r="H98" i="56"/>
  <c r="K118" i="56"/>
  <c r="K119" i="56"/>
  <c r="K122" i="56"/>
  <c r="K123" i="56"/>
  <c r="J124" i="56"/>
  <c r="K125" i="56"/>
  <c r="H126" i="56"/>
  <c r="K129" i="56"/>
  <c r="H130" i="56"/>
  <c r="K150" i="56"/>
  <c r="K151" i="56"/>
  <c r="K154" i="56"/>
  <c r="K155" i="56"/>
  <c r="J156" i="56"/>
  <c r="K157" i="56"/>
  <c r="H158" i="56"/>
  <c r="K161" i="56"/>
  <c r="H162" i="56"/>
  <c r="K182" i="56"/>
  <c r="K183" i="56"/>
  <c r="K186" i="56"/>
  <c r="K187" i="56"/>
  <c r="J188" i="56"/>
  <c r="K189" i="56"/>
  <c r="H190" i="56"/>
  <c r="K193" i="56"/>
  <c r="H194" i="56"/>
  <c r="K214" i="56"/>
  <c r="K215" i="56"/>
  <c r="K218" i="56"/>
  <c r="K219" i="56"/>
  <c r="J220" i="56"/>
  <c r="K221" i="56"/>
  <c r="H222" i="56"/>
  <c r="K225" i="56"/>
  <c r="H226" i="56"/>
  <c r="K246" i="56"/>
  <c r="K247" i="56"/>
  <c r="K250" i="56"/>
  <c r="K251" i="56"/>
  <c r="J252" i="56"/>
  <c r="K253" i="56"/>
  <c r="H254" i="56"/>
  <c r="K257" i="56"/>
  <c r="H258" i="56"/>
  <c r="K278" i="56"/>
  <c r="K279" i="56"/>
  <c r="K282" i="56"/>
  <c r="K283" i="56"/>
  <c r="J284" i="56"/>
  <c r="K285" i="56"/>
  <c r="H286" i="56"/>
  <c r="K289" i="56"/>
  <c r="H290" i="56"/>
  <c r="K310" i="56"/>
  <c r="K311" i="56"/>
  <c r="K314" i="56"/>
  <c r="K315" i="56"/>
  <c r="J316" i="56"/>
  <c r="K317" i="56"/>
  <c r="H318" i="56"/>
  <c r="K321" i="56"/>
  <c r="H322" i="56"/>
  <c r="K343" i="56"/>
  <c r="K347" i="56"/>
  <c r="J348" i="56"/>
  <c r="K349" i="56"/>
  <c r="J354" i="56"/>
  <c r="K354" i="56"/>
  <c r="J355" i="56"/>
  <c r="K355" i="56"/>
  <c r="I358" i="56"/>
  <c r="H358" i="56"/>
  <c r="J361" i="56"/>
  <c r="K361" i="56"/>
  <c r="K394" i="56"/>
  <c r="K395" i="56"/>
  <c r="J396" i="56"/>
  <c r="K397" i="56"/>
  <c r="H398" i="56"/>
  <c r="K401" i="56"/>
  <c r="H402" i="56"/>
  <c r="J414" i="56"/>
  <c r="K414" i="56"/>
  <c r="J415" i="56"/>
  <c r="K415" i="56"/>
  <c r="K417" i="56"/>
  <c r="J421" i="56"/>
  <c r="K421" i="56"/>
  <c r="I426" i="56"/>
  <c r="H426" i="56"/>
  <c r="K430" i="56"/>
  <c r="K434" i="56"/>
  <c r="H438" i="56"/>
  <c r="H442" i="56"/>
  <c r="K452" i="56"/>
  <c r="J452" i="56"/>
  <c r="K454" i="56"/>
  <c r="K455" i="56"/>
  <c r="K471" i="56"/>
  <c r="K475" i="56"/>
  <c r="J476" i="56"/>
  <c r="K477" i="56"/>
  <c r="J482" i="56"/>
  <c r="K482" i="56"/>
  <c r="J483" i="56"/>
  <c r="K483" i="56"/>
  <c r="I486" i="56"/>
  <c r="H486" i="56"/>
  <c r="J489" i="56"/>
  <c r="K489" i="56"/>
  <c r="J16" i="56"/>
  <c r="J382" i="56"/>
  <c r="K382" i="56"/>
  <c r="J383" i="56"/>
  <c r="K383" i="56"/>
  <c r="J389" i="56"/>
  <c r="K389" i="56"/>
  <c r="I394" i="56"/>
  <c r="H394" i="56"/>
  <c r="K420" i="56"/>
  <c r="J420" i="56"/>
  <c r="J450" i="56"/>
  <c r="K450" i="56"/>
  <c r="J451" i="56"/>
  <c r="K451" i="56"/>
  <c r="I454" i="56"/>
  <c r="H454" i="56"/>
  <c r="J457" i="56"/>
  <c r="K457" i="56"/>
  <c r="H3" i="56"/>
  <c r="K6" i="56"/>
  <c r="I7" i="56"/>
  <c r="H11" i="56"/>
  <c r="K17" i="56"/>
  <c r="H18" i="56"/>
  <c r="H21" i="56"/>
  <c r="K26" i="56"/>
  <c r="K29" i="56"/>
  <c r="I31" i="56"/>
  <c r="H32" i="56"/>
  <c r="K38" i="56"/>
  <c r="K42" i="56"/>
  <c r="H46" i="56"/>
  <c r="H50" i="56"/>
  <c r="K70" i="56"/>
  <c r="K74" i="56"/>
  <c r="H78" i="56"/>
  <c r="H82" i="56"/>
  <c r="K102" i="56"/>
  <c r="K106" i="56"/>
  <c r="H110" i="56"/>
  <c r="H114" i="56"/>
  <c r="K134" i="56"/>
  <c r="K138" i="56"/>
  <c r="H142" i="56"/>
  <c r="H146" i="56"/>
  <c r="K166" i="56"/>
  <c r="K170" i="56"/>
  <c r="H174" i="56"/>
  <c r="H178" i="56"/>
  <c r="K198" i="56"/>
  <c r="K202" i="56"/>
  <c r="H206" i="56"/>
  <c r="H210" i="56"/>
  <c r="K230" i="56"/>
  <c r="K234" i="56"/>
  <c r="H238" i="56"/>
  <c r="H242" i="56"/>
  <c r="K262" i="56"/>
  <c r="K266" i="56"/>
  <c r="H270" i="56"/>
  <c r="H274" i="56"/>
  <c r="K294" i="56"/>
  <c r="K298" i="56"/>
  <c r="H302" i="56"/>
  <c r="H306" i="56"/>
  <c r="K326" i="56"/>
  <c r="K330" i="56"/>
  <c r="H334" i="56"/>
  <c r="H338" i="56"/>
  <c r="J350" i="56"/>
  <c r="K350" i="56"/>
  <c r="J351" i="56"/>
  <c r="K351" i="56"/>
  <c r="J357" i="56"/>
  <c r="K357" i="56"/>
  <c r="I362" i="56"/>
  <c r="H362" i="56"/>
  <c r="K366" i="56"/>
  <c r="K370" i="56"/>
  <c r="H374" i="56"/>
  <c r="H378" i="56"/>
  <c r="K388" i="56"/>
  <c r="J388" i="56"/>
  <c r="J418" i="56"/>
  <c r="K418" i="56"/>
  <c r="J419" i="56"/>
  <c r="K419" i="56"/>
  <c r="I422" i="56"/>
  <c r="H422" i="56"/>
  <c r="J425" i="56"/>
  <c r="K425" i="56"/>
  <c r="H462" i="56"/>
  <c r="H466" i="56"/>
  <c r="J478" i="56"/>
  <c r="K478" i="56"/>
  <c r="J479" i="56"/>
  <c r="K479" i="56"/>
  <c r="J485" i="56"/>
  <c r="K485" i="56"/>
  <c r="I490" i="56"/>
  <c r="H490" i="56"/>
  <c r="K494" i="56"/>
  <c r="K498" i="56"/>
  <c r="K47" i="56"/>
  <c r="K51" i="56"/>
  <c r="J52" i="56"/>
  <c r="K53" i="56"/>
  <c r="K57" i="56"/>
  <c r="K79" i="56"/>
  <c r="K83" i="56"/>
  <c r="J84" i="56"/>
  <c r="K85" i="56"/>
  <c r="K89" i="56"/>
  <c r="K111" i="56"/>
  <c r="K115" i="56"/>
  <c r="J116" i="56"/>
  <c r="K117" i="56"/>
  <c r="K121" i="56"/>
  <c r="K143" i="56"/>
  <c r="K147" i="56"/>
  <c r="J148" i="56"/>
  <c r="K149" i="56"/>
  <c r="K153" i="56"/>
  <c r="K175" i="56"/>
  <c r="K179" i="56"/>
  <c r="J180" i="56"/>
  <c r="K181" i="56"/>
  <c r="K185" i="56"/>
  <c r="K207" i="56"/>
  <c r="K211" i="56"/>
  <c r="J212" i="56"/>
  <c r="K213" i="56"/>
  <c r="K217" i="56"/>
  <c r="K239" i="56"/>
  <c r="K243" i="56"/>
  <c r="J244" i="56"/>
  <c r="K245" i="56"/>
  <c r="K249" i="56"/>
  <c r="K271" i="56"/>
  <c r="K275" i="56"/>
  <c r="J276" i="56"/>
  <c r="K277" i="56"/>
  <c r="K281" i="56"/>
  <c r="K303" i="56"/>
  <c r="K307" i="56"/>
  <c r="J308" i="56"/>
  <c r="K309" i="56"/>
  <c r="K313" i="56"/>
  <c r="K335" i="56"/>
  <c r="K339" i="56"/>
  <c r="J340" i="56"/>
  <c r="K356" i="56"/>
  <c r="J356" i="56"/>
  <c r="K358" i="56"/>
  <c r="K359" i="56"/>
  <c r="K375" i="56"/>
  <c r="K379" i="56"/>
  <c r="J380" i="56"/>
  <c r="K381" i="56"/>
  <c r="J386" i="56"/>
  <c r="K386" i="56"/>
  <c r="J387" i="56"/>
  <c r="K387" i="56"/>
  <c r="I390" i="56"/>
  <c r="H390" i="56"/>
  <c r="J393" i="56"/>
  <c r="K393" i="56"/>
  <c r="K426" i="56"/>
  <c r="K427" i="56"/>
  <c r="J428" i="56"/>
  <c r="K429" i="56"/>
  <c r="K433" i="56"/>
  <c r="J446" i="56"/>
  <c r="K446" i="56"/>
  <c r="J447" i="56"/>
  <c r="K447" i="56"/>
  <c r="K449" i="56"/>
  <c r="J453" i="56"/>
  <c r="K453" i="56"/>
  <c r="I458" i="56"/>
  <c r="H458" i="56"/>
  <c r="K484" i="56"/>
  <c r="J484" i="56"/>
  <c r="K486" i="56"/>
  <c r="K487" i="56"/>
  <c r="K6" i="55"/>
  <c r="J7" i="55"/>
  <c r="K11" i="55"/>
  <c r="K14" i="55"/>
  <c r="I15" i="55"/>
  <c r="K17" i="55"/>
  <c r="H18" i="55"/>
  <c r="K20" i="55"/>
  <c r="H21" i="55"/>
  <c r="K25" i="55"/>
  <c r="K26" i="55"/>
  <c r="K29" i="55"/>
  <c r="K32" i="55"/>
  <c r="H33" i="55"/>
  <c r="K34" i="55"/>
  <c r="H35" i="55"/>
  <c r="K36" i="55"/>
  <c r="H37" i="55"/>
  <c r="K38" i="55"/>
  <c r="H39" i="55"/>
  <c r="K40" i="55"/>
  <c r="H41" i="55"/>
  <c r="K42" i="55"/>
  <c r="H43" i="55"/>
  <c r="K44" i="55"/>
  <c r="H45" i="55"/>
  <c r="K46" i="55"/>
  <c r="H47" i="55"/>
  <c r="K48" i="55"/>
  <c r="H49" i="55"/>
  <c r="K50" i="55"/>
  <c r="H51" i="55"/>
  <c r="K52" i="55"/>
  <c r="H53" i="55"/>
  <c r="K54" i="55"/>
  <c r="H55" i="55"/>
  <c r="K56" i="55"/>
  <c r="H57" i="55"/>
  <c r="K58" i="55"/>
  <c r="H59" i="55"/>
  <c r="K60" i="55"/>
  <c r="H61" i="55"/>
  <c r="K62" i="55"/>
  <c r="H63" i="55"/>
  <c r="K64" i="55"/>
  <c r="H65" i="55"/>
  <c r="K66" i="55"/>
  <c r="H67" i="55"/>
  <c r="K68" i="55"/>
  <c r="H69" i="55"/>
  <c r="K70" i="55"/>
  <c r="H71" i="55"/>
  <c r="K72" i="55"/>
  <c r="H73" i="55"/>
  <c r="K74" i="55"/>
  <c r="H75" i="55"/>
  <c r="K76" i="55"/>
  <c r="H77" i="55"/>
  <c r="K78" i="55"/>
  <c r="H79" i="55"/>
  <c r="K80" i="55"/>
  <c r="H81" i="55"/>
  <c r="K82" i="55"/>
  <c r="H83" i="55"/>
  <c r="K84" i="55"/>
  <c r="H85" i="55"/>
  <c r="K86" i="55"/>
  <c r="H87" i="55"/>
  <c r="K88" i="55"/>
  <c r="H89" i="55"/>
  <c r="K90" i="55"/>
  <c r="H91" i="55"/>
  <c r="K92" i="55"/>
  <c r="H93" i="55"/>
  <c r="K94" i="55"/>
  <c r="H95" i="55"/>
  <c r="K96" i="55"/>
  <c r="H97" i="55"/>
  <c r="K98" i="55"/>
  <c r="H99" i="55"/>
  <c r="K100" i="55"/>
  <c r="H101" i="55"/>
  <c r="K102" i="55"/>
  <c r="H103" i="55"/>
  <c r="K104" i="55"/>
  <c r="H105" i="55"/>
  <c r="K106" i="55"/>
  <c r="H107" i="55"/>
  <c r="K108" i="55"/>
  <c r="H109" i="55"/>
  <c r="K110" i="55"/>
  <c r="H111" i="55"/>
  <c r="K112" i="55"/>
  <c r="H113" i="55"/>
  <c r="K114" i="55"/>
  <c r="H115" i="55"/>
  <c r="K116" i="55"/>
  <c r="H117" i="55"/>
  <c r="K118" i="55"/>
  <c r="H119" i="55"/>
  <c r="K120" i="55"/>
  <c r="H121" i="55"/>
  <c r="K122" i="55"/>
  <c r="H123" i="55"/>
  <c r="K124" i="55"/>
  <c r="H125" i="55"/>
  <c r="K126" i="55"/>
  <c r="H127" i="55"/>
  <c r="K128" i="55"/>
  <c r="H129" i="55"/>
  <c r="K130" i="55"/>
  <c r="H131" i="55"/>
  <c r="K132" i="55"/>
  <c r="H133" i="55"/>
  <c r="K134" i="55"/>
  <c r="H135" i="55"/>
  <c r="K136" i="55"/>
  <c r="H137" i="55"/>
  <c r="K138" i="55"/>
  <c r="H139" i="55"/>
  <c r="K140" i="55"/>
  <c r="H141" i="55"/>
  <c r="K142" i="55"/>
  <c r="H143" i="55"/>
  <c r="K144" i="55"/>
  <c r="H145" i="55"/>
  <c r="K146" i="55"/>
  <c r="H147" i="55"/>
  <c r="K148" i="55"/>
  <c r="H149" i="55"/>
  <c r="K150" i="55"/>
  <c r="H151" i="55"/>
  <c r="K152" i="55"/>
  <c r="H153" i="55"/>
  <c r="K154" i="55"/>
  <c r="H155" i="55"/>
  <c r="K156" i="55"/>
  <c r="H157" i="55"/>
  <c r="K158" i="55"/>
  <c r="H159" i="55"/>
  <c r="K160" i="55"/>
  <c r="H161" i="55"/>
  <c r="K162" i="55"/>
  <c r="H163" i="55"/>
  <c r="K164" i="55"/>
  <c r="H165" i="55"/>
  <c r="K166" i="55"/>
  <c r="H167" i="55"/>
  <c r="K168" i="55"/>
  <c r="H169" i="55"/>
  <c r="K170" i="55"/>
  <c r="H171" i="55"/>
  <c r="K172" i="55"/>
  <c r="H173" i="55"/>
  <c r="K174" i="55"/>
  <c r="H175" i="55"/>
  <c r="K176" i="55"/>
  <c r="H177" i="55"/>
  <c r="K178" i="55"/>
  <c r="H179" i="55"/>
  <c r="K180" i="55"/>
  <c r="H181" i="55"/>
  <c r="K182" i="55"/>
  <c r="H183" i="55"/>
  <c r="K184" i="55"/>
  <c r="H185" i="55"/>
  <c r="K186" i="55"/>
  <c r="H187" i="55"/>
  <c r="K188" i="55"/>
  <c r="H189" i="55"/>
  <c r="K190" i="55"/>
  <c r="H191" i="55"/>
  <c r="K192" i="55"/>
  <c r="H193" i="55"/>
  <c r="K194" i="55"/>
  <c r="H195" i="55"/>
  <c r="K196" i="55"/>
  <c r="H197" i="55"/>
  <c r="K198" i="55"/>
  <c r="H199" i="55"/>
  <c r="K200" i="55"/>
  <c r="H201" i="55"/>
  <c r="K202" i="55"/>
  <c r="H203" i="55"/>
  <c r="K204" i="55"/>
  <c r="H205" i="55"/>
  <c r="K206" i="55"/>
  <c r="H207" i="55"/>
  <c r="K208" i="55"/>
  <c r="H209" i="55"/>
  <c r="K210" i="55"/>
  <c r="H211" i="55"/>
  <c r="K212" i="55"/>
  <c r="H213" i="55"/>
  <c r="K214" i="55"/>
  <c r="H215" i="55"/>
  <c r="K216" i="55"/>
  <c r="H217" i="55"/>
  <c r="K218" i="55"/>
  <c r="H219" i="55"/>
  <c r="K220" i="55"/>
  <c r="H221" i="55"/>
  <c r="K222" i="55"/>
  <c r="H223" i="55"/>
  <c r="K224" i="55"/>
  <c r="H225" i="55"/>
  <c r="K226" i="55"/>
  <c r="H227" i="55"/>
  <c r="K228" i="55"/>
  <c r="H229" i="55"/>
  <c r="K230" i="55"/>
  <c r="H231" i="55"/>
  <c r="K232" i="55"/>
  <c r="H233" i="55"/>
  <c r="K234" i="55"/>
  <c r="H235" i="55"/>
  <c r="K236" i="55"/>
  <c r="H237" i="55"/>
  <c r="K238" i="55"/>
  <c r="H239" i="55"/>
  <c r="K240" i="55"/>
  <c r="H241" i="55"/>
  <c r="K242" i="55"/>
  <c r="H243" i="55"/>
  <c r="K244" i="55"/>
  <c r="H245" i="55"/>
  <c r="K246" i="55"/>
  <c r="H247" i="55"/>
  <c r="K248" i="55"/>
  <c r="H249" i="55"/>
  <c r="K250" i="55"/>
  <c r="H251" i="55"/>
  <c r="K252" i="55"/>
  <c r="H253" i="55"/>
  <c r="K254" i="55"/>
  <c r="H255" i="55"/>
  <c r="K256" i="55"/>
  <c r="H257" i="55"/>
  <c r="K258" i="55"/>
  <c r="H259" i="55"/>
  <c r="K260" i="55"/>
  <c r="H261" i="55"/>
  <c r="K262" i="55"/>
  <c r="H263" i="55"/>
  <c r="K264" i="55"/>
  <c r="H265" i="55"/>
  <c r="K266" i="55"/>
  <c r="H267" i="55"/>
  <c r="K268" i="55"/>
  <c r="H269" i="55"/>
  <c r="K270" i="55"/>
  <c r="H271" i="55"/>
  <c r="K272" i="55"/>
  <c r="H273" i="55"/>
  <c r="K274" i="55"/>
  <c r="H275" i="55"/>
  <c r="K276" i="55"/>
  <c r="H277" i="55"/>
  <c r="K278" i="55"/>
  <c r="H279" i="55"/>
  <c r="K280" i="55"/>
  <c r="H281" i="55"/>
  <c r="K282" i="55"/>
  <c r="H283" i="55"/>
  <c r="K284" i="55"/>
  <c r="H285" i="55"/>
  <c r="K286" i="55"/>
  <c r="H287" i="55"/>
  <c r="K288" i="55"/>
  <c r="H289" i="55"/>
  <c r="K290" i="55"/>
  <c r="H291" i="55"/>
  <c r="K292" i="55"/>
  <c r="H293" i="55"/>
  <c r="K294" i="55"/>
  <c r="H295" i="55"/>
  <c r="K296" i="55"/>
  <c r="H297" i="55"/>
  <c r="K298" i="55"/>
  <c r="H299" i="55"/>
  <c r="K300" i="55"/>
  <c r="H301" i="55"/>
  <c r="K302" i="55"/>
  <c r="H303" i="55"/>
  <c r="K304" i="55"/>
  <c r="H305" i="55"/>
  <c r="K306" i="55"/>
  <c r="H307" i="55"/>
  <c r="K308" i="55"/>
  <c r="H309" i="55"/>
  <c r="K310" i="55"/>
  <c r="H311" i="55"/>
  <c r="K312" i="55"/>
  <c r="H313" i="55"/>
  <c r="K314" i="55"/>
  <c r="H315" i="55"/>
  <c r="K316" i="55"/>
  <c r="H317" i="55"/>
  <c r="K318" i="55"/>
  <c r="H319" i="55"/>
  <c r="K320" i="55"/>
  <c r="H321" i="55"/>
  <c r="K322" i="55"/>
  <c r="H323" i="55"/>
  <c r="K324" i="55"/>
  <c r="H325" i="55"/>
  <c r="K326" i="55"/>
  <c r="H327" i="55"/>
  <c r="K328" i="55"/>
  <c r="H329" i="55"/>
  <c r="K330" i="55"/>
  <c r="H331" i="55"/>
  <c r="K332" i="55"/>
  <c r="H333" i="55"/>
  <c r="K334" i="55"/>
  <c r="H335" i="55"/>
  <c r="K336" i="55"/>
  <c r="H337" i="55"/>
  <c r="K338" i="55"/>
  <c r="H339" i="55"/>
  <c r="K340" i="55"/>
  <c r="H341" i="55"/>
  <c r="K342" i="55"/>
  <c r="H343" i="55"/>
  <c r="K344" i="55"/>
  <c r="H345" i="55"/>
  <c r="K346" i="55"/>
  <c r="H347" i="55"/>
  <c r="K348" i="55"/>
  <c r="H349" i="55"/>
  <c r="K350" i="55"/>
  <c r="H351" i="55"/>
  <c r="K352" i="55"/>
  <c r="H353" i="55"/>
  <c r="K354" i="55"/>
  <c r="H355" i="55"/>
  <c r="K356" i="55"/>
  <c r="H357" i="55"/>
  <c r="K358" i="55"/>
  <c r="H359" i="55"/>
  <c r="K360" i="55"/>
  <c r="H361" i="55"/>
  <c r="K362" i="55"/>
  <c r="H363" i="55"/>
  <c r="K364" i="55"/>
  <c r="H365" i="55"/>
  <c r="K366" i="55"/>
  <c r="H367" i="55"/>
  <c r="K368" i="55"/>
  <c r="H369" i="55"/>
  <c r="K370" i="55"/>
  <c r="H371" i="55"/>
  <c r="K372" i="55"/>
  <c r="H373" i="55"/>
  <c r="K374" i="55"/>
  <c r="H375" i="55"/>
  <c r="K376" i="55"/>
  <c r="H377" i="55"/>
  <c r="K378" i="55"/>
  <c r="H379" i="55"/>
  <c r="K380" i="55"/>
  <c r="H381" i="55"/>
  <c r="K382" i="55"/>
  <c r="H383" i="55"/>
  <c r="K384" i="55"/>
  <c r="H385" i="55"/>
  <c r="K386" i="55"/>
  <c r="H387" i="55"/>
  <c r="K388" i="55"/>
  <c r="H389" i="55"/>
  <c r="K390" i="55"/>
  <c r="H391" i="55"/>
  <c r="K392" i="55"/>
  <c r="H393" i="55"/>
  <c r="K394" i="55"/>
  <c r="H395" i="55"/>
  <c r="H6" i="55"/>
  <c r="J10" i="55"/>
  <c r="H11" i="55"/>
  <c r="I14" i="55"/>
  <c r="H17" i="55"/>
  <c r="H25" i="55"/>
  <c r="K28" i="55"/>
  <c r="H29" i="55"/>
  <c r="J31" i="55"/>
  <c r="H32" i="55"/>
  <c r="I17" i="54"/>
  <c r="H17" i="54"/>
  <c r="I28" i="54"/>
  <c r="H28" i="54"/>
  <c r="I11" i="54"/>
  <c r="H11" i="54"/>
  <c r="K25" i="54"/>
  <c r="J27" i="54"/>
  <c r="K27" i="54"/>
  <c r="K3" i="54"/>
  <c r="H6" i="54"/>
  <c r="J9" i="54"/>
  <c r="K9" i="54"/>
  <c r="K21" i="54"/>
  <c r="H22" i="54"/>
  <c r="I25" i="54"/>
  <c r="H25" i="54"/>
  <c r="K26" i="54"/>
  <c r="K32" i="54"/>
  <c r="H33" i="54"/>
  <c r="K34" i="54"/>
  <c r="H35" i="54"/>
  <c r="K36" i="54"/>
  <c r="H37" i="54"/>
  <c r="K38" i="54"/>
  <c r="H39" i="54"/>
  <c r="K40" i="54"/>
  <c r="H41" i="54"/>
  <c r="K42" i="54"/>
  <c r="H43" i="54"/>
  <c r="K44" i="54"/>
  <c r="H45" i="54"/>
  <c r="K46" i="54"/>
  <c r="H47" i="54"/>
  <c r="K48" i="54"/>
  <c r="H49" i="54"/>
  <c r="K50" i="54"/>
  <c r="H51" i="54"/>
  <c r="K52" i="54"/>
  <c r="H53" i="54"/>
  <c r="K54" i="54"/>
  <c r="H55" i="54"/>
  <c r="K56" i="54"/>
  <c r="H57" i="54"/>
  <c r="K58" i="54"/>
  <c r="H59" i="54"/>
  <c r="K60" i="54"/>
  <c r="H61" i="54"/>
  <c r="K62" i="54"/>
  <c r="H63" i="54"/>
  <c r="K64" i="54"/>
  <c r="H65" i="54"/>
  <c r="K66" i="54"/>
  <c r="H67" i="54"/>
  <c r="K68" i="54"/>
  <c r="H69" i="54"/>
  <c r="K70" i="54"/>
  <c r="H71" i="54"/>
  <c r="K72" i="54"/>
  <c r="H73" i="54"/>
  <c r="K74" i="54"/>
  <c r="H75" i="54"/>
  <c r="K76" i="54"/>
  <c r="H77" i="54"/>
  <c r="K78" i="54"/>
  <c r="H79" i="54"/>
  <c r="K80" i="54"/>
  <c r="H81" i="54"/>
  <c r="K82" i="54"/>
  <c r="H83" i="54"/>
  <c r="K84" i="54"/>
  <c r="H85" i="54"/>
  <c r="K86" i="54"/>
  <c r="H87" i="54"/>
  <c r="K88" i="54"/>
  <c r="H89" i="54"/>
  <c r="K90" i="54"/>
  <c r="H91" i="54"/>
  <c r="K92" i="54"/>
  <c r="H93" i="54"/>
  <c r="K94" i="54"/>
  <c r="H95" i="54"/>
  <c r="K96" i="54"/>
  <c r="H97" i="54"/>
  <c r="K98" i="54"/>
  <c r="H99" i="54"/>
  <c r="K100" i="54"/>
  <c r="H101" i="54"/>
  <c r="K102" i="54"/>
  <c r="H103" i="54"/>
  <c r="K104" i="54"/>
  <c r="H105" i="54"/>
  <c r="K106" i="54"/>
  <c r="H107" i="54"/>
  <c r="K108" i="54"/>
  <c r="H109" i="54"/>
  <c r="K110" i="54"/>
  <c r="H111" i="54"/>
  <c r="K112" i="54"/>
  <c r="H113" i="54"/>
  <c r="K114" i="54"/>
  <c r="H115" i="54"/>
  <c r="K116" i="54"/>
  <c r="H117" i="54"/>
  <c r="K118" i="54"/>
  <c r="H119" i="54"/>
  <c r="K120" i="54"/>
  <c r="H121" i="54"/>
  <c r="K122" i="54"/>
  <c r="H123" i="54"/>
  <c r="K124" i="54"/>
  <c r="H125" i="54"/>
  <c r="K126" i="54"/>
  <c r="H127" i="54"/>
  <c r="K128" i="54"/>
  <c r="H129" i="54"/>
  <c r="K130" i="54"/>
  <c r="H131" i="54"/>
  <c r="K132" i="54"/>
  <c r="H133" i="54"/>
  <c r="K134" i="54"/>
  <c r="H135" i="54"/>
  <c r="K136" i="54"/>
  <c r="H137" i="54"/>
  <c r="K138" i="54"/>
  <c r="H139" i="54"/>
  <c r="K140" i="54"/>
  <c r="H141" i="54"/>
  <c r="K142" i="54"/>
  <c r="H143" i="54"/>
  <c r="K144" i="54"/>
  <c r="H145" i="54"/>
  <c r="K146" i="54"/>
  <c r="H147" i="54"/>
  <c r="K148" i="54"/>
  <c r="H149" i="54"/>
  <c r="K150" i="54"/>
  <c r="H151" i="54"/>
  <c r="K152" i="54"/>
  <c r="H153" i="54"/>
  <c r="K154" i="54"/>
  <c r="H155" i="54"/>
  <c r="K156" i="54"/>
  <c r="H157" i="54"/>
  <c r="K158" i="54"/>
  <c r="H159" i="54"/>
  <c r="K160" i="54"/>
  <c r="H161" i="54"/>
  <c r="K162" i="54"/>
  <c r="H163" i="54"/>
  <c r="K164" i="54"/>
  <c r="H165" i="54"/>
  <c r="K166" i="54"/>
  <c r="H167" i="54"/>
  <c r="K168" i="54"/>
  <c r="H169" i="54"/>
  <c r="K170" i="54"/>
  <c r="H171" i="54"/>
  <c r="K172" i="54"/>
  <c r="H173" i="54"/>
  <c r="K174" i="54"/>
  <c r="H175" i="54"/>
  <c r="K176" i="54"/>
  <c r="H177" i="54"/>
  <c r="K178" i="54"/>
  <c r="H179" i="54"/>
  <c r="K180" i="54"/>
  <c r="H181" i="54"/>
  <c r="K182" i="54"/>
  <c r="H183" i="54"/>
  <c r="K184" i="54"/>
  <c r="H185" i="54"/>
  <c r="K186" i="54"/>
  <c r="H187" i="54"/>
  <c r="K188" i="54"/>
  <c r="H189" i="54"/>
  <c r="K190" i="54"/>
  <c r="H191" i="54"/>
  <c r="K192" i="54"/>
  <c r="H193" i="54"/>
  <c r="K194" i="54"/>
  <c r="H195" i="54"/>
  <c r="K196" i="54"/>
  <c r="H197" i="54"/>
  <c r="K198" i="54"/>
  <c r="H199" i="54"/>
  <c r="K200" i="54"/>
  <c r="H201" i="54"/>
  <c r="K202" i="54"/>
  <c r="H203" i="54"/>
  <c r="K204" i="54"/>
  <c r="H205" i="54"/>
  <c r="K206" i="54"/>
  <c r="H207" i="54"/>
  <c r="K208" i="54"/>
  <c r="H209" i="54"/>
  <c r="K210" i="54"/>
  <c r="H211" i="54"/>
  <c r="K212" i="54"/>
  <c r="H213" i="54"/>
  <c r="K214" i="54"/>
  <c r="H215" i="54"/>
  <c r="K216" i="54"/>
  <c r="H217" i="54"/>
  <c r="K218" i="54"/>
  <c r="H219" i="54"/>
  <c r="K220" i="54"/>
  <c r="H221" i="54"/>
  <c r="K222" i="54"/>
  <c r="H223" i="54"/>
  <c r="K224" i="54"/>
  <c r="H225" i="54"/>
  <c r="K226" i="54"/>
  <c r="H227" i="54"/>
  <c r="K228" i="54"/>
  <c r="H229" i="54"/>
  <c r="K230" i="54"/>
  <c r="H231" i="54"/>
  <c r="K232" i="54"/>
  <c r="H233" i="54"/>
  <c r="K234" i="54"/>
  <c r="H235" i="54"/>
  <c r="K236" i="54"/>
  <c r="H237" i="54"/>
  <c r="K238" i="54"/>
  <c r="H239" i="54"/>
  <c r="K240" i="54"/>
  <c r="H241" i="54"/>
  <c r="K242" i="54"/>
  <c r="H243" i="54"/>
  <c r="K244" i="54"/>
  <c r="H245" i="54"/>
  <c r="K246" i="54"/>
  <c r="H247" i="54"/>
  <c r="K248" i="54"/>
  <c r="H249" i="54"/>
  <c r="K250" i="54"/>
  <c r="H251" i="54"/>
  <c r="K252" i="54"/>
  <c r="H253" i="54"/>
  <c r="K254" i="54"/>
  <c r="H255" i="54"/>
  <c r="K256" i="54"/>
  <c r="H257" i="54"/>
  <c r="K258" i="54"/>
  <c r="H259" i="54"/>
  <c r="K260" i="54"/>
  <c r="H261" i="54"/>
  <c r="K262" i="54"/>
  <c r="H263" i="54"/>
  <c r="K264" i="54"/>
  <c r="H265" i="54"/>
  <c r="K266" i="54"/>
  <c r="H267" i="54"/>
  <c r="K268" i="54"/>
  <c r="H269" i="54"/>
  <c r="K270" i="54"/>
  <c r="H271" i="54"/>
  <c r="K272" i="54"/>
  <c r="H273" i="54"/>
  <c r="K274" i="54"/>
  <c r="H275" i="54"/>
  <c r="K276" i="54"/>
  <c r="H277" i="54"/>
  <c r="K278" i="54"/>
  <c r="H279" i="54"/>
  <c r="K280" i="54"/>
  <c r="H281" i="54"/>
  <c r="K282" i="54"/>
  <c r="H283" i="54"/>
  <c r="K284" i="54"/>
  <c r="H285" i="54"/>
  <c r="K286" i="54"/>
  <c r="H287" i="54"/>
  <c r="K288" i="54"/>
  <c r="H289" i="54"/>
  <c r="K290" i="54"/>
  <c r="H291" i="54"/>
  <c r="K292" i="54"/>
  <c r="H293" i="54"/>
  <c r="K294" i="54"/>
  <c r="H295" i="54"/>
  <c r="K296" i="54"/>
  <c r="H297" i="54"/>
  <c r="K298" i="54"/>
  <c r="H299" i="54"/>
  <c r="K300" i="54"/>
  <c r="H301" i="54"/>
  <c r="K302" i="54"/>
  <c r="H303" i="54"/>
  <c r="K304" i="54"/>
  <c r="H305" i="54"/>
  <c r="K306" i="54"/>
  <c r="H307" i="54"/>
  <c r="K308" i="54"/>
  <c r="H309" i="54"/>
  <c r="K310" i="54"/>
  <c r="H311" i="54"/>
  <c r="K312" i="54"/>
  <c r="H313" i="54"/>
  <c r="K314" i="54"/>
  <c r="H315" i="54"/>
  <c r="K316" i="54"/>
  <c r="H317" i="54"/>
  <c r="K318" i="54"/>
  <c r="H319" i="54"/>
  <c r="K320" i="54"/>
  <c r="H321" i="54"/>
  <c r="K322" i="54"/>
  <c r="H323" i="54"/>
  <c r="K324" i="54"/>
  <c r="H325" i="54"/>
  <c r="K326" i="54"/>
  <c r="H327" i="54"/>
  <c r="K328" i="54"/>
  <c r="H329" i="54"/>
  <c r="K330" i="54"/>
  <c r="H331" i="54"/>
  <c r="K332" i="54"/>
  <c r="H333" i="54"/>
  <c r="K334" i="54"/>
  <c r="H335" i="54"/>
  <c r="K336" i="54"/>
  <c r="H337" i="54"/>
  <c r="K338" i="54"/>
  <c r="H339" i="54"/>
  <c r="K340" i="54"/>
  <c r="H341" i="54"/>
  <c r="K342" i="54"/>
  <c r="H343" i="54"/>
  <c r="K344" i="54"/>
  <c r="H345" i="54"/>
  <c r="K346" i="54"/>
  <c r="H347" i="54"/>
  <c r="K348" i="54"/>
  <c r="H349" i="54"/>
  <c r="K350" i="54"/>
  <c r="H351" i="54"/>
  <c r="K352" i="54"/>
  <c r="H353" i="54"/>
  <c r="K354" i="54"/>
  <c r="H355" i="54"/>
  <c r="K356" i="54"/>
  <c r="H357" i="54"/>
  <c r="K358" i="54"/>
  <c r="H359" i="54"/>
  <c r="K360" i="54"/>
  <c r="H361" i="54"/>
  <c r="K362" i="54"/>
  <c r="H363" i="54"/>
  <c r="K364" i="54"/>
  <c r="H365" i="54"/>
  <c r="K366" i="54"/>
  <c r="H367" i="54"/>
  <c r="K368" i="54"/>
  <c r="H369" i="54"/>
  <c r="K370" i="54"/>
  <c r="H371" i="54"/>
  <c r="K372" i="54"/>
  <c r="H373" i="54"/>
  <c r="K374" i="54"/>
  <c r="H375" i="54"/>
  <c r="K376" i="54"/>
  <c r="H377" i="54"/>
  <c r="K378" i="54"/>
  <c r="H379" i="54"/>
  <c r="K380" i="54"/>
  <c r="H381" i="54"/>
  <c r="K382" i="54"/>
  <c r="H383" i="54"/>
  <c r="K384" i="54"/>
  <c r="H385" i="54"/>
  <c r="K386" i="54"/>
  <c r="H387" i="54"/>
  <c r="K388" i="54"/>
  <c r="H389" i="54"/>
  <c r="K390" i="54"/>
  <c r="H391" i="54"/>
  <c r="K392" i="54"/>
  <c r="H393" i="54"/>
  <c r="K394" i="54"/>
  <c r="H395" i="54"/>
  <c r="K396" i="54"/>
  <c r="H397" i="54"/>
  <c r="K398" i="54"/>
  <c r="H399" i="54"/>
  <c r="K400" i="54"/>
  <c r="H401" i="54"/>
  <c r="K402" i="54"/>
  <c r="H403" i="54"/>
  <c r="K404" i="54"/>
  <c r="H405" i="54"/>
  <c r="K406" i="54"/>
  <c r="H407" i="54"/>
  <c r="K408" i="54"/>
  <c r="H409" i="54"/>
  <c r="K410" i="54"/>
  <c r="H411" i="54"/>
  <c r="K412" i="54"/>
  <c r="H413" i="54"/>
  <c r="K414" i="54"/>
  <c r="H415" i="54"/>
  <c r="K416" i="54"/>
  <c r="H417" i="54"/>
  <c r="K418" i="54"/>
  <c r="H419" i="54"/>
  <c r="K420" i="54"/>
  <c r="H421" i="54"/>
  <c r="K422" i="54"/>
  <c r="H423" i="54"/>
  <c r="K424" i="54"/>
  <c r="H425" i="54"/>
  <c r="K426" i="54"/>
  <c r="H427" i="54"/>
  <c r="K428" i="54"/>
  <c r="H429" i="54"/>
  <c r="K430" i="54"/>
  <c r="H431" i="54"/>
  <c r="K432" i="54"/>
  <c r="H433" i="54"/>
  <c r="K434" i="54"/>
  <c r="H435" i="54"/>
  <c r="K436" i="54"/>
  <c r="H437" i="54"/>
  <c r="K438" i="54"/>
  <c r="H439" i="54"/>
  <c r="K440" i="54"/>
  <c r="H441" i="54"/>
  <c r="K442" i="54"/>
  <c r="H443" i="54"/>
  <c r="K444" i="54"/>
  <c r="H445" i="54"/>
  <c r="K446" i="54"/>
  <c r="H447" i="54"/>
  <c r="K448" i="54"/>
  <c r="H449" i="54"/>
  <c r="K450" i="54"/>
  <c r="H451" i="54"/>
  <c r="K452" i="54"/>
  <c r="H453" i="54"/>
  <c r="K454" i="54"/>
  <c r="H455" i="54"/>
  <c r="K456" i="54"/>
  <c r="H457" i="54"/>
  <c r="K458" i="54"/>
  <c r="H459" i="54"/>
  <c r="K460" i="54"/>
  <c r="H461" i="54"/>
  <c r="K462" i="54"/>
  <c r="H463" i="54"/>
  <c r="K464" i="54"/>
  <c r="H465" i="54"/>
  <c r="K466" i="54"/>
  <c r="H467" i="54"/>
  <c r="K468" i="54"/>
  <c r="H469" i="54"/>
  <c r="K470" i="54"/>
  <c r="H471" i="54"/>
  <c r="K472" i="54"/>
  <c r="H473" i="54"/>
  <c r="K474" i="54"/>
  <c r="H475" i="54"/>
  <c r="K476" i="54"/>
  <c r="H477" i="54"/>
  <c r="K478" i="54"/>
  <c r="H479" i="54"/>
  <c r="K480" i="54"/>
  <c r="H481" i="54"/>
  <c r="K482" i="54"/>
  <c r="H483" i="54"/>
  <c r="K484" i="54"/>
  <c r="H485" i="54"/>
  <c r="K486" i="54"/>
  <c r="H487" i="54"/>
  <c r="K488" i="54"/>
  <c r="H489" i="54"/>
  <c r="K490" i="54"/>
  <c r="H491" i="54"/>
  <c r="K492" i="54"/>
  <c r="H493" i="54"/>
  <c r="K494" i="54"/>
  <c r="H495" i="54"/>
  <c r="K496" i="54"/>
  <c r="H497" i="54"/>
  <c r="K498" i="54"/>
  <c r="H499" i="54"/>
  <c r="K500" i="54"/>
  <c r="H501" i="54"/>
  <c r="K502" i="54"/>
  <c r="H503" i="54"/>
  <c r="K504" i="54"/>
  <c r="H505" i="54"/>
  <c r="K506" i="54"/>
  <c r="H507" i="54"/>
  <c r="K508" i="54"/>
  <c r="H509" i="54"/>
  <c r="K510" i="54"/>
  <c r="H511" i="54"/>
  <c r="K512" i="54"/>
  <c r="H513" i="54"/>
  <c r="K514" i="54"/>
  <c r="H515" i="54"/>
  <c r="K516" i="54"/>
  <c r="H517" i="54"/>
  <c r="K518" i="54"/>
  <c r="H519" i="54"/>
  <c r="K520" i="54"/>
  <c r="H521" i="54"/>
  <c r="K522" i="54"/>
  <c r="H523" i="54"/>
  <c r="K524" i="54"/>
  <c r="H525" i="54"/>
  <c r="K526" i="54"/>
  <c r="H527" i="54"/>
  <c r="K528" i="54"/>
  <c r="H529" i="54"/>
  <c r="K530" i="54"/>
  <c r="H531" i="54"/>
  <c r="K532" i="54"/>
  <c r="H533" i="54"/>
  <c r="K534" i="54"/>
  <c r="H535" i="54"/>
  <c r="K536" i="54"/>
  <c r="H537" i="54"/>
  <c r="K538" i="54"/>
  <c r="H539" i="54"/>
  <c r="I3" i="54"/>
  <c r="H3" i="54"/>
  <c r="I21" i="54"/>
  <c r="H21" i="54"/>
  <c r="I32" i="54"/>
  <c r="H32" i="54"/>
  <c r="K17" i="53"/>
  <c r="K18" i="53"/>
  <c r="K37" i="53"/>
  <c r="K38" i="53"/>
  <c r="K39" i="53"/>
  <c r="K53" i="53"/>
  <c r="K54" i="53"/>
  <c r="K55" i="53"/>
  <c r="K69" i="53"/>
  <c r="K70" i="53"/>
  <c r="K71" i="53"/>
  <c r="K85" i="53"/>
  <c r="K86" i="53"/>
  <c r="K87" i="53"/>
  <c r="K101" i="53"/>
  <c r="K102" i="53"/>
  <c r="K103" i="53"/>
  <c r="K117" i="53"/>
  <c r="K118" i="53"/>
  <c r="K119" i="53"/>
  <c r="K133" i="53"/>
  <c r="K134" i="53"/>
  <c r="K135" i="53"/>
  <c r="K149" i="53"/>
  <c r="K150" i="53"/>
  <c r="K151" i="53"/>
  <c r="K165" i="53"/>
  <c r="K166" i="53"/>
  <c r="K167" i="53"/>
  <c r="K181" i="53"/>
  <c r="K182" i="53"/>
  <c r="K183" i="53"/>
  <c r="K197" i="53"/>
  <c r="K198" i="53"/>
  <c r="K199" i="53"/>
  <c r="K213" i="53"/>
  <c r="K214" i="53"/>
  <c r="K215" i="53"/>
  <c r="K229" i="53"/>
  <c r="K230" i="53"/>
  <c r="K231" i="53"/>
  <c r="K245" i="53"/>
  <c r="K246" i="53"/>
  <c r="K247" i="53"/>
  <c r="K261" i="53"/>
  <c r="K262" i="53"/>
  <c r="K263" i="53"/>
  <c r="K277" i="53"/>
  <c r="K278" i="53"/>
  <c r="K279" i="53"/>
  <c r="K293" i="53"/>
  <c r="K294" i="53"/>
  <c r="K295" i="53"/>
  <c r="K309" i="53"/>
  <c r="K310" i="53"/>
  <c r="K311" i="53"/>
  <c r="K325" i="53"/>
  <c r="K326" i="53"/>
  <c r="K327" i="53"/>
  <c r="K341" i="53"/>
  <c r="K342" i="53"/>
  <c r="K343" i="53"/>
  <c r="K357" i="53"/>
  <c r="K358" i="53"/>
  <c r="K359" i="53"/>
  <c r="K373" i="53"/>
  <c r="K374" i="53"/>
  <c r="K375" i="53"/>
  <c r="K389" i="53"/>
  <c r="K390" i="53"/>
  <c r="K391" i="53"/>
  <c r="K405" i="53"/>
  <c r="K406" i="53"/>
  <c r="K407" i="53"/>
  <c r="K421" i="53"/>
  <c r="K422" i="53"/>
  <c r="K423" i="53"/>
  <c r="K437" i="53"/>
  <c r="K438" i="53"/>
  <c r="K439" i="53"/>
  <c r="K453" i="53"/>
  <c r="K454" i="53"/>
  <c r="K455" i="53"/>
  <c r="K469" i="53"/>
  <c r="K470" i="53"/>
  <c r="K471" i="53"/>
  <c r="K3" i="53"/>
  <c r="K6" i="53"/>
  <c r="K8" i="53"/>
  <c r="K9" i="53"/>
  <c r="H11" i="53"/>
  <c r="K25" i="53"/>
  <c r="K26" i="53"/>
  <c r="K32" i="53"/>
  <c r="K33" i="53"/>
  <c r="K34" i="53"/>
  <c r="K35" i="53"/>
  <c r="K49" i="53"/>
  <c r="K50" i="53"/>
  <c r="K51" i="53"/>
  <c r="K65" i="53"/>
  <c r="K66" i="53"/>
  <c r="K67" i="53"/>
  <c r="K81" i="53"/>
  <c r="K82" i="53"/>
  <c r="K83" i="53"/>
  <c r="K97" i="53"/>
  <c r="K98" i="53"/>
  <c r="K99" i="53"/>
  <c r="K113" i="53"/>
  <c r="K114" i="53"/>
  <c r="K115" i="53"/>
  <c r="K129" i="53"/>
  <c r="K130" i="53"/>
  <c r="K131" i="53"/>
  <c r="K145" i="53"/>
  <c r="K146" i="53"/>
  <c r="K147" i="53"/>
  <c r="K161" i="53"/>
  <c r="K162" i="53"/>
  <c r="K163" i="53"/>
  <c r="K177" i="53"/>
  <c r="K178" i="53"/>
  <c r="K179" i="53"/>
  <c r="K193" i="53"/>
  <c r="K194" i="53"/>
  <c r="K195" i="53"/>
  <c r="K209" i="53"/>
  <c r="K210" i="53"/>
  <c r="K211" i="53"/>
  <c r="K225" i="53"/>
  <c r="K226" i="53"/>
  <c r="K227" i="53"/>
  <c r="K241" i="53"/>
  <c r="K242" i="53"/>
  <c r="K243" i="53"/>
  <c r="K257" i="53"/>
  <c r="K258" i="53"/>
  <c r="K259" i="53"/>
  <c r="K273" i="53"/>
  <c r="K274" i="53"/>
  <c r="K275" i="53"/>
  <c r="K289" i="53"/>
  <c r="K290" i="53"/>
  <c r="K291" i="53"/>
  <c r="K305" i="53"/>
  <c r="K306" i="53"/>
  <c r="K307" i="53"/>
  <c r="K321" i="53"/>
  <c r="K322" i="53"/>
  <c r="K323" i="53"/>
  <c r="K337" i="53"/>
  <c r="K338" i="53"/>
  <c r="K339" i="53"/>
  <c r="K353" i="53"/>
  <c r="K354" i="53"/>
  <c r="K355" i="53"/>
  <c r="K369" i="53"/>
  <c r="K370" i="53"/>
  <c r="K371" i="53"/>
  <c r="K385" i="53"/>
  <c r="K386" i="53"/>
  <c r="K387" i="53"/>
  <c r="K401" i="53"/>
  <c r="K402" i="53"/>
  <c r="K403" i="53"/>
  <c r="K417" i="53"/>
  <c r="K418" i="53"/>
  <c r="K419" i="53"/>
  <c r="K433" i="53"/>
  <c r="K434" i="53"/>
  <c r="K435" i="53"/>
  <c r="K449" i="53"/>
  <c r="K450" i="53"/>
  <c r="K451" i="53"/>
  <c r="K465" i="53"/>
  <c r="K466" i="53"/>
  <c r="K467" i="53"/>
  <c r="H3" i="53"/>
  <c r="H21" i="53"/>
  <c r="H9" i="53"/>
  <c r="H17" i="53"/>
  <c r="H27" i="53"/>
  <c r="H32" i="53"/>
  <c r="H8" i="53"/>
  <c r="N4" i="53"/>
  <c r="H6" i="53"/>
  <c r="H14" i="53"/>
  <c r="H18" i="53"/>
  <c r="H22" i="53"/>
  <c r="H26" i="53"/>
  <c r="H29" i="53"/>
  <c r="H34" i="53"/>
  <c r="H38" i="53"/>
  <c r="H42" i="53"/>
  <c r="H46" i="53"/>
  <c r="H50" i="53"/>
  <c r="H54" i="53"/>
  <c r="H58" i="53"/>
  <c r="H62" i="53"/>
  <c r="H66" i="53"/>
  <c r="H70" i="53"/>
  <c r="H74" i="53"/>
  <c r="H78" i="53"/>
  <c r="H82" i="53"/>
  <c r="H86" i="53"/>
  <c r="H90" i="53"/>
  <c r="H94" i="53"/>
  <c r="H98" i="53"/>
  <c r="H102" i="53"/>
  <c r="H106" i="53"/>
  <c r="H110" i="53"/>
  <c r="H114" i="53"/>
  <c r="H118" i="53"/>
  <c r="H122" i="53"/>
  <c r="H126" i="53"/>
  <c r="H130" i="53"/>
  <c r="H134" i="53"/>
  <c r="H138" i="53"/>
  <c r="H142" i="53"/>
  <c r="H146" i="53"/>
  <c r="H150" i="53"/>
  <c r="H154" i="53"/>
  <c r="H158" i="53"/>
  <c r="H162" i="53"/>
  <c r="H166" i="53"/>
  <c r="H170" i="53"/>
  <c r="H174" i="53"/>
  <c r="H178" i="53"/>
  <c r="H182" i="53"/>
  <c r="H186" i="53"/>
  <c r="H190" i="53"/>
  <c r="H194" i="53"/>
  <c r="H198" i="53"/>
  <c r="H202" i="53"/>
  <c r="H206" i="53"/>
  <c r="H210" i="53"/>
  <c r="H214" i="53"/>
  <c r="H218" i="53"/>
  <c r="H222" i="53"/>
  <c r="H226" i="53"/>
  <c r="H230" i="53"/>
  <c r="H234" i="53"/>
  <c r="H238" i="53"/>
  <c r="H242" i="53"/>
  <c r="H246" i="53"/>
  <c r="H250" i="53"/>
  <c r="H254" i="53"/>
  <c r="H258" i="53"/>
  <c r="H262" i="53"/>
  <c r="H266" i="53"/>
  <c r="H270" i="53"/>
  <c r="H274" i="53"/>
  <c r="H278" i="53"/>
  <c r="H282" i="53"/>
  <c r="H286" i="53"/>
  <c r="H290" i="53"/>
  <c r="H294" i="53"/>
  <c r="H298" i="53"/>
  <c r="H302" i="53"/>
  <c r="H306" i="53"/>
  <c r="H310" i="53"/>
  <c r="H314" i="53"/>
  <c r="H318" i="53"/>
  <c r="H322" i="53"/>
  <c r="H326" i="53"/>
  <c r="H330" i="53"/>
  <c r="H334" i="53"/>
  <c r="H338" i="53"/>
  <c r="H342" i="53"/>
  <c r="H346" i="53"/>
  <c r="H350" i="53"/>
  <c r="H354" i="53"/>
  <c r="H358" i="53"/>
  <c r="H362" i="53"/>
  <c r="H366" i="53"/>
  <c r="H370" i="53"/>
  <c r="H374" i="53"/>
  <c r="H378" i="53"/>
  <c r="H382" i="53"/>
  <c r="H386" i="53"/>
  <c r="H390" i="53"/>
  <c r="H394" i="53"/>
  <c r="H398" i="53"/>
  <c r="H402" i="53"/>
  <c r="H406" i="53"/>
  <c r="H410" i="53"/>
  <c r="H414" i="53"/>
  <c r="H418" i="53"/>
  <c r="H422" i="53"/>
  <c r="H426" i="53"/>
  <c r="H430" i="53"/>
  <c r="H434" i="53"/>
  <c r="H438" i="53"/>
  <c r="H442" i="53"/>
  <c r="H446" i="53"/>
  <c r="H450" i="53"/>
  <c r="H454" i="53"/>
  <c r="H458" i="53"/>
  <c r="H462" i="53"/>
  <c r="H466" i="53"/>
  <c r="H470" i="53"/>
  <c r="H474" i="53"/>
  <c r="H478" i="53"/>
  <c r="N4" i="52"/>
  <c r="I7" i="52"/>
  <c r="H30" i="52"/>
  <c r="H38" i="52"/>
  <c r="H46" i="52"/>
  <c r="H54" i="52"/>
  <c r="H62" i="52"/>
  <c r="H70" i="52"/>
  <c r="H78" i="52"/>
  <c r="H86" i="52"/>
  <c r="H94" i="52"/>
  <c r="H102" i="52"/>
  <c r="H110" i="52"/>
  <c r="H118" i="52"/>
  <c r="H126" i="52"/>
  <c r="H134" i="52"/>
  <c r="H142" i="52"/>
  <c r="H150" i="52"/>
  <c r="H158" i="52"/>
  <c r="H166" i="52"/>
  <c r="H168" i="52"/>
  <c r="H170" i="52"/>
  <c r="H172" i="52"/>
  <c r="H174" i="52"/>
  <c r="H176" i="52"/>
  <c r="H178" i="52"/>
  <c r="H180" i="52"/>
  <c r="H182" i="52"/>
  <c r="H184" i="52"/>
  <c r="H186" i="52"/>
  <c r="H188" i="52"/>
  <c r="H190" i="52"/>
  <c r="H192" i="52"/>
  <c r="H194" i="52"/>
  <c r="H196" i="52"/>
  <c r="H198" i="52"/>
  <c r="H200" i="52"/>
  <c r="H202" i="52"/>
  <c r="H204" i="52"/>
  <c r="H206" i="52"/>
  <c r="H208" i="52"/>
  <c r="H210" i="52"/>
  <c r="H212" i="52"/>
  <c r="H214" i="52"/>
  <c r="H216" i="52"/>
  <c r="H218" i="52"/>
  <c r="H220" i="52"/>
  <c r="H222" i="52"/>
  <c r="H224" i="52"/>
  <c r="H226" i="52"/>
  <c r="H228" i="52"/>
  <c r="H230" i="52"/>
  <c r="H232" i="52"/>
  <c r="H234" i="52"/>
  <c r="H236" i="52"/>
  <c r="H238" i="52"/>
  <c r="H240" i="52"/>
  <c r="H242" i="52"/>
  <c r="H244" i="52"/>
  <c r="H246" i="52"/>
  <c r="H248" i="52"/>
  <c r="H250" i="52"/>
  <c r="H252" i="52"/>
  <c r="H254" i="52"/>
  <c r="H256" i="52"/>
  <c r="H258" i="52"/>
  <c r="H260" i="52"/>
  <c r="H262" i="52"/>
  <c r="H264" i="52"/>
  <c r="H266" i="52"/>
  <c r="H268" i="52"/>
  <c r="H270" i="52"/>
  <c r="H272" i="52"/>
  <c r="H274" i="52"/>
  <c r="H276" i="52"/>
  <c r="H278" i="52"/>
  <c r="H280" i="52"/>
  <c r="H282" i="52"/>
  <c r="H284" i="52"/>
  <c r="H286" i="52"/>
  <c r="H288" i="52"/>
  <c r="H290" i="52"/>
  <c r="H292" i="52"/>
  <c r="H294" i="52"/>
  <c r="H296" i="52"/>
  <c r="H298" i="52"/>
  <c r="H300" i="52"/>
  <c r="H302" i="52"/>
  <c r="H304" i="52"/>
  <c r="H306" i="52"/>
  <c r="H308" i="52"/>
  <c r="H310" i="52"/>
  <c r="H312" i="52"/>
  <c r="H314" i="52"/>
  <c r="H316" i="52"/>
  <c r="H318" i="52"/>
  <c r="H320" i="52"/>
  <c r="H322" i="52"/>
  <c r="H324" i="52"/>
  <c r="H326" i="52"/>
  <c r="H328" i="52"/>
  <c r="H330" i="52"/>
  <c r="H332" i="52"/>
  <c r="H334" i="52"/>
  <c r="H336" i="52"/>
  <c r="H338" i="52"/>
  <c r="H340" i="52"/>
  <c r="H342" i="52"/>
  <c r="H344" i="52"/>
  <c r="H346" i="52"/>
  <c r="H348" i="52"/>
  <c r="H350" i="52"/>
  <c r="H352" i="52"/>
  <c r="H354" i="52"/>
  <c r="H8" i="52"/>
  <c r="H9" i="52"/>
  <c r="H36" i="52"/>
  <c r="H44" i="52"/>
  <c r="H52" i="52"/>
  <c r="H60" i="52"/>
  <c r="H68" i="52"/>
  <c r="H76" i="52"/>
  <c r="H84" i="52"/>
  <c r="H92" i="52"/>
  <c r="H100" i="52"/>
  <c r="H108" i="52"/>
  <c r="H116" i="52"/>
  <c r="H124" i="52"/>
  <c r="H132" i="52"/>
  <c r="H140" i="52"/>
  <c r="H148" i="52"/>
  <c r="H156" i="52"/>
  <c r="H164" i="52"/>
  <c r="J40" i="56"/>
  <c r="J48" i="56"/>
  <c r="J56" i="56"/>
  <c r="J64" i="56"/>
  <c r="J72" i="56"/>
  <c r="J80" i="56"/>
  <c r="J88" i="56"/>
  <c r="J96" i="56"/>
  <c r="J104" i="56"/>
  <c r="J112" i="56"/>
  <c r="J120" i="56"/>
  <c r="J128" i="56"/>
  <c r="J136" i="56"/>
  <c r="J144" i="56"/>
  <c r="J152" i="56"/>
  <c r="J160" i="56"/>
  <c r="J168" i="56"/>
  <c r="J176" i="56"/>
  <c r="J184" i="56"/>
  <c r="J192" i="56"/>
  <c r="J200" i="56"/>
  <c r="J208" i="56"/>
  <c r="J216" i="56"/>
  <c r="J224" i="56"/>
  <c r="J232" i="56"/>
  <c r="J240" i="56"/>
  <c r="J248" i="56"/>
  <c r="J256" i="56"/>
  <c r="J264" i="56"/>
  <c r="J272" i="56"/>
  <c r="J280" i="56"/>
  <c r="J288" i="56"/>
  <c r="J296" i="56"/>
  <c r="J304" i="56"/>
  <c r="J312" i="56"/>
  <c r="J320" i="56"/>
  <c r="J328" i="56"/>
  <c r="J336" i="56"/>
  <c r="J344" i="56"/>
  <c r="J352" i="56"/>
  <c r="J360" i="56"/>
  <c r="J368" i="56"/>
  <c r="J376" i="56"/>
  <c r="J384" i="56"/>
  <c r="J392" i="56"/>
  <c r="J400" i="56"/>
  <c r="J408" i="56"/>
  <c r="J416" i="56"/>
  <c r="J424" i="56"/>
  <c r="J432" i="56"/>
  <c r="J440" i="56"/>
  <c r="J448" i="56"/>
  <c r="J456" i="56"/>
  <c r="J464" i="56"/>
  <c r="J472" i="56"/>
  <c r="J480" i="56"/>
  <c r="J488" i="56"/>
  <c r="J496" i="56"/>
  <c r="I35" i="56"/>
  <c r="I43" i="56"/>
  <c r="I51" i="56"/>
  <c r="I59" i="56"/>
  <c r="I67" i="56"/>
  <c r="I75" i="56"/>
  <c r="I83" i="56"/>
  <c r="I91" i="56"/>
  <c r="I99" i="56"/>
  <c r="I107" i="56"/>
  <c r="I115" i="56"/>
  <c r="I123" i="56"/>
  <c r="I131" i="56"/>
  <c r="I139" i="56"/>
  <c r="I147" i="56"/>
  <c r="I155" i="56"/>
  <c r="I163" i="56"/>
  <c r="I171" i="56"/>
  <c r="I179" i="56"/>
  <c r="I187" i="56"/>
  <c r="I195" i="56"/>
  <c r="I203" i="56"/>
  <c r="I211" i="56"/>
  <c r="I219" i="56"/>
  <c r="I227" i="56"/>
  <c r="I235" i="56"/>
  <c r="I243" i="56"/>
  <c r="I251" i="56"/>
  <c r="I259" i="56"/>
  <c r="I267" i="56"/>
  <c r="I275" i="56"/>
  <c r="I283" i="56"/>
  <c r="I291" i="56"/>
  <c r="I299" i="56"/>
  <c r="I307" i="56"/>
  <c r="I315" i="56"/>
  <c r="I323" i="56"/>
  <c r="I331" i="56"/>
  <c r="I339" i="56"/>
  <c r="I347" i="56"/>
  <c r="I355" i="56"/>
  <c r="I363" i="56"/>
  <c r="I371" i="56"/>
  <c r="I379" i="56"/>
  <c r="I387" i="56"/>
  <c r="I395" i="56"/>
  <c r="I403" i="56"/>
  <c r="I411" i="56"/>
  <c r="I419" i="56"/>
  <c r="I427" i="56"/>
  <c r="I435" i="56"/>
  <c r="I443" i="56"/>
  <c r="I451" i="56"/>
  <c r="I459" i="56"/>
  <c r="I467" i="56"/>
  <c r="I475" i="56"/>
  <c r="I483" i="56"/>
  <c r="I491" i="56"/>
  <c r="I499" i="56"/>
  <c r="J12" i="56"/>
  <c r="J20" i="56"/>
  <c r="I39" i="56"/>
  <c r="I47" i="56"/>
  <c r="I55" i="56"/>
  <c r="I63" i="56"/>
  <c r="I71" i="56"/>
  <c r="I79" i="56"/>
  <c r="I87" i="56"/>
  <c r="I95" i="56"/>
  <c r="I103" i="56"/>
  <c r="I111" i="56"/>
  <c r="I119" i="56"/>
  <c r="I127" i="56"/>
  <c r="I135" i="56"/>
  <c r="I143" i="56"/>
  <c r="I151" i="56"/>
  <c r="I159" i="56"/>
  <c r="I167" i="56"/>
  <c r="I175" i="56"/>
  <c r="I183" i="56"/>
  <c r="I191" i="56"/>
  <c r="I199" i="56"/>
  <c r="I207" i="56"/>
  <c r="I215" i="56"/>
  <c r="I223" i="56"/>
  <c r="I231" i="56"/>
  <c r="I239" i="56"/>
  <c r="I247" i="56"/>
  <c r="I255" i="56"/>
  <c r="I263" i="56"/>
  <c r="I271" i="56"/>
  <c r="I279" i="56"/>
  <c r="I287" i="56"/>
  <c r="I295" i="56"/>
  <c r="I303" i="56"/>
  <c r="I311" i="56"/>
  <c r="I319" i="56"/>
  <c r="I327" i="56"/>
  <c r="I335" i="56"/>
  <c r="I343" i="56"/>
  <c r="I351" i="56"/>
  <c r="I359" i="56"/>
  <c r="I367" i="56"/>
  <c r="I375" i="56"/>
  <c r="I383" i="56"/>
  <c r="I391" i="56"/>
  <c r="I399" i="56"/>
  <c r="I407" i="56"/>
  <c r="I415" i="56"/>
  <c r="I423" i="56"/>
  <c r="I431" i="56"/>
  <c r="I439" i="56"/>
  <c r="I447" i="56"/>
  <c r="I455" i="56"/>
  <c r="I463" i="56"/>
  <c r="I471" i="56"/>
  <c r="I479" i="56"/>
  <c r="I487" i="56"/>
  <c r="I495" i="56"/>
  <c r="K10" i="57"/>
  <c r="J10" i="57"/>
  <c r="H43" i="57"/>
  <c r="I43" i="57"/>
  <c r="H75" i="57"/>
  <c r="I75" i="57"/>
  <c r="H107" i="57"/>
  <c r="I107" i="57"/>
  <c r="H139" i="57"/>
  <c r="I139" i="57"/>
  <c r="H235" i="57"/>
  <c r="I235" i="57"/>
  <c r="H299" i="57"/>
  <c r="I299" i="57"/>
  <c r="J5" i="56"/>
  <c r="J7" i="56"/>
  <c r="J13" i="56"/>
  <c r="J15" i="56"/>
  <c r="J19" i="56"/>
  <c r="J23" i="56"/>
  <c r="J31" i="56"/>
  <c r="I4" i="56"/>
  <c r="I10" i="56"/>
  <c r="I12" i="56"/>
  <c r="I16" i="56"/>
  <c r="I20" i="56"/>
  <c r="I24" i="56"/>
  <c r="I30" i="56"/>
  <c r="I36" i="56"/>
  <c r="I40" i="56"/>
  <c r="I44" i="56"/>
  <c r="I48" i="56"/>
  <c r="I52" i="56"/>
  <c r="I56" i="56"/>
  <c r="I60" i="56"/>
  <c r="I64" i="56"/>
  <c r="I68" i="56"/>
  <c r="I72" i="56"/>
  <c r="I76" i="56"/>
  <c r="I80" i="56"/>
  <c r="I84" i="56"/>
  <c r="I88" i="56"/>
  <c r="I92" i="56"/>
  <c r="I96" i="56"/>
  <c r="I100" i="56"/>
  <c r="I104" i="56"/>
  <c r="I108" i="56"/>
  <c r="I112" i="56"/>
  <c r="I116" i="56"/>
  <c r="I120" i="56"/>
  <c r="I124" i="56"/>
  <c r="I128" i="56"/>
  <c r="I132" i="56"/>
  <c r="I136" i="56"/>
  <c r="I140" i="56"/>
  <c r="I144" i="56"/>
  <c r="I148" i="56"/>
  <c r="I152" i="56"/>
  <c r="I156" i="56"/>
  <c r="I160" i="56"/>
  <c r="I164" i="56"/>
  <c r="I168" i="56"/>
  <c r="I172" i="56"/>
  <c r="I176" i="56"/>
  <c r="I180" i="56"/>
  <c r="I184" i="56"/>
  <c r="I188" i="56"/>
  <c r="I192" i="56"/>
  <c r="I196" i="56"/>
  <c r="I200" i="56"/>
  <c r="I204" i="56"/>
  <c r="I208" i="56"/>
  <c r="I212" i="56"/>
  <c r="I216" i="56"/>
  <c r="I220" i="56"/>
  <c r="I224" i="56"/>
  <c r="I228" i="56"/>
  <c r="I232" i="56"/>
  <c r="I236" i="56"/>
  <c r="I240" i="56"/>
  <c r="I244" i="56"/>
  <c r="I248" i="56"/>
  <c r="I252" i="56"/>
  <c r="I256" i="56"/>
  <c r="I260" i="56"/>
  <c r="I264" i="56"/>
  <c r="I268" i="56"/>
  <c r="I272" i="56"/>
  <c r="I276" i="56"/>
  <c r="I280" i="56"/>
  <c r="I284" i="56"/>
  <c r="I288" i="56"/>
  <c r="I292" i="56"/>
  <c r="I296" i="56"/>
  <c r="I300" i="56"/>
  <c r="I304" i="56"/>
  <c r="I308" i="56"/>
  <c r="I312" i="56"/>
  <c r="I316" i="56"/>
  <c r="I320" i="56"/>
  <c r="I324" i="56"/>
  <c r="I328" i="56"/>
  <c r="I332" i="56"/>
  <c r="I336" i="56"/>
  <c r="I340" i="56"/>
  <c r="I344" i="56"/>
  <c r="I348" i="56"/>
  <c r="I352" i="56"/>
  <c r="I356" i="56"/>
  <c r="I360" i="56"/>
  <c r="I364" i="56"/>
  <c r="I368" i="56"/>
  <c r="I372" i="56"/>
  <c r="I376" i="56"/>
  <c r="I380" i="56"/>
  <c r="I384" i="56"/>
  <c r="I388" i="56"/>
  <c r="I392" i="56"/>
  <c r="I396" i="56"/>
  <c r="I400" i="56"/>
  <c r="I404" i="56"/>
  <c r="I408" i="56"/>
  <c r="I412" i="56"/>
  <c r="I416" i="56"/>
  <c r="I420" i="56"/>
  <c r="I424" i="56"/>
  <c r="I428" i="56"/>
  <c r="I432" i="56"/>
  <c r="I436" i="56"/>
  <c r="I440" i="56"/>
  <c r="I444" i="56"/>
  <c r="I448" i="56"/>
  <c r="I452" i="56"/>
  <c r="I456" i="56"/>
  <c r="I460" i="56"/>
  <c r="I464" i="56"/>
  <c r="I468" i="56"/>
  <c r="I472" i="56"/>
  <c r="I476" i="56"/>
  <c r="I480" i="56"/>
  <c r="I484" i="56"/>
  <c r="I488" i="56"/>
  <c r="I492" i="56"/>
  <c r="I496" i="56"/>
  <c r="I500" i="56"/>
  <c r="I26" i="57"/>
  <c r="I31" i="57"/>
  <c r="H35" i="57"/>
  <c r="I35" i="57"/>
  <c r="H67" i="57"/>
  <c r="I67" i="57"/>
  <c r="H99" i="57"/>
  <c r="I99" i="57"/>
  <c r="H131" i="57"/>
  <c r="I131" i="57"/>
  <c r="H163" i="57"/>
  <c r="I163" i="57"/>
  <c r="H195" i="57"/>
  <c r="I195" i="57"/>
  <c r="H227" i="57"/>
  <c r="I227" i="57"/>
  <c r="H259" i="57"/>
  <c r="I259" i="57"/>
  <c r="H291" i="57"/>
  <c r="I291" i="57"/>
  <c r="H171" i="57"/>
  <c r="I171" i="57"/>
  <c r="H203" i="57"/>
  <c r="I203" i="57"/>
  <c r="H267" i="57"/>
  <c r="I267" i="57"/>
  <c r="H33" i="56"/>
  <c r="H37" i="56"/>
  <c r="H41" i="56"/>
  <c r="H45" i="56"/>
  <c r="H49" i="56"/>
  <c r="H53" i="56"/>
  <c r="H57" i="56"/>
  <c r="H61" i="56"/>
  <c r="H65" i="56"/>
  <c r="H69" i="56"/>
  <c r="H73" i="56"/>
  <c r="H77" i="56"/>
  <c r="H81" i="56"/>
  <c r="H85" i="56"/>
  <c r="H89" i="56"/>
  <c r="H93" i="56"/>
  <c r="H97" i="56"/>
  <c r="H101" i="56"/>
  <c r="H105" i="56"/>
  <c r="H109" i="56"/>
  <c r="H113" i="56"/>
  <c r="H117" i="56"/>
  <c r="H121" i="56"/>
  <c r="H125" i="56"/>
  <c r="H129" i="56"/>
  <c r="H133" i="56"/>
  <c r="H137" i="56"/>
  <c r="H141" i="56"/>
  <c r="H145" i="56"/>
  <c r="H149" i="56"/>
  <c r="H153" i="56"/>
  <c r="H157" i="56"/>
  <c r="H161" i="56"/>
  <c r="H165" i="56"/>
  <c r="H169" i="56"/>
  <c r="H173" i="56"/>
  <c r="H177" i="56"/>
  <c r="H181" i="56"/>
  <c r="H185" i="56"/>
  <c r="H189" i="56"/>
  <c r="H193" i="56"/>
  <c r="H197" i="56"/>
  <c r="H201" i="56"/>
  <c r="H205" i="56"/>
  <c r="H209" i="56"/>
  <c r="H213" i="56"/>
  <c r="H217" i="56"/>
  <c r="H221" i="56"/>
  <c r="H225" i="56"/>
  <c r="H229" i="56"/>
  <c r="H233" i="56"/>
  <c r="H237" i="56"/>
  <c r="H241" i="56"/>
  <c r="H245" i="56"/>
  <c r="H249" i="56"/>
  <c r="H253" i="56"/>
  <c r="H257" i="56"/>
  <c r="H261" i="56"/>
  <c r="H265" i="56"/>
  <c r="H269" i="56"/>
  <c r="H273" i="56"/>
  <c r="H277" i="56"/>
  <c r="H281" i="56"/>
  <c r="H285" i="56"/>
  <c r="H289" i="56"/>
  <c r="H293" i="56"/>
  <c r="H297" i="56"/>
  <c r="H301" i="56"/>
  <c r="H305" i="56"/>
  <c r="H309" i="56"/>
  <c r="H313" i="56"/>
  <c r="H317" i="56"/>
  <c r="H321" i="56"/>
  <c r="H325" i="56"/>
  <c r="H329" i="56"/>
  <c r="H333" i="56"/>
  <c r="H337" i="56"/>
  <c r="H341" i="56"/>
  <c r="H345" i="56"/>
  <c r="H349" i="56"/>
  <c r="H353" i="56"/>
  <c r="H357" i="56"/>
  <c r="H361" i="56"/>
  <c r="H365" i="56"/>
  <c r="H369" i="56"/>
  <c r="H373" i="56"/>
  <c r="H377" i="56"/>
  <c r="H381" i="56"/>
  <c r="H385" i="56"/>
  <c r="H389" i="56"/>
  <c r="H393" i="56"/>
  <c r="H397" i="56"/>
  <c r="H401" i="56"/>
  <c r="H405" i="56"/>
  <c r="H409" i="56"/>
  <c r="H413" i="56"/>
  <c r="H417" i="56"/>
  <c r="H421" i="56"/>
  <c r="H425" i="56"/>
  <c r="H429" i="56"/>
  <c r="H433" i="56"/>
  <c r="H437" i="56"/>
  <c r="H441" i="56"/>
  <c r="H445" i="56"/>
  <c r="H449" i="56"/>
  <c r="H453" i="56"/>
  <c r="H457" i="56"/>
  <c r="H461" i="56"/>
  <c r="H465" i="56"/>
  <c r="H469" i="56"/>
  <c r="H473" i="56"/>
  <c r="H477" i="56"/>
  <c r="H481" i="56"/>
  <c r="H485" i="56"/>
  <c r="H489" i="56"/>
  <c r="H493" i="56"/>
  <c r="H497" i="56"/>
  <c r="H501" i="56"/>
  <c r="K4" i="57"/>
  <c r="I5" i="57"/>
  <c r="H14" i="57"/>
  <c r="K15" i="57"/>
  <c r="J15" i="57"/>
  <c r="J19" i="57"/>
  <c r="H51" i="57"/>
  <c r="I51" i="57"/>
  <c r="H83" i="57"/>
  <c r="I83" i="57"/>
  <c r="H115" i="57"/>
  <c r="I115" i="57"/>
  <c r="H147" i="57"/>
  <c r="I147" i="57"/>
  <c r="H179" i="57"/>
  <c r="I179" i="57"/>
  <c r="H211" i="57"/>
  <c r="I211" i="57"/>
  <c r="H243" i="57"/>
  <c r="I243" i="57"/>
  <c r="H275" i="57"/>
  <c r="I275" i="57"/>
  <c r="H307" i="57"/>
  <c r="I307" i="57"/>
  <c r="I8" i="57"/>
  <c r="K13" i="57"/>
  <c r="J13" i="57"/>
  <c r="H19" i="57"/>
  <c r="I19" i="57"/>
  <c r="H59" i="57"/>
  <c r="I59" i="57"/>
  <c r="H91" i="57"/>
  <c r="I91" i="57"/>
  <c r="H123" i="57"/>
  <c r="I123" i="57"/>
  <c r="H155" i="57"/>
  <c r="I155" i="57"/>
  <c r="H187" i="57"/>
  <c r="I187" i="57"/>
  <c r="H219" i="57"/>
  <c r="I219" i="57"/>
  <c r="H251" i="57"/>
  <c r="I251" i="57"/>
  <c r="H283" i="57"/>
  <c r="I283" i="57"/>
  <c r="H315" i="57"/>
  <c r="I315" i="57"/>
  <c r="I39" i="57"/>
  <c r="J40" i="57"/>
  <c r="I47" i="57"/>
  <c r="J48" i="57"/>
  <c r="I55" i="57"/>
  <c r="J56" i="57"/>
  <c r="I63" i="57"/>
  <c r="J64" i="57"/>
  <c r="I71" i="57"/>
  <c r="J72" i="57"/>
  <c r="I79" i="57"/>
  <c r="J80" i="57"/>
  <c r="I87" i="57"/>
  <c r="J88" i="57"/>
  <c r="I95" i="57"/>
  <c r="J96" i="57"/>
  <c r="I103" i="57"/>
  <c r="J104" i="57"/>
  <c r="I111" i="57"/>
  <c r="J112" i="57"/>
  <c r="I119" i="57"/>
  <c r="J120" i="57"/>
  <c r="I127" i="57"/>
  <c r="J128" i="57"/>
  <c r="I135" i="57"/>
  <c r="J136" i="57"/>
  <c r="I143" i="57"/>
  <c r="J144" i="57"/>
  <c r="I151" i="57"/>
  <c r="J152" i="57"/>
  <c r="I159" i="57"/>
  <c r="J160" i="57"/>
  <c r="I167" i="57"/>
  <c r="J168" i="57"/>
  <c r="I175" i="57"/>
  <c r="J176" i="57"/>
  <c r="I183" i="57"/>
  <c r="J184" i="57"/>
  <c r="I191" i="57"/>
  <c r="J192" i="57"/>
  <c r="I199" i="57"/>
  <c r="J200" i="57"/>
  <c r="I207" i="57"/>
  <c r="J208" i="57"/>
  <c r="I215" i="57"/>
  <c r="J216" i="57"/>
  <c r="I223" i="57"/>
  <c r="J224" i="57"/>
  <c r="I231" i="57"/>
  <c r="J232" i="57"/>
  <c r="I239" i="57"/>
  <c r="J240" i="57"/>
  <c r="I247" i="57"/>
  <c r="J248" i="57"/>
  <c r="I255" i="57"/>
  <c r="J256" i="57"/>
  <c r="I263" i="57"/>
  <c r="J264" i="57"/>
  <c r="I271" i="57"/>
  <c r="J272" i="57"/>
  <c r="I279" i="57"/>
  <c r="J280" i="57"/>
  <c r="I287" i="57"/>
  <c r="J288" i="57"/>
  <c r="I295" i="57"/>
  <c r="J296" i="57"/>
  <c r="I303" i="57"/>
  <c r="J304" i="57"/>
  <c r="I311" i="57"/>
  <c r="J312" i="57"/>
  <c r="I319" i="57"/>
  <c r="H32" i="57"/>
  <c r="I4" i="57"/>
  <c r="I10" i="57"/>
  <c r="I12" i="57"/>
  <c r="I16" i="57"/>
  <c r="I20" i="57"/>
  <c r="I24" i="57"/>
  <c r="I30" i="57"/>
  <c r="I36" i="57"/>
  <c r="I40" i="57"/>
  <c r="I44" i="57"/>
  <c r="I48" i="57"/>
  <c r="I52" i="57"/>
  <c r="I56" i="57"/>
  <c r="I60" i="57"/>
  <c r="I64" i="57"/>
  <c r="I68" i="57"/>
  <c r="I72" i="57"/>
  <c r="I76" i="57"/>
  <c r="I80" i="57"/>
  <c r="I84" i="57"/>
  <c r="I88" i="57"/>
  <c r="I92" i="57"/>
  <c r="I96" i="57"/>
  <c r="I100" i="57"/>
  <c r="I104" i="57"/>
  <c r="I108" i="57"/>
  <c r="I112" i="57"/>
  <c r="I116" i="57"/>
  <c r="I120" i="57"/>
  <c r="I124" i="57"/>
  <c r="I128" i="57"/>
  <c r="I132" i="57"/>
  <c r="I136" i="57"/>
  <c r="I140" i="57"/>
  <c r="I144" i="57"/>
  <c r="I148" i="57"/>
  <c r="I152" i="57"/>
  <c r="I156" i="57"/>
  <c r="I160" i="57"/>
  <c r="I164" i="57"/>
  <c r="I168" i="57"/>
  <c r="I172" i="57"/>
  <c r="I176" i="57"/>
  <c r="I180" i="57"/>
  <c r="I184" i="57"/>
  <c r="I188" i="57"/>
  <c r="I192" i="57"/>
  <c r="I196" i="57"/>
  <c r="I200" i="57"/>
  <c r="I204" i="57"/>
  <c r="I208" i="57"/>
  <c r="I212" i="57"/>
  <c r="I216" i="57"/>
  <c r="I220" i="57"/>
  <c r="I224" i="57"/>
  <c r="I228" i="57"/>
  <c r="I232" i="57"/>
  <c r="I236" i="57"/>
  <c r="I240" i="57"/>
  <c r="I244" i="57"/>
  <c r="I248" i="57"/>
  <c r="I252" i="57"/>
  <c r="I256" i="57"/>
  <c r="I260" i="57"/>
  <c r="I264" i="57"/>
  <c r="I268" i="57"/>
  <c r="I272" i="57"/>
  <c r="I276" i="57"/>
  <c r="I280" i="57"/>
  <c r="I284" i="57"/>
  <c r="I288" i="57"/>
  <c r="I292" i="57"/>
  <c r="I296" i="57"/>
  <c r="I300" i="57"/>
  <c r="I304" i="57"/>
  <c r="I308" i="57"/>
  <c r="I312" i="57"/>
  <c r="I316" i="57"/>
  <c r="J35" i="57"/>
  <c r="J39" i="57"/>
  <c r="J43" i="57"/>
  <c r="J47" i="57"/>
  <c r="J51" i="57"/>
  <c r="J55" i="57"/>
  <c r="J59" i="57"/>
  <c r="J63" i="57"/>
  <c r="J67" i="57"/>
  <c r="J71" i="57"/>
  <c r="J75" i="57"/>
  <c r="J79" i="57"/>
  <c r="J83" i="57"/>
  <c r="J87" i="57"/>
  <c r="J91" i="57"/>
  <c r="J95" i="57"/>
  <c r="J99" i="57"/>
  <c r="J103" i="57"/>
  <c r="J107" i="57"/>
  <c r="J111" i="57"/>
  <c r="J115" i="57"/>
  <c r="J119" i="57"/>
  <c r="J123" i="57"/>
  <c r="J127" i="57"/>
  <c r="J131" i="57"/>
  <c r="J135" i="57"/>
  <c r="J139" i="57"/>
  <c r="J143" i="57"/>
  <c r="J147" i="57"/>
  <c r="J151" i="57"/>
  <c r="J155" i="57"/>
  <c r="J159" i="57"/>
  <c r="J163" i="57"/>
  <c r="J167" i="57"/>
  <c r="J171" i="57"/>
  <c r="J175" i="57"/>
  <c r="J179" i="57"/>
  <c r="J183" i="57"/>
  <c r="J187" i="57"/>
  <c r="J191" i="57"/>
  <c r="J195" i="57"/>
  <c r="J199" i="57"/>
  <c r="J203" i="57"/>
  <c r="J207" i="57"/>
  <c r="J211" i="57"/>
  <c r="J215" i="57"/>
  <c r="J219" i="57"/>
  <c r="J223" i="57"/>
  <c r="J227" i="57"/>
  <c r="J231" i="57"/>
  <c r="J235" i="57"/>
  <c r="J239" i="57"/>
  <c r="J243" i="57"/>
  <c r="J247" i="57"/>
  <c r="J251" i="57"/>
  <c r="J255" i="57"/>
  <c r="J259" i="57"/>
  <c r="J263" i="57"/>
  <c r="J267" i="57"/>
  <c r="J271" i="57"/>
  <c r="J275" i="57"/>
  <c r="J279" i="57"/>
  <c r="J283" i="57"/>
  <c r="J287" i="57"/>
  <c r="J291" i="57"/>
  <c r="J295" i="57"/>
  <c r="J299" i="57"/>
  <c r="J303" i="57"/>
  <c r="J307" i="57"/>
  <c r="J311" i="57"/>
  <c r="J315" i="57"/>
  <c r="J319" i="57"/>
  <c r="I34" i="54"/>
  <c r="J35" i="54"/>
  <c r="I38" i="54"/>
  <c r="J39" i="54"/>
  <c r="I42" i="54"/>
  <c r="J43" i="54"/>
  <c r="I46" i="54"/>
  <c r="J47" i="54"/>
  <c r="I50" i="54"/>
  <c r="J51" i="54"/>
  <c r="I54" i="54"/>
  <c r="J55" i="54"/>
  <c r="I58" i="54"/>
  <c r="J59" i="54"/>
  <c r="I62" i="54"/>
  <c r="J63" i="54"/>
  <c r="I66" i="54"/>
  <c r="J67" i="54"/>
  <c r="I70" i="54"/>
  <c r="J71" i="54"/>
  <c r="I74" i="54"/>
  <c r="J75" i="54"/>
  <c r="I78" i="54"/>
  <c r="J79" i="54"/>
  <c r="I82" i="54"/>
  <c r="J83" i="54"/>
  <c r="I86" i="54"/>
  <c r="J87" i="54"/>
  <c r="I90" i="54"/>
  <c r="J91" i="54"/>
  <c r="I94" i="54"/>
  <c r="J95" i="54"/>
  <c r="I98" i="54"/>
  <c r="J99" i="54"/>
  <c r="I102" i="54"/>
  <c r="J103" i="54"/>
  <c r="I106" i="54"/>
  <c r="J107" i="54"/>
  <c r="I110" i="54"/>
  <c r="J111" i="54"/>
  <c r="I114" i="54"/>
  <c r="J115" i="54"/>
  <c r="I118" i="54"/>
  <c r="J119" i="54"/>
  <c r="I122" i="54"/>
  <c r="J123" i="54"/>
  <c r="I126" i="54"/>
  <c r="J127" i="54"/>
  <c r="I130" i="54"/>
  <c r="J131" i="54"/>
  <c r="I134" i="54"/>
  <c r="J135" i="54"/>
  <c r="I138" i="54"/>
  <c r="J139" i="54"/>
  <c r="I142" i="54"/>
  <c r="J143" i="54"/>
  <c r="I146" i="54"/>
  <c r="J147" i="54"/>
  <c r="I150" i="54"/>
  <c r="J151" i="54"/>
  <c r="I154" i="54"/>
  <c r="J155" i="54"/>
  <c r="I158" i="54"/>
  <c r="J159" i="54"/>
  <c r="I162" i="54"/>
  <c r="J163" i="54"/>
  <c r="I166" i="54"/>
  <c r="J167" i="54"/>
  <c r="I170" i="54"/>
  <c r="J171" i="54"/>
  <c r="I174" i="54"/>
  <c r="J175" i="54"/>
  <c r="I178" i="54"/>
  <c r="J179" i="54"/>
  <c r="I182" i="54"/>
  <c r="J183" i="54"/>
  <c r="I186" i="54"/>
  <c r="J187" i="54"/>
  <c r="I190" i="54"/>
  <c r="J191" i="54"/>
  <c r="I194" i="54"/>
  <c r="J195" i="54"/>
  <c r="I198" i="54"/>
  <c r="J199" i="54"/>
  <c r="I202" i="54"/>
  <c r="J203" i="54"/>
  <c r="I206" i="54"/>
  <c r="J207" i="54"/>
  <c r="I210" i="54"/>
  <c r="J211" i="54"/>
  <c r="I214" i="54"/>
  <c r="J215" i="54"/>
  <c r="I218" i="54"/>
  <c r="J219" i="54"/>
  <c r="I222" i="54"/>
  <c r="J223" i="54"/>
  <c r="I226" i="54"/>
  <c r="J227" i="54"/>
  <c r="I230" i="54"/>
  <c r="J231" i="54"/>
  <c r="I234" i="54"/>
  <c r="J235" i="54"/>
  <c r="I238" i="54"/>
  <c r="J239" i="54"/>
  <c r="I242" i="54"/>
  <c r="J243" i="54"/>
  <c r="I246" i="54"/>
  <c r="J247" i="54"/>
  <c r="I250" i="54"/>
  <c r="J251" i="54"/>
  <c r="I254" i="54"/>
  <c r="J255" i="54"/>
  <c r="I258" i="54"/>
  <c r="J259" i="54"/>
  <c r="I262" i="54"/>
  <c r="J263" i="54"/>
  <c r="I266" i="54"/>
  <c r="J267" i="54"/>
  <c r="I270" i="54"/>
  <c r="J271" i="54"/>
  <c r="I274" i="54"/>
  <c r="J275" i="54"/>
  <c r="I278" i="54"/>
  <c r="J279" i="54"/>
  <c r="I282" i="54"/>
  <c r="J283" i="54"/>
  <c r="I286" i="54"/>
  <c r="J287" i="54"/>
  <c r="I290" i="54"/>
  <c r="J291" i="54"/>
  <c r="I294" i="54"/>
  <c r="J295" i="54"/>
  <c r="I298" i="54"/>
  <c r="J299" i="54"/>
  <c r="I302" i="54"/>
  <c r="J303" i="54"/>
  <c r="I306" i="54"/>
  <c r="J307" i="54"/>
  <c r="I310" i="54"/>
  <c r="J311" i="54"/>
  <c r="I314" i="54"/>
  <c r="J315" i="54"/>
  <c r="I318" i="54"/>
  <c r="J319" i="54"/>
  <c r="I322" i="54"/>
  <c r="J323" i="54"/>
  <c r="I326" i="54"/>
  <c r="J327" i="54"/>
  <c r="I330" i="54"/>
  <c r="J331" i="54"/>
  <c r="I334" i="54"/>
  <c r="J335" i="54"/>
  <c r="I338" i="54"/>
  <c r="J339" i="54"/>
  <c r="I342" i="54"/>
  <c r="J343" i="54"/>
  <c r="I346" i="54"/>
  <c r="J347" i="54"/>
  <c r="I350" i="54"/>
  <c r="J351" i="54"/>
  <c r="I354" i="54"/>
  <c r="J355" i="54"/>
  <c r="I358" i="54"/>
  <c r="J359" i="54"/>
  <c r="I362" i="54"/>
  <c r="J363" i="54"/>
  <c r="I366" i="54"/>
  <c r="J367" i="54"/>
  <c r="I370" i="54"/>
  <c r="J371" i="54"/>
  <c r="I374" i="54"/>
  <c r="J375" i="54"/>
  <c r="I378" i="54"/>
  <c r="J379" i="54"/>
  <c r="I382" i="54"/>
  <c r="J383" i="54"/>
  <c r="I386" i="54"/>
  <c r="J387" i="54"/>
  <c r="I390" i="54"/>
  <c r="J391" i="54"/>
  <c r="I394" i="54"/>
  <c r="J395" i="54"/>
  <c r="I398" i="54"/>
  <c r="J399" i="54"/>
  <c r="I402" i="54"/>
  <c r="J403" i="54"/>
  <c r="I406" i="54"/>
  <c r="J407" i="54"/>
  <c r="I410" i="54"/>
  <c r="J411" i="54"/>
  <c r="I414" i="54"/>
  <c r="J415" i="54"/>
  <c r="I418" i="54"/>
  <c r="J419" i="54"/>
  <c r="I422" i="54"/>
  <c r="J423" i="54"/>
  <c r="I426" i="54"/>
  <c r="J427" i="54"/>
  <c r="I430" i="54"/>
  <c r="J431" i="54"/>
  <c r="I434" i="54"/>
  <c r="J435" i="54"/>
  <c r="I438" i="54"/>
  <c r="J439" i="54"/>
  <c r="I442" i="54"/>
  <c r="J443" i="54"/>
  <c r="I446" i="54"/>
  <c r="J447" i="54"/>
  <c r="I450" i="54"/>
  <c r="J451" i="54"/>
  <c r="I454" i="54"/>
  <c r="J455" i="54"/>
  <c r="I458" i="54"/>
  <c r="J459" i="54"/>
  <c r="I462" i="54"/>
  <c r="J463" i="54"/>
  <c r="I466" i="54"/>
  <c r="J467" i="54"/>
  <c r="I470" i="54"/>
  <c r="J471" i="54"/>
  <c r="I474" i="54"/>
  <c r="J475" i="54"/>
  <c r="I478" i="54"/>
  <c r="J479" i="54"/>
  <c r="I482" i="54"/>
  <c r="J483" i="54"/>
  <c r="I486" i="54"/>
  <c r="J487" i="54"/>
  <c r="I490" i="54"/>
  <c r="J491" i="54"/>
  <c r="I494" i="54"/>
  <c r="J495" i="54"/>
  <c r="I498" i="54"/>
  <c r="J499" i="54"/>
  <c r="I502" i="54"/>
  <c r="J503" i="54"/>
  <c r="I506" i="54"/>
  <c r="J507" i="54"/>
  <c r="I510" i="54"/>
  <c r="J511" i="54"/>
  <c r="I514" i="54"/>
  <c r="J515" i="54"/>
  <c r="I518" i="54"/>
  <c r="J519" i="54"/>
  <c r="I522" i="54"/>
  <c r="J523" i="54"/>
  <c r="I526" i="54"/>
  <c r="J527" i="54"/>
  <c r="I530" i="54"/>
  <c r="J531" i="54"/>
  <c r="I534" i="54"/>
  <c r="J535" i="54"/>
  <c r="I538" i="54"/>
  <c r="J539" i="54"/>
  <c r="J4" i="54"/>
  <c r="I5" i="54"/>
  <c r="I7" i="54"/>
  <c r="J10" i="54"/>
  <c r="J12" i="54"/>
  <c r="I13" i="54"/>
  <c r="I15" i="54"/>
  <c r="J16" i="54"/>
  <c r="I19" i="54"/>
  <c r="J20" i="54"/>
  <c r="I23" i="54"/>
  <c r="J24" i="54"/>
  <c r="J30" i="54"/>
  <c r="I31" i="54"/>
  <c r="J5" i="54"/>
  <c r="J7" i="54"/>
  <c r="J13" i="54"/>
  <c r="J15" i="54"/>
  <c r="J19" i="54"/>
  <c r="J23" i="54"/>
  <c r="J31" i="54"/>
  <c r="H4" i="54"/>
  <c r="H10" i="54"/>
  <c r="H12" i="54"/>
  <c r="H16" i="54"/>
  <c r="H20" i="54"/>
  <c r="H24" i="54"/>
  <c r="H30" i="54"/>
  <c r="H36" i="54"/>
  <c r="H40" i="54"/>
  <c r="H44" i="54"/>
  <c r="H48" i="54"/>
  <c r="H52" i="54"/>
  <c r="H56" i="54"/>
  <c r="H60" i="54"/>
  <c r="H64" i="54"/>
  <c r="H68" i="54"/>
  <c r="H72" i="54"/>
  <c r="H76" i="54"/>
  <c r="H80" i="54"/>
  <c r="H84" i="54"/>
  <c r="H88" i="54"/>
  <c r="H92" i="54"/>
  <c r="H96" i="54"/>
  <c r="H100" i="54"/>
  <c r="H104" i="54"/>
  <c r="H108" i="54"/>
  <c r="H112" i="54"/>
  <c r="H116" i="54"/>
  <c r="H120" i="54"/>
  <c r="H124" i="54"/>
  <c r="H128" i="54"/>
  <c r="H132" i="54"/>
  <c r="H136" i="54"/>
  <c r="H140" i="54"/>
  <c r="H144" i="54"/>
  <c r="H148" i="54"/>
  <c r="H152" i="54"/>
  <c r="H156" i="54"/>
  <c r="H160" i="54"/>
  <c r="H164" i="54"/>
  <c r="H168" i="54"/>
  <c r="H172" i="54"/>
  <c r="H176" i="54"/>
  <c r="H180" i="54"/>
  <c r="H184" i="54"/>
  <c r="H188" i="54"/>
  <c r="H192" i="54"/>
  <c r="H196" i="54"/>
  <c r="H200" i="54"/>
  <c r="H204" i="54"/>
  <c r="H208" i="54"/>
  <c r="H212" i="54"/>
  <c r="H216" i="54"/>
  <c r="H220" i="54"/>
  <c r="H224" i="54"/>
  <c r="H228" i="54"/>
  <c r="H232" i="54"/>
  <c r="H236" i="54"/>
  <c r="H240" i="54"/>
  <c r="H244" i="54"/>
  <c r="H248" i="54"/>
  <c r="H252" i="54"/>
  <c r="H256" i="54"/>
  <c r="H260" i="54"/>
  <c r="H264" i="54"/>
  <c r="H268" i="54"/>
  <c r="H272" i="54"/>
  <c r="H276" i="54"/>
  <c r="H280" i="54"/>
  <c r="H284" i="54"/>
  <c r="H288" i="54"/>
  <c r="H292" i="54"/>
  <c r="H296" i="54"/>
  <c r="H300" i="54"/>
  <c r="H304" i="54"/>
  <c r="H308" i="54"/>
  <c r="H312" i="54"/>
  <c r="H316" i="54"/>
  <c r="H320" i="54"/>
  <c r="H324" i="54"/>
  <c r="H328" i="54"/>
  <c r="H332" i="54"/>
  <c r="H336" i="54"/>
  <c r="H340" i="54"/>
  <c r="H344" i="54"/>
  <c r="H348" i="54"/>
  <c r="H352" i="54"/>
  <c r="H356" i="54"/>
  <c r="H360" i="54"/>
  <c r="H364" i="54"/>
  <c r="H368" i="54"/>
  <c r="H372" i="54"/>
  <c r="H376" i="54"/>
  <c r="H380" i="54"/>
  <c r="H384" i="54"/>
  <c r="H388" i="54"/>
  <c r="H392" i="54"/>
  <c r="H396" i="54"/>
  <c r="H400" i="54"/>
  <c r="H404" i="54"/>
  <c r="H408" i="54"/>
  <c r="H412" i="54"/>
  <c r="H416" i="54"/>
  <c r="H420" i="54"/>
  <c r="H424" i="54"/>
  <c r="H428" i="54"/>
  <c r="H432" i="54"/>
  <c r="H436" i="54"/>
  <c r="H440" i="54"/>
  <c r="H444" i="54"/>
  <c r="H448" i="54"/>
  <c r="H452" i="54"/>
  <c r="H456" i="54"/>
  <c r="H460" i="54"/>
  <c r="H464" i="54"/>
  <c r="H468" i="54"/>
  <c r="H472" i="54"/>
  <c r="H476" i="54"/>
  <c r="H480" i="54"/>
  <c r="H484" i="54"/>
  <c r="H488" i="54"/>
  <c r="H492" i="54"/>
  <c r="H496" i="54"/>
  <c r="H500" i="54"/>
  <c r="H504" i="54"/>
  <c r="H508" i="54"/>
  <c r="H512" i="54"/>
  <c r="H516" i="54"/>
  <c r="H520" i="54"/>
  <c r="H524" i="54"/>
  <c r="H528" i="54"/>
  <c r="H532" i="54"/>
  <c r="H536" i="54"/>
  <c r="J33" i="54"/>
  <c r="J37" i="54"/>
  <c r="J41" i="54"/>
  <c r="J45" i="54"/>
  <c r="J49" i="54"/>
  <c r="J53" i="54"/>
  <c r="J57" i="54"/>
  <c r="J61" i="54"/>
  <c r="J65" i="54"/>
  <c r="J69" i="54"/>
  <c r="J73" i="54"/>
  <c r="J77" i="54"/>
  <c r="J81" i="54"/>
  <c r="J85" i="54"/>
  <c r="J89" i="54"/>
  <c r="J93" i="54"/>
  <c r="J97" i="54"/>
  <c r="J101" i="54"/>
  <c r="J105" i="54"/>
  <c r="J109" i="54"/>
  <c r="J113" i="54"/>
  <c r="J117" i="54"/>
  <c r="J121" i="54"/>
  <c r="J125" i="54"/>
  <c r="J129" i="54"/>
  <c r="J133" i="54"/>
  <c r="J137" i="54"/>
  <c r="J141" i="54"/>
  <c r="J145" i="54"/>
  <c r="J149" i="54"/>
  <c r="J153" i="54"/>
  <c r="J157" i="54"/>
  <c r="J161" i="54"/>
  <c r="J165" i="54"/>
  <c r="J169" i="54"/>
  <c r="J173" i="54"/>
  <c r="J177" i="54"/>
  <c r="J181" i="54"/>
  <c r="J185" i="54"/>
  <c r="J189" i="54"/>
  <c r="J193" i="54"/>
  <c r="J197" i="54"/>
  <c r="J201" i="54"/>
  <c r="J205" i="54"/>
  <c r="J209" i="54"/>
  <c r="J213" i="54"/>
  <c r="J217" i="54"/>
  <c r="J221" i="54"/>
  <c r="J225" i="54"/>
  <c r="J229" i="54"/>
  <c r="J233" i="54"/>
  <c r="J237" i="54"/>
  <c r="J241" i="54"/>
  <c r="J245" i="54"/>
  <c r="J249" i="54"/>
  <c r="J253" i="54"/>
  <c r="J257" i="54"/>
  <c r="J261" i="54"/>
  <c r="J265" i="54"/>
  <c r="J269" i="54"/>
  <c r="J273" i="54"/>
  <c r="J277" i="54"/>
  <c r="J281" i="54"/>
  <c r="J285" i="54"/>
  <c r="J289" i="54"/>
  <c r="J293" i="54"/>
  <c r="J297" i="54"/>
  <c r="J301" i="54"/>
  <c r="J305" i="54"/>
  <c r="J309" i="54"/>
  <c r="J313" i="54"/>
  <c r="J317" i="54"/>
  <c r="J321" i="54"/>
  <c r="J325" i="54"/>
  <c r="J329" i="54"/>
  <c r="J333" i="54"/>
  <c r="J337" i="54"/>
  <c r="J341" i="54"/>
  <c r="J345" i="54"/>
  <c r="J349" i="54"/>
  <c r="J353" i="54"/>
  <c r="J357" i="54"/>
  <c r="J361" i="54"/>
  <c r="J365" i="54"/>
  <c r="J369" i="54"/>
  <c r="J373" i="54"/>
  <c r="J377" i="54"/>
  <c r="J381" i="54"/>
  <c r="J385" i="54"/>
  <c r="J389" i="54"/>
  <c r="J393" i="54"/>
  <c r="J397" i="54"/>
  <c r="J401" i="54"/>
  <c r="J405" i="54"/>
  <c r="J409" i="54"/>
  <c r="J413" i="54"/>
  <c r="J417" i="54"/>
  <c r="J421" i="54"/>
  <c r="J425" i="54"/>
  <c r="J429" i="54"/>
  <c r="J433" i="54"/>
  <c r="J437" i="54"/>
  <c r="J441" i="54"/>
  <c r="J445" i="54"/>
  <c r="J449" i="54"/>
  <c r="J453" i="54"/>
  <c r="J457" i="54"/>
  <c r="J461" i="54"/>
  <c r="J465" i="54"/>
  <c r="J469" i="54"/>
  <c r="J473" i="54"/>
  <c r="J477" i="54"/>
  <c r="J481" i="54"/>
  <c r="J485" i="54"/>
  <c r="J489" i="54"/>
  <c r="J493" i="54"/>
  <c r="J497" i="54"/>
  <c r="J501" i="54"/>
  <c r="J505" i="54"/>
  <c r="J509" i="54"/>
  <c r="J513" i="54"/>
  <c r="J517" i="54"/>
  <c r="J521" i="54"/>
  <c r="J525" i="54"/>
  <c r="J529" i="54"/>
  <c r="J533" i="54"/>
  <c r="J537" i="54"/>
  <c r="K19" i="55"/>
  <c r="J19" i="55"/>
  <c r="H23" i="55"/>
  <c r="I23" i="55"/>
  <c r="K4" i="55"/>
  <c r="J4" i="55"/>
  <c r="H7" i="55"/>
  <c r="I7" i="55"/>
  <c r="K30" i="55"/>
  <c r="J30" i="55"/>
  <c r="H5" i="55"/>
  <c r="I5" i="55"/>
  <c r="K16" i="55"/>
  <c r="J16" i="55"/>
  <c r="H31" i="55"/>
  <c r="I31" i="55"/>
  <c r="H8" i="55"/>
  <c r="J13" i="55"/>
  <c r="J15" i="55"/>
  <c r="I19" i="55"/>
  <c r="H26" i="55"/>
  <c r="I34" i="55"/>
  <c r="J35" i="55"/>
  <c r="I38" i="55"/>
  <c r="J39" i="55"/>
  <c r="I42" i="55"/>
  <c r="J43" i="55"/>
  <c r="I46" i="55"/>
  <c r="J47" i="55"/>
  <c r="I50" i="55"/>
  <c r="J51" i="55"/>
  <c r="I54" i="55"/>
  <c r="J55" i="55"/>
  <c r="I58" i="55"/>
  <c r="J59" i="55"/>
  <c r="I62" i="55"/>
  <c r="J63" i="55"/>
  <c r="I66" i="55"/>
  <c r="J67" i="55"/>
  <c r="I70" i="55"/>
  <c r="J71" i="55"/>
  <c r="I74" i="55"/>
  <c r="J75" i="55"/>
  <c r="I78" i="55"/>
  <c r="J79" i="55"/>
  <c r="I82" i="55"/>
  <c r="J83" i="55"/>
  <c r="I86" i="55"/>
  <c r="J87" i="55"/>
  <c r="I90" i="55"/>
  <c r="J91" i="55"/>
  <c r="I94" i="55"/>
  <c r="J95" i="55"/>
  <c r="I98" i="55"/>
  <c r="J99" i="55"/>
  <c r="I102" i="55"/>
  <c r="J103" i="55"/>
  <c r="I106" i="55"/>
  <c r="J107" i="55"/>
  <c r="I110" i="55"/>
  <c r="J111" i="55"/>
  <c r="I114" i="55"/>
  <c r="J115" i="55"/>
  <c r="I118" i="55"/>
  <c r="J119" i="55"/>
  <c r="I122" i="55"/>
  <c r="J123" i="55"/>
  <c r="I126" i="55"/>
  <c r="J127" i="55"/>
  <c r="I130" i="55"/>
  <c r="J131" i="55"/>
  <c r="I134" i="55"/>
  <c r="J135" i="55"/>
  <c r="I138" i="55"/>
  <c r="J139" i="55"/>
  <c r="I142" i="55"/>
  <c r="J143" i="55"/>
  <c r="I146" i="55"/>
  <c r="J147" i="55"/>
  <c r="I150" i="55"/>
  <c r="J151" i="55"/>
  <c r="I154" i="55"/>
  <c r="J155" i="55"/>
  <c r="I158" i="55"/>
  <c r="J159" i="55"/>
  <c r="I162" i="55"/>
  <c r="J163" i="55"/>
  <c r="I166" i="55"/>
  <c r="J167" i="55"/>
  <c r="I170" i="55"/>
  <c r="J171" i="55"/>
  <c r="I174" i="55"/>
  <c r="J175" i="55"/>
  <c r="I178" i="55"/>
  <c r="J179" i="55"/>
  <c r="I182" i="55"/>
  <c r="J183" i="55"/>
  <c r="I186" i="55"/>
  <c r="J187" i="55"/>
  <c r="I190" i="55"/>
  <c r="J191" i="55"/>
  <c r="I194" i="55"/>
  <c r="J195" i="55"/>
  <c r="I198" i="55"/>
  <c r="J199" i="55"/>
  <c r="I202" i="55"/>
  <c r="J203" i="55"/>
  <c r="I206" i="55"/>
  <c r="J207" i="55"/>
  <c r="I210" i="55"/>
  <c r="J211" i="55"/>
  <c r="I214" i="55"/>
  <c r="J215" i="55"/>
  <c r="I218" i="55"/>
  <c r="J219" i="55"/>
  <c r="I222" i="55"/>
  <c r="J223" i="55"/>
  <c r="I226" i="55"/>
  <c r="J227" i="55"/>
  <c r="I230" i="55"/>
  <c r="J231" i="55"/>
  <c r="I234" i="55"/>
  <c r="J235" i="55"/>
  <c r="I238" i="55"/>
  <c r="J239" i="55"/>
  <c r="I242" i="55"/>
  <c r="J243" i="55"/>
  <c r="I246" i="55"/>
  <c r="J247" i="55"/>
  <c r="I250" i="55"/>
  <c r="J251" i="55"/>
  <c r="I254" i="55"/>
  <c r="J255" i="55"/>
  <c r="I258" i="55"/>
  <c r="J259" i="55"/>
  <c r="I262" i="55"/>
  <c r="J263" i="55"/>
  <c r="I266" i="55"/>
  <c r="J267" i="55"/>
  <c r="I270" i="55"/>
  <c r="J271" i="55"/>
  <c r="I274" i="55"/>
  <c r="J275" i="55"/>
  <c r="I278" i="55"/>
  <c r="J279" i="55"/>
  <c r="I282" i="55"/>
  <c r="J283" i="55"/>
  <c r="I286" i="55"/>
  <c r="J287" i="55"/>
  <c r="I290" i="55"/>
  <c r="J291" i="55"/>
  <c r="I294" i="55"/>
  <c r="J295" i="55"/>
  <c r="I298" i="55"/>
  <c r="J299" i="55"/>
  <c r="I302" i="55"/>
  <c r="J303" i="55"/>
  <c r="I306" i="55"/>
  <c r="J307" i="55"/>
  <c r="I310" i="55"/>
  <c r="J311" i="55"/>
  <c r="I314" i="55"/>
  <c r="J315" i="55"/>
  <c r="I318" i="55"/>
  <c r="J319" i="55"/>
  <c r="I322" i="55"/>
  <c r="J323" i="55"/>
  <c r="I326" i="55"/>
  <c r="J327" i="55"/>
  <c r="I330" i="55"/>
  <c r="J331" i="55"/>
  <c r="I334" i="55"/>
  <c r="J335" i="55"/>
  <c r="I338" i="55"/>
  <c r="J339" i="55"/>
  <c r="I342" i="55"/>
  <c r="J343" i="55"/>
  <c r="I346" i="55"/>
  <c r="J347" i="55"/>
  <c r="I350" i="55"/>
  <c r="J351" i="55"/>
  <c r="I354" i="55"/>
  <c r="J355" i="55"/>
  <c r="I358" i="55"/>
  <c r="J359" i="55"/>
  <c r="I362" i="55"/>
  <c r="J363" i="55"/>
  <c r="I366" i="55"/>
  <c r="J367" i="55"/>
  <c r="I370" i="55"/>
  <c r="J371" i="55"/>
  <c r="I374" i="55"/>
  <c r="J375" i="55"/>
  <c r="I378" i="55"/>
  <c r="J379" i="55"/>
  <c r="I382" i="55"/>
  <c r="J383" i="55"/>
  <c r="I386" i="55"/>
  <c r="J387" i="55"/>
  <c r="I390" i="55"/>
  <c r="J391" i="55"/>
  <c r="I394" i="55"/>
  <c r="J395" i="55"/>
  <c r="H4" i="55"/>
  <c r="H10" i="55"/>
  <c r="H12" i="55"/>
  <c r="H16" i="55"/>
  <c r="H20" i="55"/>
  <c r="H24" i="55"/>
  <c r="H30" i="55"/>
  <c r="H36" i="55"/>
  <c r="H40" i="55"/>
  <c r="H44" i="55"/>
  <c r="H48" i="55"/>
  <c r="H52" i="55"/>
  <c r="H56" i="55"/>
  <c r="H60" i="55"/>
  <c r="H64" i="55"/>
  <c r="H68" i="55"/>
  <c r="H72" i="55"/>
  <c r="H76" i="55"/>
  <c r="H80" i="55"/>
  <c r="H84" i="55"/>
  <c r="H88" i="55"/>
  <c r="H92" i="55"/>
  <c r="H96" i="55"/>
  <c r="H100" i="55"/>
  <c r="H104" i="55"/>
  <c r="H108" i="55"/>
  <c r="H112" i="55"/>
  <c r="H116" i="55"/>
  <c r="H120" i="55"/>
  <c r="H124" i="55"/>
  <c r="H128" i="55"/>
  <c r="H132" i="55"/>
  <c r="H136" i="55"/>
  <c r="H140" i="55"/>
  <c r="H144" i="55"/>
  <c r="H148" i="55"/>
  <c r="H152" i="55"/>
  <c r="H156" i="55"/>
  <c r="H160" i="55"/>
  <c r="H164" i="55"/>
  <c r="H168" i="55"/>
  <c r="H172" i="55"/>
  <c r="H176" i="55"/>
  <c r="H180" i="55"/>
  <c r="H184" i="55"/>
  <c r="H188" i="55"/>
  <c r="H192" i="55"/>
  <c r="H196" i="55"/>
  <c r="H200" i="55"/>
  <c r="H204" i="55"/>
  <c r="H208" i="55"/>
  <c r="H212" i="55"/>
  <c r="H216" i="55"/>
  <c r="H220" i="55"/>
  <c r="H224" i="55"/>
  <c r="H228" i="55"/>
  <c r="H232" i="55"/>
  <c r="H236" i="55"/>
  <c r="H240" i="55"/>
  <c r="H244" i="55"/>
  <c r="H248" i="55"/>
  <c r="H252" i="55"/>
  <c r="H256" i="55"/>
  <c r="H260" i="55"/>
  <c r="H264" i="55"/>
  <c r="H268" i="55"/>
  <c r="H272" i="55"/>
  <c r="H276" i="55"/>
  <c r="H280" i="55"/>
  <c r="H284" i="55"/>
  <c r="H288" i="55"/>
  <c r="H292" i="55"/>
  <c r="H296" i="55"/>
  <c r="H300" i="55"/>
  <c r="H304" i="55"/>
  <c r="H308" i="55"/>
  <c r="H312" i="55"/>
  <c r="H316" i="55"/>
  <c r="H320" i="55"/>
  <c r="H324" i="55"/>
  <c r="H328" i="55"/>
  <c r="H332" i="55"/>
  <c r="H336" i="55"/>
  <c r="H340" i="55"/>
  <c r="H344" i="55"/>
  <c r="H348" i="55"/>
  <c r="H352" i="55"/>
  <c r="H356" i="55"/>
  <c r="H360" i="55"/>
  <c r="H364" i="55"/>
  <c r="H368" i="55"/>
  <c r="H372" i="55"/>
  <c r="H376" i="55"/>
  <c r="H380" i="55"/>
  <c r="H384" i="55"/>
  <c r="H388" i="55"/>
  <c r="H392" i="55"/>
  <c r="J33" i="55"/>
  <c r="J37" i="55"/>
  <c r="J41" i="55"/>
  <c r="J45" i="55"/>
  <c r="J49" i="55"/>
  <c r="J53" i="55"/>
  <c r="J57" i="55"/>
  <c r="J61" i="55"/>
  <c r="J65" i="55"/>
  <c r="J69" i="55"/>
  <c r="J73" i="55"/>
  <c r="J77" i="55"/>
  <c r="J81" i="55"/>
  <c r="J85" i="55"/>
  <c r="J89" i="55"/>
  <c r="J93" i="55"/>
  <c r="J97" i="55"/>
  <c r="J101" i="55"/>
  <c r="J105" i="55"/>
  <c r="J109" i="55"/>
  <c r="J113" i="55"/>
  <c r="J117" i="55"/>
  <c r="J121" i="55"/>
  <c r="J125" i="55"/>
  <c r="J129" i="55"/>
  <c r="J133" i="55"/>
  <c r="J137" i="55"/>
  <c r="J141" i="55"/>
  <c r="J145" i="55"/>
  <c r="J149" i="55"/>
  <c r="J153" i="55"/>
  <c r="J157" i="55"/>
  <c r="J161" i="55"/>
  <c r="J165" i="55"/>
  <c r="J169" i="55"/>
  <c r="J173" i="55"/>
  <c r="J177" i="55"/>
  <c r="J181" i="55"/>
  <c r="J185" i="55"/>
  <c r="J189" i="55"/>
  <c r="J193" i="55"/>
  <c r="J197" i="55"/>
  <c r="J201" i="55"/>
  <c r="J205" i="55"/>
  <c r="J209" i="55"/>
  <c r="J213" i="55"/>
  <c r="J217" i="55"/>
  <c r="J221" i="55"/>
  <c r="J225" i="55"/>
  <c r="J229" i="55"/>
  <c r="J233" i="55"/>
  <c r="J237" i="55"/>
  <c r="J241" i="55"/>
  <c r="J245" i="55"/>
  <c r="J249" i="55"/>
  <c r="J253" i="55"/>
  <c r="J257" i="55"/>
  <c r="J261" i="55"/>
  <c r="J265" i="55"/>
  <c r="J269" i="55"/>
  <c r="J273" i="55"/>
  <c r="J277" i="55"/>
  <c r="J281" i="55"/>
  <c r="J285" i="55"/>
  <c r="J289" i="55"/>
  <c r="J293" i="55"/>
  <c r="J297" i="55"/>
  <c r="J301" i="55"/>
  <c r="J305" i="55"/>
  <c r="J309" i="55"/>
  <c r="J313" i="55"/>
  <c r="J317" i="55"/>
  <c r="J321" i="55"/>
  <c r="J325" i="55"/>
  <c r="J329" i="55"/>
  <c r="J333" i="55"/>
  <c r="J337" i="55"/>
  <c r="J341" i="55"/>
  <c r="J345" i="55"/>
  <c r="J349" i="55"/>
  <c r="J353" i="55"/>
  <c r="J357" i="55"/>
  <c r="J361" i="55"/>
  <c r="J365" i="55"/>
  <c r="J369" i="55"/>
  <c r="J373" i="55"/>
  <c r="J377" i="55"/>
  <c r="J381" i="55"/>
  <c r="J385" i="55"/>
  <c r="J389" i="55"/>
  <c r="J393" i="55"/>
  <c r="I35" i="53"/>
  <c r="J36" i="53"/>
  <c r="I39" i="53"/>
  <c r="J40" i="53"/>
  <c r="I43" i="53"/>
  <c r="J44" i="53"/>
  <c r="I47" i="53"/>
  <c r="J48" i="53"/>
  <c r="I51" i="53"/>
  <c r="J52" i="53"/>
  <c r="I55" i="53"/>
  <c r="J56" i="53"/>
  <c r="I59" i="53"/>
  <c r="J60" i="53"/>
  <c r="I63" i="53"/>
  <c r="J64" i="53"/>
  <c r="I67" i="53"/>
  <c r="J68" i="53"/>
  <c r="I71" i="53"/>
  <c r="J72" i="53"/>
  <c r="I75" i="53"/>
  <c r="J76" i="53"/>
  <c r="I79" i="53"/>
  <c r="J80" i="53"/>
  <c r="I83" i="53"/>
  <c r="J84" i="53"/>
  <c r="I87" i="53"/>
  <c r="J88" i="53"/>
  <c r="I91" i="53"/>
  <c r="J92" i="53"/>
  <c r="I95" i="53"/>
  <c r="J96" i="53"/>
  <c r="I99" i="53"/>
  <c r="J100" i="53"/>
  <c r="I103" i="53"/>
  <c r="J104" i="53"/>
  <c r="I107" i="53"/>
  <c r="J108" i="53"/>
  <c r="I111" i="53"/>
  <c r="J112" i="53"/>
  <c r="I115" i="53"/>
  <c r="J116" i="53"/>
  <c r="I119" i="53"/>
  <c r="J120" i="53"/>
  <c r="I123" i="53"/>
  <c r="J124" i="53"/>
  <c r="I127" i="53"/>
  <c r="J128" i="53"/>
  <c r="I131" i="53"/>
  <c r="J132" i="53"/>
  <c r="I135" i="53"/>
  <c r="J136" i="53"/>
  <c r="I139" i="53"/>
  <c r="J140" i="53"/>
  <c r="I143" i="53"/>
  <c r="J144" i="53"/>
  <c r="I147" i="53"/>
  <c r="J148" i="53"/>
  <c r="I151" i="53"/>
  <c r="J152" i="53"/>
  <c r="I155" i="53"/>
  <c r="J156" i="53"/>
  <c r="I159" i="53"/>
  <c r="J160" i="53"/>
  <c r="I163" i="53"/>
  <c r="J164" i="53"/>
  <c r="I167" i="53"/>
  <c r="J168" i="53"/>
  <c r="I171" i="53"/>
  <c r="J172" i="53"/>
  <c r="I175" i="53"/>
  <c r="J176" i="53"/>
  <c r="I179" i="53"/>
  <c r="J180" i="53"/>
  <c r="I183" i="53"/>
  <c r="J184" i="53"/>
  <c r="I187" i="53"/>
  <c r="J188" i="53"/>
  <c r="I191" i="53"/>
  <c r="J192" i="53"/>
  <c r="I195" i="53"/>
  <c r="J196" i="53"/>
  <c r="I199" i="53"/>
  <c r="J200" i="53"/>
  <c r="I203" i="53"/>
  <c r="J204" i="53"/>
  <c r="I207" i="53"/>
  <c r="J208" i="53"/>
  <c r="I211" i="53"/>
  <c r="J212" i="53"/>
  <c r="I215" i="53"/>
  <c r="J216" i="53"/>
  <c r="I219" i="53"/>
  <c r="J220" i="53"/>
  <c r="I223" i="53"/>
  <c r="J224" i="53"/>
  <c r="I227" i="53"/>
  <c r="J228" i="53"/>
  <c r="I231" i="53"/>
  <c r="J232" i="53"/>
  <c r="I235" i="53"/>
  <c r="J236" i="53"/>
  <c r="I239" i="53"/>
  <c r="J240" i="53"/>
  <c r="I243" i="53"/>
  <c r="J244" i="53"/>
  <c r="I247" i="53"/>
  <c r="J248" i="53"/>
  <c r="I251" i="53"/>
  <c r="J252" i="53"/>
  <c r="I255" i="53"/>
  <c r="J256" i="53"/>
  <c r="I259" i="53"/>
  <c r="J260" i="53"/>
  <c r="I263" i="53"/>
  <c r="J264" i="53"/>
  <c r="I267" i="53"/>
  <c r="J268" i="53"/>
  <c r="I271" i="53"/>
  <c r="J272" i="53"/>
  <c r="I275" i="53"/>
  <c r="J276" i="53"/>
  <c r="I279" i="53"/>
  <c r="J280" i="53"/>
  <c r="I283" i="53"/>
  <c r="J284" i="53"/>
  <c r="I287" i="53"/>
  <c r="J288" i="53"/>
  <c r="I291" i="53"/>
  <c r="J292" i="53"/>
  <c r="I295" i="53"/>
  <c r="J296" i="53"/>
  <c r="I299" i="53"/>
  <c r="J300" i="53"/>
  <c r="I303" i="53"/>
  <c r="J304" i="53"/>
  <c r="I307" i="53"/>
  <c r="J308" i="53"/>
  <c r="I311" i="53"/>
  <c r="J312" i="53"/>
  <c r="I315" i="53"/>
  <c r="J316" i="53"/>
  <c r="I319" i="53"/>
  <c r="J320" i="53"/>
  <c r="I323" i="53"/>
  <c r="J324" i="53"/>
  <c r="I327" i="53"/>
  <c r="J328" i="53"/>
  <c r="I331" i="53"/>
  <c r="J332" i="53"/>
  <c r="I335" i="53"/>
  <c r="J336" i="53"/>
  <c r="I339" i="53"/>
  <c r="J340" i="53"/>
  <c r="I343" i="53"/>
  <c r="J344" i="53"/>
  <c r="I347" i="53"/>
  <c r="J348" i="53"/>
  <c r="I351" i="53"/>
  <c r="J352" i="53"/>
  <c r="I355" i="53"/>
  <c r="J356" i="53"/>
  <c r="I359" i="53"/>
  <c r="J360" i="53"/>
  <c r="I363" i="53"/>
  <c r="J364" i="53"/>
  <c r="I367" i="53"/>
  <c r="J368" i="53"/>
  <c r="I371" i="53"/>
  <c r="J372" i="53"/>
  <c r="I375" i="53"/>
  <c r="J376" i="53"/>
  <c r="I379" i="53"/>
  <c r="J380" i="53"/>
  <c r="I383" i="53"/>
  <c r="J384" i="53"/>
  <c r="I387" i="53"/>
  <c r="J388" i="53"/>
  <c r="I391" i="53"/>
  <c r="J392" i="53"/>
  <c r="I395" i="53"/>
  <c r="J396" i="53"/>
  <c r="I399" i="53"/>
  <c r="J400" i="53"/>
  <c r="I403" i="53"/>
  <c r="J404" i="53"/>
  <c r="I407" i="53"/>
  <c r="J408" i="53"/>
  <c r="I411" i="53"/>
  <c r="J412" i="53"/>
  <c r="I415" i="53"/>
  <c r="J416" i="53"/>
  <c r="I419" i="53"/>
  <c r="J420" i="53"/>
  <c r="I423" i="53"/>
  <c r="J424" i="53"/>
  <c r="I427" i="53"/>
  <c r="J428" i="53"/>
  <c r="I431" i="53"/>
  <c r="J432" i="53"/>
  <c r="I435" i="53"/>
  <c r="J436" i="53"/>
  <c r="I439" i="53"/>
  <c r="J440" i="53"/>
  <c r="I443" i="53"/>
  <c r="J444" i="53"/>
  <c r="I447" i="53"/>
  <c r="J448" i="53"/>
  <c r="I451" i="53"/>
  <c r="J452" i="53"/>
  <c r="I455" i="53"/>
  <c r="J456" i="53"/>
  <c r="I459" i="53"/>
  <c r="J460" i="53"/>
  <c r="I463" i="53"/>
  <c r="J464" i="53"/>
  <c r="I467" i="53"/>
  <c r="J468" i="53"/>
  <c r="I471" i="53"/>
  <c r="J472" i="53"/>
  <c r="I475" i="53"/>
  <c r="J476" i="53"/>
  <c r="I479" i="53"/>
  <c r="J480" i="53"/>
  <c r="H33" i="53"/>
  <c r="H37" i="53"/>
  <c r="H41" i="53"/>
  <c r="H45" i="53"/>
  <c r="H49" i="53"/>
  <c r="H53" i="53"/>
  <c r="H57" i="53"/>
  <c r="H61" i="53"/>
  <c r="H65" i="53"/>
  <c r="H69" i="53"/>
  <c r="H73" i="53"/>
  <c r="H77" i="53"/>
  <c r="H81" i="53"/>
  <c r="H85" i="53"/>
  <c r="H89" i="53"/>
  <c r="H93" i="53"/>
  <c r="H97" i="53"/>
  <c r="H101" i="53"/>
  <c r="H105" i="53"/>
  <c r="H109" i="53"/>
  <c r="H113" i="53"/>
  <c r="H117" i="53"/>
  <c r="H121" i="53"/>
  <c r="H125" i="53"/>
  <c r="H129" i="53"/>
  <c r="H133" i="53"/>
  <c r="H137" i="53"/>
  <c r="H141" i="53"/>
  <c r="H145" i="53"/>
  <c r="H149" i="53"/>
  <c r="H153" i="53"/>
  <c r="H157" i="53"/>
  <c r="H161" i="53"/>
  <c r="H165" i="53"/>
  <c r="H169" i="53"/>
  <c r="H173" i="53"/>
  <c r="H177" i="53"/>
  <c r="H181" i="53"/>
  <c r="H185" i="53"/>
  <c r="H189" i="53"/>
  <c r="H193" i="53"/>
  <c r="H197" i="53"/>
  <c r="H201" i="53"/>
  <c r="H205" i="53"/>
  <c r="H209" i="53"/>
  <c r="H213" i="53"/>
  <c r="H217" i="53"/>
  <c r="H221" i="53"/>
  <c r="H225" i="53"/>
  <c r="H229" i="53"/>
  <c r="H233" i="53"/>
  <c r="H237" i="53"/>
  <c r="H241" i="53"/>
  <c r="H245" i="53"/>
  <c r="H249" i="53"/>
  <c r="H253" i="53"/>
  <c r="H257" i="53"/>
  <c r="H261" i="53"/>
  <c r="H265" i="53"/>
  <c r="H269" i="53"/>
  <c r="H273" i="53"/>
  <c r="H277" i="53"/>
  <c r="H281" i="53"/>
  <c r="H285" i="53"/>
  <c r="H289" i="53"/>
  <c r="H293" i="53"/>
  <c r="H297" i="53"/>
  <c r="H301" i="53"/>
  <c r="H305" i="53"/>
  <c r="H309" i="53"/>
  <c r="H313" i="53"/>
  <c r="H317" i="53"/>
  <c r="H321" i="53"/>
  <c r="H325" i="53"/>
  <c r="H329" i="53"/>
  <c r="H333" i="53"/>
  <c r="H337" i="53"/>
  <c r="H341" i="53"/>
  <c r="H345" i="53"/>
  <c r="H349" i="53"/>
  <c r="H353" i="53"/>
  <c r="H357" i="53"/>
  <c r="H361" i="53"/>
  <c r="H365" i="53"/>
  <c r="H369" i="53"/>
  <c r="H373" i="53"/>
  <c r="H377" i="53"/>
  <c r="H381" i="53"/>
  <c r="H385" i="53"/>
  <c r="H389" i="53"/>
  <c r="H393" i="53"/>
  <c r="H397" i="53"/>
  <c r="H401" i="53"/>
  <c r="H405" i="53"/>
  <c r="H409" i="53"/>
  <c r="H413" i="53"/>
  <c r="H417" i="53"/>
  <c r="H421" i="53"/>
  <c r="H425" i="53"/>
  <c r="H429" i="53"/>
  <c r="H433" i="53"/>
  <c r="H437" i="53"/>
  <c r="H441" i="53"/>
  <c r="H445" i="53"/>
  <c r="H449" i="53"/>
  <c r="H453" i="53"/>
  <c r="H457" i="53"/>
  <c r="H461" i="53"/>
  <c r="H465" i="53"/>
  <c r="H469" i="53"/>
  <c r="H473" i="53"/>
  <c r="H477" i="53"/>
  <c r="J4" i="53"/>
  <c r="I5" i="53"/>
  <c r="I7" i="53"/>
  <c r="J10" i="53"/>
  <c r="J12" i="53"/>
  <c r="I13" i="53"/>
  <c r="I15" i="53"/>
  <c r="J16" i="53"/>
  <c r="I19" i="53"/>
  <c r="J20" i="53"/>
  <c r="I23" i="53"/>
  <c r="J24" i="53"/>
  <c r="J30" i="53"/>
  <c r="I31" i="53"/>
  <c r="J7" i="53"/>
  <c r="J15" i="53"/>
  <c r="J19" i="53"/>
  <c r="J23" i="53"/>
  <c r="N3" i="53"/>
  <c r="H4" i="53"/>
  <c r="K5" i="53"/>
  <c r="H10" i="53"/>
  <c r="H12" i="53"/>
  <c r="K13" i="53"/>
  <c r="H16" i="53"/>
  <c r="H20" i="53"/>
  <c r="H24" i="53"/>
  <c r="H30" i="53"/>
  <c r="K31" i="53"/>
  <c r="H36" i="53"/>
  <c r="H40" i="53"/>
  <c r="H44" i="53"/>
  <c r="H48" i="53"/>
  <c r="H52" i="53"/>
  <c r="H56" i="53"/>
  <c r="H60" i="53"/>
  <c r="H64" i="53"/>
  <c r="H68" i="53"/>
  <c r="H72" i="53"/>
  <c r="H76" i="53"/>
  <c r="H80" i="53"/>
  <c r="H84" i="53"/>
  <c r="H88" i="53"/>
  <c r="H92" i="53"/>
  <c r="H96" i="53"/>
  <c r="H100" i="53"/>
  <c r="H104" i="53"/>
  <c r="H108" i="53"/>
  <c r="H112" i="53"/>
  <c r="H116" i="53"/>
  <c r="H120" i="53"/>
  <c r="H124" i="53"/>
  <c r="H128" i="53"/>
  <c r="H132" i="53"/>
  <c r="H136" i="53"/>
  <c r="H140" i="53"/>
  <c r="H144" i="53"/>
  <c r="H148" i="53"/>
  <c r="H152" i="53"/>
  <c r="H156" i="53"/>
  <c r="H160" i="53"/>
  <c r="H164" i="53"/>
  <c r="H168" i="53"/>
  <c r="H172" i="53"/>
  <c r="H176" i="53"/>
  <c r="H180" i="53"/>
  <c r="H184" i="53"/>
  <c r="H188" i="53"/>
  <c r="H192" i="53"/>
  <c r="H196" i="53"/>
  <c r="H200" i="53"/>
  <c r="H204" i="53"/>
  <c r="H208" i="53"/>
  <c r="H212" i="53"/>
  <c r="H216" i="53"/>
  <c r="H220" i="53"/>
  <c r="H224" i="53"/>
  <c r="H228" i="53"/>
  <c r="H232" i="53"/>
  <c r="H236" i="53"/>
  <c r="H240" i="53"/>
  <c r="H244" i="53"/>
  <c r="H248" i="53"/>
  <c r="H252" i="53"/>
  <c r="H256" i="53"/>
  <c r="H260" i="53"/>
  <c r="H264" i="53"/>
  <c r="H268" i="53"/>
  <c r="H272" i="53"/>
  <c r="H276" i="53"/>
  <c r="H280" i="53"/>
  <c r="H284" i="53"/>
  <c r="H288" i="53"/>
  <c r="H292" i="53"/>
  <c r="H296" i="53"/>
  <c r="H300" i="53"/>
  <c r="H304" i="53"/>
  <c r="H308" i="53"/>
  <c r="H312" i="53"/>
  <c r="H316" i="53"/>
  <c r="H320" i="53"/>
  <c r="H324" i="53"/>
  <c r="H328" i="53"/>
  <c r="H332" i="53"/>
  <c r="H336" i="53"/>
  <c r="H340" i="53"/>
  <c r="H344" i="53"/>
  <c r="H348" i="53"/>
  <c r="H352" i="53"/>
  <c r="H356" i="53"/>
  <c r="H360" i="53"/>
  <c r="H364" i="53"/>
  <c r="H368" i="53"/>
  <c r="H372" i="53"/>
  <c r="H376" i="53"/>
  <c r="H380" i="53"/>
  <c r="H384" i="53"/>
  <c r="H388" i="53"/>
  <c r="H392" i="53"/>
  <c r="H396" i="53"/>
  <c r="H400" i="53"/>
  <c r="H404" i="53"/>
  <c r="H408" i="53"/>
  <c r="H412" i="53"/>
  <c r="H416" i="53"/>
  <c r="H420" i="53"/>
  <c r="H424" i="53"/>
  <c r="H428" i="53"/>
  <c r="H432" i="53"/>
  <c r="H436" i="53"/>
  <c r="H440" i="53"/>
  <c r="H444" i="53"/>
  <c r="H448" i="53"/>
  <c r="H452" i="53"/>
  <c r="H456" i="53"/>
  <c r="H460" i="53"/>
  <c r="H464" i="53"/>
  <c r="H468" i="53"/>
  <c r="H472" i="53"/>
  <c r="H476" i="53"/>
  <c r="H480" i="53"/>
  <c r="H4" i="52"/>
  <c r="I5" i="52"/>
  <c r="J9" i="52"/>
  <c r="K9" i="52"/>
  <c r="H12" i="52"/>
  <c r="K29" i="52"/>
  <c r="J3" i="52"/>
  <c r="K3" i="52"/>
  <c r="K30" i="52"/>
  <c r="J30" i="52"/>
  <c r="K11" i="52"/>
  <c r="I27" i="52"/>
  <c r="H27" i="52"/>
  <c r="K33" i="52"/>
  <c r="K35" i="52"/>
  <c r="K37" i="52"/>
  <c r="K39" i="52"/>
  <c r="K41" i="52"/>
  <c r="K43" i="52"/>
  <c r="K45" i="52"/>
  <c r="K47" i="52"/>
  <c r="K49" i="52"/>
  <c r="K51" i="52"/>
  <c r="K53" i="52"/>
  <c r="K55" i="52"/>
  <c r="K57" i="52"/>
  <c r="K59" i="52"/>
  <c r="K61" i="52"/>
  <c r="K63" i="52"/>
  <c r="K65" i="52"/>
  <c r="K67" i="52"/>
  <c r="K69" i="52"/>
  <c r="K71" i="52"/>
  <c r="K73" i="52"/>
  <c r="K75" i="52"/>
  <c r="K77" i="52"/>
  <c r="K79" i="52"/>
  <c r="K81" i="52"/>
  <c r="K83" i="52"/>
  <c r="K85" i="52"/>
  <c r="K87" i="52"/>
  <c r="K89" i="52"/>
  <c r="K91" i="52"/>
  <c r="K93" i="52"/>
  <c r="K95" i="52"/>
  <c r="K97" i="52"/>
  <c r="K99" i="52"/>
  <c r="K101" i="52"/>
  <c r="K103" i="52"/>
  <c r="K105" i="52"/>
  <c r="K107" i="52"/>
  <c r="K109" i="52"/>
  <c r="K111" i="52"/>
  <c r="K113" i="52"/>
  <c r="K115" i="52"/>
  <c r="K117" i="52"/>
  <c r="K119" i="52"/>
  <c r="K121" i="52"/>
  <c r="K123" i="52"/>
  <c r="K125" i="52"/>
  <c r="K127" i="52"/>
  <c r="K129" i="52"/>
  <c r="K131" i="52"/>
  <c r="K133" i="52"/>
  <c r="K135" i="52"/>
  <c r="K137" i="52"/>
  <c r="K139" i="52"/>
  <c r="K141" i="52"/>
  <c r="K143" i="52"/>
  <c r="K145" i="52"/>
  <c r="K147" i="52"/>
  <c r="K149" i="52"/>
  <c r="K151" i="52"/>
  <c r="K153" i="52"/>
  <c r="K155" i="52"/>
  <c r="K157" i="52"/>
  <c r="K159" i="52"/>
  <c r="K161" i="52"/>
  <c r="K163" i="52"/>
  <c r="K165" i="52"/>
  <c r="I28" i="52"/>
  <c r="I29" i="52"/>
  <c r="K31" i="52"/>
  <c r="N3" i="52"/>
  <c r="J28" i="52"/>
  <c r="J4" i="52"/>
  <c r="J7" i="52"/>
  <c r="J10" i="52"/>
  <c r="I13" i="52"/>
  <c r="J16" i="52"/>
  <c r="J20" i="52"/>
  <c r="J24" i="52"/>
  <c r="J27" i="52"/>
  <c r="I31" i="52"/>
  <c r="J34" i="52"/>
  <c r="I35" i="52"/>
  <c r="J38" i="52"/>
  <c r="I39" i="52"/>
  <c r="J42" i="52"/>
  <c r="I43" i="52"/>
  <c r="J46" i="52"/>
  <c r="I47" i="52"/>
  <c r="J50" i="52"/>
  <c r="I51" i="52"/>
  <c r="J54" i="52"/>
  <c r="I55" i="52"/>
  <c r="J58" i="52"/>
  <c r="I59" i="52"/>
  <c r="J62" i="52"/>
  <c r="I63" i="52"/>
  <c r="J66" i="52"/>
  <c r="I67" i="52"/>
  <c r="J70" i="52"/>
  <c r="I71" i="52"/>
  <c r="J74" i="52"/>
  <c r="I75" i="52"/>
  <c r="J78" i="52"/>
  <c r="I79" i="52"/>
  <c r="J82" i="52"/>
  <c r="I83" i="52"/>
  <c r="J86" i="52"/>
  <c r="I87" i="52"/>
  <c r="J90" i="52"/>
  <c r="I91" i="52"/>
  <c r="J94" i="52"/>
  <c r="I95" i="52"/>
  <c r="J98" i="52"/>
  <c r="I99" i="52"/>
  <c r="J102" i="52"/>
  <c r="I103" i="52"/>
  <c r="J106" i="52"/>
  <c r="I107" i="52"/>
  <c r="J110" i="52"/>
  <c r="I111" i="52"/>
  <c r="J114" i="52"/>
  <c r="I115" i="52"/>
  <c r="J118" i="52"/>
  <c r="I119" i="52"/>
  <c r="J122" i="52"/>
  <c r="I123" i="52"/>
  <c r="J126" i="52"/>
  <c r="I127" i="52"/>
  <c r="J130" i="52"/>
  <c r="I131" i="52"/>
  <c r="J134" i="52"/>
  <c r="I135" i="52"/>
  <c r="J138" i="52"/>
  <c r="I139" i="52"/>
  <c r="J142" i="52"/>
  <c r="I143" i="52"/>
  <c r="J146" i="52"/>
  <c r="I147" i="52"/>
  <c r="J150" i="52"/>
  <c r="I151" i="52"/>
  <c r="J154" i="52"/>
  <c r="I155" i="52"/>
  <c r="J158" i="52"/>
  <c r="I159" i="52"/>
  <c r="J162" i="52"/>
  <c r="I163" i="52"/>
  <c r="J166" i="52"/>
  <c r="I167" i="52"/>
  <c r="J170" i="52"/>
  <c r="I171" i="52"/>
  <c r="J174" i="52"/>
  <c r="I175" i="52"/>
  <c r="J178" i="52"/>
  <c r="I179" i="52"/>
  <c r="J182" i="52"/>
  <c r="I183" i="52"/>
  <c r="J186" i="52"/>
  <c r="I187" i="52"/>
  <c r="J190" i="52"/>
  <c r="I191" i="52"/>
  <c r="J194" i="52"/>
  <c r="I195" i="52"/>
  <c r="J198" i="52"/>
  <c r="I199" i="52"/>
  <c r="J202" i="52"/>
  <c r="I203" i="52"/>
  <c r="J206" i="52"/>
  <c r="I207" i="52"/>
  <c r="J210" i="52"/>
  <c r="I211" i="52"/>
  <c r="J214" i="52"/>
  <c r="I215" i="52"/>
  <c r="J218" i="52"/>
  <c r="I219" i="52"/>
  <c r="J222" i="52"/>
  <c r="I223" i="52"/>
  <c r="J226" i="52"/>
  <c r="I227" i="52"/>
  <c r="J230" i="52"/>
  <c r="I231" i="52"/>
  <c r="J234" i="52"/>
  <c r="I235" i="52"/>
  <c r="J238" i="52"/>
  <c r="I239" i="52"/>
  <c r="J242" i="52"/>
  <c r="I243" i="52"/>
  <c r="J246" i="52"/>
  <c r="I247" i="52"/>
  <c r="J250" i="52"/>
  <c r="I251" i="52"/>
  <c r="J254" i="52"/>
  <c r="I255" i="52"/>
  <c r="J258" i="52"/>
  <c r="I259" i="52"/>
  <c r="J262" i="52"/>
  <c r="I263" i="52"/>
  <c r="J266" i="52"/>
  <c r="I267" i="52"/>
  <c r="J270" i="52"/>
  <c r="I271" i="52"/>
  <c r="J274" i="52"/>
  <c r="I275" i="52"/>
  <c r="J278" i="52"/>
  <c r="I279" i="52"/>
  <c r="J282" i="52"/>
  <c r="I283" i="52"/>
  <c r="J286" i="52"/>
  <c r="I287" i="52"/>
  <c r="J290" i="52"/>
  <c r="I291" i="52"/>
  <c r="J294" i="52"/>
  <c r="I295" i="52"/>
  <c r="J298" i="52"/>
  <c r="I299" i="52"/>
  <c r="J302" i="52"/>
  <c r="I303" i="52"/>
  <c r="J306" i="52"/>
  <c r="I307" i="52"/>
  <c r="J310" i="52"/>
  <c r="I311" i="52"/>
  <c r="J314" i="52"/>
  <c r="I315" i="52"/>
  <c r="J318" i="52"/>
  <c r="I319" i="52"/>
  <c r="J322" i="52"/>
  <c r="I323" i="52"/>
  <c r="J326" i="52"/>
  <c r="I327" i="52"/>
  <c r="J330" i="52"/>
  <c r="I331" i="52"/>
  <c r="J334" i="52"/>
  <c r="I335" i="52"/>
  <c r="J338" i="52"/>
  <c r="I339" i="52"/>
  <c r="J342" i="52"/>
  <c r="I343" i="52"/>
  <c r="J346" i="52"/>
  <c r="I347" i="52"/>
  <c r="J350" i="52"/>
  <c r="I351" i="52"/>
  <c r="J354" i="52"/>
  <c r="I355" i="52"/>
  <c r="H6" i="52"/>
  <c r="J8" i="52"/>
  <c r="H11" i="52"/>
  <c r="J13" i="52"/>
  <c r="J14" i="52"/>
  <c r="I15" i="52"/>
  <c r="H17" i="52"/>
  <c r="J18" i="52"/>
  <c r="I19" i="52"/>
  <c r="H21" i="52"/>
  <c r="J22" i="52"/>
  <c r="I23" i="52"/>
  <c r="H25" i="52"/>
  <c r="J26" i="52"/>
  <c r="J32" i="52"/>
  <c r="I33" i="52"/>
  <c r="J36" i="52"/>
  <c r="I37" i="52"/>
  <c r="J40" i="52"/>
  <c r="I41" i="52"/>
  <c r="J44" i="52"/>
  <c r="I45" i="52"/>
  <c r="J48" i="52"/>
  <c r="I49" i="52"/>
  <c r="J52" i="52"/>
  <c r="I53" i="52"/>
  <c r="J56" i="52"/>
  <c r="I57" i="52"/>
  <c r="J60" i="52"/>
  <c r="I61" i="52"/>
  <c r="J64" i="52"/>
  <c r="I65" i="52"/>
  <c r="J68" i="52"/>
  <c r="I69" i="52"/>
  <c r="J72" i="52"/>
  <c r="I73" i="52"/>
  <c r="J76" i="52"/>
  <c r="I77" i="52"/>
  <c r="J80" i="52"/>
  <c r="I81" i="52"/>
  <c r="J84" i="52"/>
  <c r="I85" i="52"/>
  <c r="J88" i="52"/>
  <c r="I89" i="52"/>
  <c r="J92" i="52"/>
  <c r="I93" i="52"/>
  <c r="J96" i="52"/>
  <c r="I97" i="52"/>
  <c r="J100" i="52"/>
  <c r="I101" i="52"/>
  <c r="J104" i="52"/>
  <c r="I105" i="52"/>
  <c r="J108" i="52"/>
  <c r="I109" i="52"/>
  <c r="J112" i="52"/>
  <c r="I113" i="52"/>
  <c r="J116" i="52"/>
  <c r="I117" i="52"/>
  <c r="J120" i="52"/>
  <c r="I121" i="52"/>
  <c r="J124" i="52"/>
  <c r="I125" i="52"/>
  <c r="J128" i="52"/>
  <c r="I129" i="52"/>
  <c r="J132" i="52"/>
  <c r="I133" i="52"/>
  <c r="J136" i="52"/>
  <c r="I137" i="52"/>
  <c r="J140" i="52"/>
  <c r="I141" i="52"/>
  <c r="J144" i="52"/>
  <c r="I145" i="52"/>
  <c r="J148" i="52"/>
  <c r="I149" i="52"/>
  <c r="J152" i="52"/>
  <c r="I153" i="52"/>
  <c r="J156" i="52"/>
  <c r="I157" i="52"/>
  <c r="J160" i="52"/>
  <c r="I161" i="52"/>
  <c r="J164" i="52"/>
  <c r="I165" i="52"/>
  <c r="J168" i="52"/>
  <c r="I169" i="52"/>
  <c r="J172" i="52"/>
  <c r="I173" i="52"/>
  <c r="J176" i="52"/>
  <c r="I177" i="52"/>
  <c r="J180" i="52"/>
  <c r="I181" i="52"/>
  <c r="J184" i="52"/>
  <c r="I185" i="52"/>
  <c r="J188" i="52"/>
  <c r="I189" i="52"/>
  <c r="J192" i="52"/>
  <c r="I193" i="52"/>
  <c r="J196" i="52"/>
  <c r="I197" i="52"/>
  <c r="J200" i="52"/>
  <c r="I201" i="52"/>
  <c r="J204" i="52"/>
  <c r="I205" i="52"/>
  <c r="J208" i="52"/>
  <c r="I209" i="52"/>
  <c r="J212" i="52"/>
  <c r="I213" i="52"/>
  <c r="J216" i="52"/>
  <c r="I217" i="52"/>
  <c r="J220" i="52"/>
  <c r="I221" i="52"/>
  <c r="J224" i="52"/>
  <c r="I225" i="52"/>
  <c r="J228" i="52"/>
  <c r="I229" i="52"/>
  <c r="J232" i="52"/>
  <c r="I233" i="52"/>
  <c r="J236" i="52"/>
  <c r="I237" i="52"/>
  <c r="J240" i="52"/>
  <c r="I241" i="52"/>
  <c r="J244" i="52"/>
  <c r="I245" i="52"/>
  <c r="J248" i="52"/>
  <c r="I249" i="52"/>
  <c r="J252" i="52"/>
  <c r="I253" i="52"/>
  <c r="J256" i="52"/>
  <c r="I257" i="52"/>
  <c r="J260" i="52"/>
  <c r="I261" i="52"/>
  <c r="J264" i="52"/>
  <c r="I265" i="52"/>
  <c r="J268" i="52"/>
  <c r="I269" i="52"/>
  <c r="J272" i="52"/>
  <c r="I273" i="52"/>
  <c r="J276" i="52"/>
  <c r="I277" i="52"/>
  <c r="J280" i="52"/>
  <c r="I281" i="52"/>
  <c r="J284" i="52"/>
  <c r="I285" i="52"/>
  <c r="J288" i="52"/>
  <c r="I289" i="52"/>
  <c r="J292" i="52"/>
  <c r="I293" i="52"/>
  <c r="J296" i="52"/>
  <c r="I297" i="52"/>
  <c r="J300" i="52"/>
  <c r="I301" i="52"/>
  <c r="J304" i="52"/>
  <c r="I305" i="52"/>
  <c r="J308" i="52"/>
  <c r="I309" i="52"/>
  <c r="J312" i="52"/>
  <c r="I313" i="52"/>
  <c r="J316" i="52"/>
  <c r="I317" i="52"/>
  <c r="J320" i="52"/>
  <c r="I321" i="52"/>
  <c r="J324" i="52"/>
  <c r="I325" i="52"/>
  <c r="J328" i="52"/>
  <c r="I329" i="52"/>
  <c r="J332" i="52"/>
  <c r="I333" i="52"/>
  <c r="J336" i="52"/>
  <c r="I337" i="52"/>
  <c r="J340" i="52"/>
  <c r="I341" i="52"/>
  <c r="J344" i="52"/>
  <c r="I345" i="52"/>
  <c r="J348" i="52"/>
  <c r="I349" i="52"/>
  <c r="J352" i="52"/>
  <c r="I353" i="52"/>
  <c r="J6" i="52"/>
  <c r="Q27" i="52"/>
  <c r="AV8" i="15"/>
  <c r="Q27" i="54"/>
  <c r="AV9" i="15"/>
  <c r="AV7" i="15"/>
  <c r="Q27" i="53"/>
  <c r="AX20" i="15" l="1"/>
  <c r="AX19" i="15"/>
  <c r="AY20" i="15"/>
  <c r="AU21" i="15"/>
  <c r="AW7" i="15"/>
  <c r="BE7" i="15" s="1"/>
  <c r="AW9" i="15"/>
  <c r="BE9" i="15" s="1"/>
  <c r="AW8" i="15"/>
  <c r="BE8" i="15" s="1"/>
  <c r="AX22" i="15"/>
  <c r="AY22" i="15"/>
  <c r="T31" i="52"/>
  <c r="T29" i="52"/>
  <c r="T32" i="52"/>
  <c r="T32" i="55"/>
  <c r="T32" i="54"/>
  <c r="Q32" i="54"/>
  <c r="M5" i="54"/>
  <c r="M4" i="54"/>
  <c r="T31" i="57"/>
  <c r="Q29" i="57"/>
  <c r="M8" i="57" s="1"/>
  <c r="M9" i="57" s="1"/>
  <c r="T32" i="57"/>
  <c r="T32" i="56"/>
  <c r="T31" i="56"/>
  <c r="Q31" i="56"/>
  <c r="M12" i="56" s="1"/>
  <c r="M13" i="56" s="1"/>
  <c r="Q29" i="55"/>
  <c r="M8" i="55" s="1"/>
  <c r="M9" i="55" s="1"/>
  <c r="T31" i="55"/>
  <c r="Q31" i="55"/>
  <c r="M12" i="55" s="1"/>
  <c r="M13" i="55" s="1"/>
  <c r="Q32" i="55"/>
  <c r="Q31" i="54"/>
  <c r="M12" i="54" s="1"/>
  <c r="M13" i="54" s="1"/>
  <c r="T31" i="54"/>
  <c r="T29" i="53"/>
  <c r="T32" i="53"/>
  <c r="Q31" i="53"/>
  <c r="M12" i="53" s="1"/>
  <c r="M13" i="53" s="1"/>
  <c r="T29" i="57"/>
  <c r="Q31" i="57"/>
  <c r="M12" i="57" s="1"/>
  <c r="M13" i="57" s="1"/>
  <c r="Q32" i="57"/>
  <c r="Q32" i="56"/>
  <c r="T29" i="56"/>
  <c r="Q29" i="56"/>
  <c r="M8" i="56" s="1"/>
  <c r="M9" i="56" s="1"/>
  <c r="T29" i="55"/>
  <c r="T29" i="54"/>
  <c r="Q29" i="54"/>
  <c r="M8" i="54" s="1"/>
  <c r="M9" i="54" s="1"/>
  <c r="M5" i="53"/>
  <c r="M4" i="53"/>
  <c r="T31" i="53"/>
  <c r="Q32" i="53"/>
  <c r="Q29" i="53"/>
  <c r="M8" i="53" s="1"/>
  <c r="M9" i="53" s="1"/>
  <c r="Q32" i="52"/>
  <c r="Q31" i="52"/>
  <c r="M12" i="52" s="1"/>
  <c r="M13" i="52" s="1"/>
  <c r="M5" i="52"/>
  <c r="M4" i="52"/>
  <c r="Q29" i="52"/>
  <c r="BC8" i="15"/>
  <c r="AV6" i="15"/>
  <c r="Q30" i="54"/>
  <c r="BC9" i="15"/>
  <c r="BC5" i="15"/>
  <c r="T30" i="54"/>
  <c r="BA7" i="15"/>
  <c r="BA9" i="15"/>
  <c r="AV5" i="15"/>
  <c r="T30" i="52"/>
  <c r="T28" i="55"/>
  <c r="BC6" i="15"/>
  <c r="BA4" i="15"/>
  <c r="T30" i="57"/>
  <c r="Q30" i="55"/>
  <c r="T30" i="55"/>
  <c r="Q28" i="55"/>
  <c r="AV4" i="15"/>
  <c r="Q30" i="53"/>
  <c r="BA5" i="15"/>
  <c r="T28" i="53"/>
  <c r="BA6" i="15"/>
  <c r="T30" i="56"/>
  <c r="T28" i="57"/>
  <c r="BC7" i="15"/>
  <c r="BC4" i="15"/>
  <c r="T28" i="56"/>
  <c r="Q30" i="56"/>
  <c r="Q28" i="57"/>
  <c r="T28" i="52"/>
  <c r="BA8" i="15"/>
  <c r="T30" i="53"/>
  <c r="T28" i="54"/>
  <c r="N7" i="57" l="1"/>
  <c r="N8" i="57" s="1"/>
  <c r="N11" i="56"/>
  <c r="N12" i="56" s="1"/>
  <c r="N7" i="55"/>
  <c r="N8" i="55" s="1"/>
  <c r="N11" i="55"/>
  <c r="N12" i="55" s="1"/>
  <c r="N11" i="54"/>
  <c r="N12" i="54" s="1"/>
  <c r="N11" i="53"/>
  <c r="N12" i="53" s="1"/>
  <c r="BA19" i="15"/>
  <c r="AV20" i="15"/>
  <c r="AV19" i="15"/>
  <c r="AX21" i="15"/>
  <c r="AX23" i="15" s="1"/>
  <c r="AY21" i="15"/>
  <c r="AY23" i="15" s="1"/>
  <c r="AW6" i="15"/>
  <c r="BE6" i="15" s="1"/>
  <c r="AW5" i="15"/>
  <c r="BE5" i="15" s="1"/>
  <c r="AW4" i="15"/>
  <c r="BC20" i="15"/>
  <c r="BC19" i="15"/>
  <c r="BA20" i="15"/>
  <c r="M8" i="52"/>
  <c r="M9" i="52" s="1"/>
  <c r="Q30" i="52"/>
  <c r="Q28" i="53"/>
  <c r="Q28" i="54"/>
  <c r="BB4" i="15"/>
  <c r="BB6" i="15"/>
  <c r="Q28" i="56"/>
  <c r="BB7" i="15"/>
  <c r="AZ7" i="15"/>
  <c r="BB8" i="15"/>
  <c r="BB9" i="15"/>
  <c r="Q28" i="52"/>
  <c r="BB5" i="15"/>
  <c r="Q30" i="57"/>
  <c r="N11" i="52" l="1"/>
  <c r="N12" i="52" s="1"/>
  <c r="N11" i="57"/>
  <c r="N12" i="57" s="1"/>
  <c r="N7" i="56"/>
  <c r="N8" i="56" s="1"/>
  <c r="N7" i="54"/>
  <c r="N8" i="54" s="1"/>
  <c r="N7" i="53"/>
  <c r="N8" i="53" s="1"/>
  <c r="AW19" i="15"/>
  <c r="AW20" i="15"/>
  <c r="BB19" i="15"/>
  <c r="BB20" i="15"/>
  <c r="AV21" i="15"/>
  <c r="BE4" i="15"/>
  <c r="AW22" i="15"/>
  <c r="BC21" i="15"/>
  <c r="BA21" i="15"/>
  <c r="N7" i="52"/>
  <c r="N8" i="52" s="1"/>
  <c r="AZ9" i="15"/>
  <c r="AZ4" i="15"/>
  <c r="AZ8" i="15"/>
  <c r="AZ6" i="15"/>
  <c r="AZ5" i="15"/>
  <c r="AZ20" i="15" l="1"/>
  <c r="AZ19" i="15"/>
  <c r="AW21" i="15"/>
  <c r="AW23" i="15" s="1"/>
  <c r="BE20" i="15"/>
  <c r="BE19" i="15"/>
  <c r="BE22" i="15"/>
  <c r="BB21" i="15"/>
  <c r="BE21" i="15" l="1"/>
  <c r="BE23" i="15" s="1"/>
  <c r="AZ21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Jonas Korndörfer</author>
  </authors>
  <commentList>
    <comment ref="AZ2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zwei Punkte, Kolbenweg</t>
        </r>
      </text>
    </comment>
    <comment ref="BA2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Regression, Kolbenweg</t>
        </r>
      </text>
    </comment>
    <comment ref="BB2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zwei Punkte, Wegtaster</t>
        </r>
      </text>
    </comment>
    <comment ref="BC2" authorId="0" shapeId="0" xr:uid="{00000000-0006-0000-0000-000004000000}">
      <text>
        <r>
          <rPr>
            <b/>
            <sz val="9"/>
            <color indexed="81"/>
            <rFont val="Segoe UI"/>
            <family val="2"/>
          </rPr>
          <t>Regression, Wegtaster</t>
        </r>
      </text>
    </comment>
  </commentList>
</comments>
</file>

<file path=xl/sharedStrings.xml><?xml version="1.0" encoding="utf-8"?>
<sst xmlns="http://schemas.openxmlformats.org/spreadsheetml/2006/main" count="316" uniqueCount="93">
  <si>
    <t>mm</t>
  </si>
  <si>
    <t>mm4</t>
  </si>
  <si>
    <t>mm3</t>
  </si>
  <si>
    <t>N/mm²</t>
  </si>
  <si>
    <t>Mittelwert</t>
  </si>
  <si>
    <t>Standardabweichung</t>
  </si>
  <si>
    <t>Variationskoeffizient</t>
  </si>
  <si>
    <t>Fraktilenfaktor kn</t>
  </si>
  <si>
    <t>charak. Wert</t>
  </si>
  <si>
    <t>Kolbenweg</t>
  </si>
  <si>
    <t>Kolbenkraft</t>
  </si>
  <si>
    <t>Zeit</t>
  </si>
  <si>
    <t>b</t>
  </si>
  <si>
    <t>Kolbenweg korrigiert</t>
  </si>
  <si>
    <r>
      <t>w (F</t>
    </r>
    <r>
      <rPr>
        <vertAlign val="subscript"/>
        <sz val="11"/>
        <color indexed="8"/>
        <rFont val="Calibri"/>
        <family val="2"/>
      </rPr>
      <t>max</t>
    </r>
    <r>
      <rPr>
        <sz val="11"/>
        <color indexed="8"/>
        <rFont val="Calibri"/>
        <family val="2"/>
      </rPr>
      <t>)</t>
    </r>
  </si>
  <si>
    <r>
      <t>F</t>
    </r>
    <r>
      <rPr>
        <vertAlign val="subscript"/>
        <sz val="11"/>
        <color indexed="8"/>
        <rFont val="Calibri"/>
        <family val="2"/>
      </rPr>
      <t>max</t>
    </r>
    <r>
      <rPr>
        <sz val="11"/>
        <color indexed="8"/>
        <rFont val="Calibri"/>
        <family val="2"/>
      </rPr>
      <t xml:space="preserve"> </t>
    </r>
  </si>
  <si>
    <t>mm³</t>
  </si>
  <si>
    <t>t</t>
  </si>
  <si>
    <t>F1</t>
  </si>
  <si>
    <t>s1</t>
  </si>
  <si>
    <t>F2</t>
  </si>
  <si>
    <t>s2</t>
  </si>
  <si>
    <t>Project</t>
  </si>
  <si>
    <t>Type</t>
  </si>
  <si>
    <t>Specimen</t>
  </si>
  <si>
    <t>Date</t>
  </si>
  <si>
    <t>#main</t>
  </si>
  <si>
    <t>#add</t>
  </si>
  <si>
    <t>Load</t>
  </si>
  <si>
    <t>Disp.</t>
  </si>
  <si>
    <t>τmax</t>
  </si>
  <si>
    <t>Biegemodul*</t>
  </si>
  <si>
    <t>Auswertung</t>
  </si>
  <si>
    <t>Notes</t>
  </si>
  <si>
    <t>bars</t>
  </si>
  <si>
    <t>L</t>
  </si>
  <si>
    <t>Batch</t>
  </si>
  <si>
    <t>ja</t>
  </si>
  <si>
    <t>E-Modul Kolbenweg</t>
  </si>
  <si>
    <t>E-Modul Wegtaster</t>
  </si>
  <si>
    <t>m</t>
  </si>
  <si>
    <t>L1</t>
  </si>
  <si>
    <t>so,H</t>
  </si>
  <si>
    <t>so,H,1</t>
  </si>
  <si>
    <t>so,H,2</t>
  </si>
  <si>
    <t>so,H,3</t>
  </si>
  <si>
    <t>so,H,4</t>
  </si>
  <si>
    <t>su,H</t>
  </si>
  <si>
    <t>su,H,1</t>
  </si>
  <si>
    <t>su,H,2</t>
  </si>
  <si>
    <t>su,H,3</t>
  </si>
  <si>
    <t>su,H,4</t>
  </si>
  <si>
    <t>so,N</t>
  </si>
  <si>
    <t>so,N,1</t>
  </si>
  <si>
    <t>so,N,2</t>
  </si>
  <si>
    <t>so,N,3</t>
  </si>
  <si>
    <t>so,N,4</t>
  </si>
  <si>
    <t>su,N</t>
  </si>
  <si>
    <t>su,N,1</t>
  </si>
  <si>
    <t>su,N,2</t>
  </si>
  <si>
    <t>su,N,3</t>
  </si>
  <si>
    <t>su,N,4</t>
  </si>
  <si>
    <t>hH</t>
  </si>
  <si>
    <t>hH,1</t>
  </si>
  <si>
    <t>hH,2</t>
  </si>
  <si>
    <t>hH,3</t>
  </si>
  <si>
    <t>hH,4</t>
  </si>
  <si>
    <t>hN</t>
  </si>
  <si>
    <t>hN,1</t>
  </si>
  <si>
    <t>hN,2</t>
  </si>
  <si>
    <t>hN,3</t>
  </si>
  <si>
    <t>b1</t>
  </si>
  <si>
    <t>zo</t>
  </si>
  <si>
    <t>Iyy</t>
  </si>
  <si>
    <t>Wo</t>
  </si>
  <si>
    <t>Wu</t>
  </si>
  <si>
    <t>Sym</t>
  </si>
  <si>
    <t>17-31</t>
  </si>
  <si>
    <t>Laser 10mm</t>
  </si>
  <si>
    <t>Laser korrigiert</t>
  </si>
  <si>
    <t>N</t>
  </si>
  <si>
    <t>Bruch bei</t>
  </si>
  <si>
    <t>σbot (tens.)*</t>
  </si>
  <si>
    <t>σmax</t>
  </si>
  <si>
    <t>εmax</t>
  </si>
  <si>
    <t>-</t>
  </si>
  <si>
    <t>SB11</t>
  </si>
  <si>
    <t>SB12</t>
  </si>
  <si>
    <t>SB13</t>
  </si>
  <si>
    <t>SB14</t>
  </si>
  <si>
    <t>SB15</t>
  </si>
  <si>
    <t>SB16</t>
  </si>
  <si>
    <t>Glasfasern in Bruchfläche?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</si>
</sst>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"/>
    <numFmt numFmtId="166" formatCode="0.0000"/>
    <numFmt numFmtId="167" formatCode="_-* #,##0\ _€_-;\-* #,##0\ _€_-;_-* &quot;-&quot;??\ _€_-;_-@_-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Arial"/>
      <family val="2"/>
    </font>
    <font>
      <b/>
      <i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Segoe UI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5" fillId="0" borderId="0"/>
    <xf numFmtId="0" fontId="5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04">
    <xf numFmtId="0" fontId="0" fillId="0" borderId="0" xfId="0"/>
    <xf numFmtId="165" fontId="0" fillId="0" borderId="0" xfId="0" applyNumberFormat="1"/>
    <xf numFmtId="0" fontId="5" fillId="0" borderId="0" xfId="1"/>
    <xf numFmtId="0" fontId="5" fillId="0" borderId="0" xfId="2"/>
    <xf numFmtId="0" fontId="8" fillId="0" borderId="0" xfId="1" applyFont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10" fillId="0" borderId="0" xfId="0" applyFont="1"/>
    <xf numFmtId="0" fontId="0" fillId="0" borderId="0" xfId="0" applyAlignment="1">
      <alignment horizontal="center"/>
    </xf>
    <xf numFmtId="0" fontId="5" fillId="0" borderId="1" xfId="1" applyBorder="1"/>
    <xf numFmtId="2" fontId="5" fillId="0" borderId="2" xfId="1" applyNumberFormat="1" applyBorder="1"/>
    <xf numFmtId="0" fontId="5" fillId="0" borderId="3" xfId="1" applyBorder="1"/>
    <xf numFmtId="2" fontId="15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1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10" fontId="3" fillId="0" borderId="0" xfId="23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7" fontId="0" fillId="0" borderId="0" xfId="22" applyNumberFormat="1" applyFont="1"/>
    <xf numFmtId="2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18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9" fontId="10" fillId="0" borderId="0" xfId="0" applyNumberFormat="1" applyFont="1"/>
    <xf numFmtId="2" fontId="1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166" fontId="0" fillId="0" borderId="0" xfId="0" applyNumberFormat="1"/>
    <xf numFmtId="2" fontId="21" fillId="0" borderId="0" xfId="0" applyNumberFormat="1" applyFont="1" applyAlignment="1">
      <alignment horizontal="center"/>
    </xf>
    <xf numFmtId="0" fontId="0" fillId="0" borderId="4" xfId="0" applyBorder="1"/>
    <xf numFmtId="0" fontId="0" fillId="0" borderId="8" xfId="0" applyBorder="1"/>
    <xf numFmtId="0" fontId="5" fillId="0" borderId="4" xfId="1" applyBorder="1"/>
    <xf numFmtId="0" fontId="5" fillId="0" borderId="8" xfId="1" applyBorder="1"/>
    <xf numFmtId="2" fontId="5" fillId="0" borderId="0" xfId="1" applyNumberFormat="1"/>
    <xf numFmtId="2" fontId="0" fillId="0" borderId="6" xfId="0" applyNumberFormat="1" applyBorder="1"/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2" fontId="23" fillId="0" borderId="9" xfId="0" applyNumberFormat="1" applyFont="1" applyBorder="1" applyAlignment="1">
      <alignment horizontal="center"/>
    </xf>
    <xf numFmtId="2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16" fontId="10" fillId="0" borderId="0" xfId="0" applyNumberFormat="1" applyFont="1"/>
    <xf numFmtId="0" fontId="0" fillId="0" borderId="9" xfId="0" applyBorder="1"/>
    <xf numFmtId="2" fontId="17" fillId="0" borderId="0" xfId="0" applyNumberFormat="1" applyFont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7" fontId="2" fillId="0" borderId="0" xfId="22" applyNumberFormat="1" applyFont="1" applyBorder="1" applyAlignment="1">
      <alignment horizontal="center"/>
    </xf>
    <xf numFmtId="167" fontId="2" fillId="0" borderId="0" xfId="22" applyNumberFormat="1" applyFont="1" applyBorder="1" applyAlignment="1">
      <alignment horizontal="center" vertical="center"/>
    </xf>
    <xf numFmtId="2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3" fontId="12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7" fontId="13" fillId="0" borderId="0" xfId="22" applyNumberFormat="1" applyFont="1" applyBorder="1" applyAlignment="1">
      <alignment horizontal="center"/>
    </xf>
    <xf numFmtId="1" fontId="0" fillId="0" borderId="0" xfId="0" applyNumberFormat="1"/>
    <xf numFmtId="3" fontId="2" fillId="0" borderId="0" xfId="22" applyNumberFormat="1" applyFont="1" applyBorder="1" applyAlignment="1">
      <alignment horizontal="center"/>
    </xf>
    <xf numFmtId="167" fontId="16" fillId="0" borderId="0" xfId="22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7" fontId="9" fillId="0" borderId="0" xfId="22" applyNumberFormat="1" applyFont="1" applyBorder="1" applyAlignment="1">
      <alignment horizontal="center"/>
    </xf>
    <xf numFmtId="0" fontId="3" fillId="0" borderId="0" xfId="0" applyFont="1" applyAlignment="1">
      <alignment vertical="top"/>
    </xf>
    <xf numFmtId="16" fontId="10" fillId="0" borderId="9" xfId="0" applyNumberFormat="1" applyFont="1" applyBorder="1"/>
    <xf numFmtId="2" fontId="0" fillId="0" borderId="9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9" xfId="0" applyNumberFormat="1" applyBorder="1" applyAlignment="1">
      <alignment horizontal="center"/>
    </xf>
    <xf numFmtId="0" fontId="24" fillId="0" borderId="0" xfId="0" applyFont="1" applyAlignment="1">
      <alignment horizontal="center"/>
    </xf>
    <xf numFmtId="167" fontId="0" fillId="0" borderId="0" xfId="22" applyNumberFormat="1" applyFont="1" applyBorder="1" applyAlignment="1">
      <alignment horizontal="center"/>
    </xf>
    <xf numFmtId="167" fontId="0" fillId="0" borderId="9" xfId="22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10" fontId="0" fillId="0" borderId="0" xfId="23" applyNumberFormat="1" applyFont="1" applyFill="1" applyBorder="1" applyAlignment="1">
      <alignment horizontal="center"/>
    </xf>
    <xf numFmtId="14" fontId="0" fillId="0" borderId="0" xfId="0" applyNumberFormat="1"/>
    <xf numFmtId="14" fontId="0" fillId="0" borderId="9" xfId="0" applyNumberFormat="1" applyBorder="1"/>
    <xf numFmtId="0" fontId="0" fillId="0" borderId="1" xfId="0" applyBorder="1"/>
    <xf numFmtId="2" fontId="0" fillId="0" borderId="2" xfId="0" applyNumberFormat="1" applyBorder="1"/>
    <xf numFmtId="0" fontId="0" fillId="0" borderId="3" xfId="0" applyBorder="1"/>
    <xf numFmtId="0" fontId="5" fillId="0" borderId="5" xfId="1" applyBorder="1"/>
    <xf numFmtId="0" fontId="5" fillId="0" borderId="7" xfId="1" applyBorder="1"/>
    <xf numFmtId="0" fontId="0" fillId="0" borderId="7" xfId="0" applyBorder="1"/>
    <xf numFmtId="2" fontId="10" fillId="0" borderId="0" xfId="0" applyNumberFormat="1" applyFont="1"/>
    <xf numFmtId="167" fontId="0" fillId="0" borderId="0" xfId="22" applyNumberFormat="1" applyFont="1" applyFill="1" applyBorder="1" applyAlignment="1">
      <alignment horizontal="right" indent="1"/>
    </xf>
    <xf numFmtId="167" fontId="0" fillId="0" borderId="9" xfId="22" applyNumberFormat="1" applyFont="1" applyFill="1" applyBorder="1" applyAlignment="1">
      <alignment horizontal="right" indent="1"/>
    </xf>
    <xf numFmtId="166" fontId="10" fillId="0" borderId="0" xfId="0" applyNumberFormat="1" applyFont="1"/>
    <xf numFmtId="10" fontId="0" fillId="0" borderId="0" xfId="23" applyNumberFormat="1" applyFont="1" applyFill="1" applyBorder="1" applyAlignment="1"/>
    <xf numFmtId="0" fontId="0" fillId="0" borderId="9" xfId="0" applyBorder="1" applyAlignment="1">
      <alignment horizontal="center"/>
    </xf>
    <xf numFmtId="165" fontId="0" fillId="0" borderId="0" xfId="0" applyNumberFormat="1" applyAlignment="1">
      <alignment horizontal="center"/>
    </xf>
    <xf numFmtId="10" fontId="0" fillId="0" borderId="0" xfId="23" applyNumberFormat="1" applyFont="1" applyBorder="1" applyAlignment="1">
      <alignment horizontal="center"/>
    </xf>
    <xf numFmtId="10" fontId="10" fillId="0" borderId="0" xfId="23" applyNumberFormat="1" applyFont="1" applyBorder="1" applyAlignment="1">
      <alignment horizontal="right"/>
    </xf>
    <xf numFmtId="10" fontId="0" fillId="0" borderId="0" xfId="0" applyNumberFormat="1"/>
    <xf numFmtId="1" fontId="10" fillId="0" borderId="0" xfId="0" applyNumberFormat="1" applyFont="1"/>
    <xf numFmtId="0" fontId="18" fillId="0" borderId="0" xfId="0" applyFont="1" applyAlignment="1">
      <alignment horizontal="left"/>
    </xf>
  </cellXfs>
  <cellStyles count="24">
    <cellStyle name="20% - Akzent1" xfId="4" xr:uid="{00000000-0005-0000-0000-000000000000}"/>
    <cellStyle name="20% - Akzent2" xfId="5" xr:uid="{00000000-0005-0000-0000-000001000000}"/>
    <cellStyle name="20% - Akzent3" xfId="6" xr:uid="{00000000-0005-0000-0000-000002000000}"/>
    <cellStyle name="20% - Akzent4" xfId="7" xr:uid="{00000000-0005-0000-0000-000003000000}"/>
    <cellStyle name="20% - Akzent5" xfId="8" xr:uid="{00000000-0005-0000-0000-000004000000}"/>
    <cellStyle name="20% - Akzent6" xfId="9" xr:uid="{00000000-0005-0000-0000-000005000000}"/>
    <cellStyle name="40% - Akzent1" xfId="10" xr:uid="{00000000-0005-0000-0000-000006000000}"/>
    <cellStyle name="40% - Akzent2" xfId="11" xr:uid="{00000000-0005-0000-0000-000007000000}"/>
    <cellStyle name="40% - Akzent3" xfId="12" xr:uid="{00000000-0005-0000-0000-000008000000}"/>
    <cellStyle name="40% - Akzent4" xfId="13" xr:uid="{00000000-0005-0000-0000-000009000000}"/>
    <cellStyle name="40% - Akzent5" xfId="14" xr:uid="{00000000-0005-0000-0000-00000A000000}"/>
    <cellStyle name="40% - Akzent6" xfId="15" xr:uid="{00000000-0005-0000-0000-00000B000000}"/>
    <cellStyle name="60% - Akzent1" xfId="16" xr:uid="{00000000-0005-0000-0000-00000C000000}"/>
    <cellStyle name="60% - Akzent2" xfId="17" xr:uid="{00000000-0005-0000-0000-00000D000000}"/>
    <cellStyle name="60% - Akzent3" xfId="18" xr:uid="{00000000-0005-0000-0000-00000E000000}"/>
    <cellStyle name="60% - Akzent4" xfId="19" xr:uid="{00000000-0005-0000-0000-00000F000000}"/>
    <cellStyle name="60% - Akzent5" xfId="20" xr:uid="{00000000-0005-0000-0000-000010000000}"/>
    <cellStyle name="60% - Akzent6" xfId="21" xr:uid="{00000000-0005-0000-0000-000011000000}"/>
    <cellStyle name="Komma" xfId="22" builtinId="3"/>
    <cellStyle name="Prozent" xfId="23" builtinId="5"/>
    <cellStyle name="Standard" xfId="0" builtinId="0"/>
    <cellStyle name="Standard 2" xfId="3" xr:uid="{00000000-0005-0000-0000-000015000000}"/>
    <cellStyle name="Standard_GES_638-38-6-1" xfId="1" xr:uid="{00000000-0005-0000-0000-000016000000}"/>
    <cellStyle name="Standard_GES_638-38-6-10" xfId="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'UP-SB11'!$A$1</c:f>
          <c:strCache>
            <c:ptCount val="1"/>
            <c:pt idx="0">
              <c:v>UP-SB11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'UP-SB11'!$E$3:$E$100000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1.708984375E-3</c:v>
                </c:pt>
                <c:pt idx="2">
                  <c:v>3.5400390625E-3</c:v>
                </c:pt>
                <c:pt idx="3">
                  <c:v>5.37109375E-3</c:v>
                </c:pt>
                <c:pt idx="4">
                  <c:v>7.2021484375E-3</c:v>
                </c:pt>
                <c:pt idx="5">
                  <c:v>8.7890625E-3</c:v>
                </c:pt>
                <c:pt idx="6">
                  <c:v>1.06201171875E-2</c:v>
                </c:pt>
                <c:pt idx="7">
                  <c:v>1.23291015625E-2</c:v>
                </c:pt>
                <c:pt idx="8">
                  <c:v>1.40380859375E-2</c:v>
                </c:pt>
                <c:pt idx="9">
                  <c:v>1.5869140625E-2</c:v>
                </c:pt>
                <c:pt idx="10">
                  <c:v>1.77001953125E-2</c:v>
                </c:pt>
                <c:pt idx="11">
                  <c:v>1.94091796875E-2</c:v>
                </c:pt>
                <c:pt idx="12">
                  <c:v>2.1240234375E-2</c:v>
                </c:pt>
                <c:pt idx="13">
                  <c:v>2.30712890625E-2</c:v>
                </c:pt>
                <c:pt idx="14">
                  <c:v>2.490234375E-2</c:v>
                </c:pt>
                <c:pt idx="15">
                  <c:v>2.6611328125E-2</c:v>
                </c:pt>
                <c:pt idx="16">
                  <c:v>2.84423828125E-2</c:v>
                </c:pt>
                <c:pt idx="17">
                  <c:v>3.02734375E-2</c:v>
                </c:pt>
                <c:pt idx="18">
                  <c:v>3.1982421875E-2</c:v>
                </c:pt>
                <c:pt idx="19">
                  <c:v>3.38134765625E-2</c:v>
                </c:pt>
                <c:pt idx="20">
                  <c:v>3.564453125E-2</c:v>
                </c:pt>
                <c:pt idx="21">
                  <c:v>3.7353515625E-2</c:v>
                </c:pt>
                <c:pt idx="22">
                  <c:v>3.90625E-2</c:v>
                </c:pt>
                <c:pt idx="23">
                  <c:v>4.1015625E-2</c:v>
                </c:pt>
                <c:pt idx="24">
                  <c:v>4.28466796875E-2</c:v>
                </c:pt>
                <c:pt idx="25">
                  <c:v>4.443359375E-2</c:v>
                </c:pt>
                <c:pt idx="26">
                  <c:v>4.62646484375E-2</c:v>
                </c:pt>
                <c:pt idx="27">
                  <c:v>4.8095703125E-2</c:v>
                </c:pt>
                <c:pt idx="28">
                  <c:v>4.99267578125E-2</c:v>
                </c:pt>
                <c:pt idx="29">
                  <c:v>5.16357421875E-2</c:v>
                </c:pt>
                <c:pt idx="30">
                  <c:v>5.3466796875E-2</c:v>
                </c:pt>
                <c:pt idx="31">
                  <c:v>5.517578125E-2</c:v>
                </c:pt>
                <c:pt idx="32">
                  <c:v>5.6884765625E-2</c:v>
                </c:pt>
                <c:pt idx="33">
                  <c:v>5.8837890625E-2</c:v>
                </c:pt>
                <c:pt idx="34">
                  <c:v>6.06689453125E-2</c:v>
                </c:pt>
                <c:pt idx="35">
                  <c:v>6.2255859375E-2</c:v>
                </c:pt>
                <c:pt idx="36">
                  <c:v>6.396484375E-2</c:v>
                </c:pt>
                <c:pt idx="37">
                  <c:v>6.57958984375E-2</c:v>
                </c:pt>
                <c:pt idx="38">
                  <c:v>6.73828125E-2</c:v>
                </c:pt>
                <c:pt idx="39">
                  <c:v>6.93359375E-2</c:v>
                </c:pt>
                <c:pt idx="40">
                  <c:v>7.11669921875E-2</c:v>
                </c:pt>
                <c:pt idx="41">
                  <c:v>7.275390625E-2</c:v>
                </c:pt>
                <c:pt idx="42">
                  <c:v>7.45849609375E-2</c:v>
                </c:pt>
                <c:pt idx="43">
                  <c:v>7.6416015625E-2</c:v>
                </c:pt>
                <c:pt idx="44">
                  <c:v>7.82470703125E-2</c:v>
                </c:pt>
                <c:pt idx="45">
                  <c:v>7.99560546875E-2</c:v>
                </c:pt>
                <c:pt idx="46">
                  <c:v>8.1787109375E-2</c:v>
                </c:pt>
                <c:pt idx="47">
                  <c:v>8.36181640625E-2</c:v>
                </c:pt>
                <c:pt idx="48">
                  <c:v>8.5205078125E-2</c:v>
                </c:pt>
                <c:pt idx="49">
                  <c:v>8.7158203125E-2</c:v>
                </c:pt>
                <c:pt idx="50">
                  <c:v>8.88671875E-2</c:v>
                </c:pt>
                <c:pt idx="51">
                  <c:v>9.06982421875E-2</c:v>
                </c:pt>
                <c:pt idx="52">
                  <c:v>9.24072265625E-2</c:v>
                </c:pt>
                <c:pt idx="53">
                  <c:v>9.3994140625E-2</c:v>
                </c:pt>
                <c:pt idx="54">
                  <c:v>9.5947265625E-2</c:v>
                </c:pt>
                <c:pt idx="55">
                  <c:v>9.765625E-2</c:v>
                </c:pt>
                <c:pt idx="56">
                  <c:v>9.9365234375E-2</c:v>
                </c:pt>
                <c:pt idx="57">
                  <c:v>0.1011962890625</c:v>
                </c:pt>
                <c:pt idx="58">
                  <c:v>0.1029052734375</c:v>
                </c:pt>
                <c:pt idx="59">
                  <c:v>0.104736328125</c:v>
                </c:pt>
                <c:pt idx="60">
                  <c:v>0.1065673828125</c:v>
                </c:pt>
                <c:pt idx="61">
                  <c:v>0.1083984375</c:v>
                </c:pt>
                <c:pt idx="62">
                  <c:v>0.110107421875</c:v>
                </c:pt>
                <c:pt idx="63">
                  <c:v>0.11181640625</c:v>
                </c:pt>
                <c:pt idx="64">
                  <c:v>0.1136474609375</c:v>
                </c:pt>
                <c:pt idx="65">
                  <c:v>0.1153564453125</c:v>
                </c:pt>
                <c:pt idx="66">
                  <c:v>0.1171875</c:v>
                </c:pt>
                <c:pt idx="67">
                  <c:v>0.1190185546875</c:v>
                </c:pt>
                <c:pt idx="68">
                  <c:v>0.120849609375</c:v>
                </c:pt>
                <c:pt idx="69">
                  <c:v>0.12255859375</c:v>
                </c:pt>
                <c:pt idx="70">
                  <c:v>0.1243896484375</c:v>
                </c:pt>
                <c:pt idx="71">
                  <c:v>0.126220703125</c:v>
                </c:pt>
                <c:pt idx="72">
                  <c:v>0.1279296875</c:v>
                </c:pt>
                <c:pt idx="73">
                  <c:v>0.129638671875</c:v>
                </c:pt>
                <c:pt idx="74">
                  <c:v>0.1314697265625</c:v>
                </c:pt>
                <c:pt idx="75">
                  <c:v>0.1334228515625</c:v>
                </c:pt>
                <c:pt idx="76">
                  <c:v>0.135009765625</c:v>
                </c:pt>
                <c:pt idx="77">
                  <c:v>0.136962890625</c:v>
                </c:pt>
                <c:pt idx="78">
                  <c:v>0.138671875</c:v>
                </c:pt>
                <c:pt idx="79">
                  <c:v>0.140380859375</c:v>
                </c:pt>
                <c:pt idx="80">
                  <c:v>0.14208984375</c:v>
                </c:pt>
                <c:pt idx="81">
                  <c:v>0.14404296875</c:v>
                </c:pt>
                <c:pt idx="82">
                  <c:v>0.145751953125</c:v>
                </c:pt>
                <c:pt idx="83">
                  <c:v>0.1473388671875</c:v>
                </c:pt>
                <c:pt idx="84">
                  <c:v>0.149169921875</c:v>
                </c:pt>
                <c:pt idx="85">
                  <c:v>0.15087890625</c:v>
                </c:pt>
                <c:pt idx="86">
                  <c:v>0.1527099609375</c:v>
                </c:pt>
                <c:pt idx="87">
                  <c:v>0.154541015625</c:v>
                </c:pt>
                <c:pt idx="88">
                  <c:v>0.15625</c:v>
                </c:pt>
                <c:pt idx="89">
                  <c:v>0.1580810546875</c:v>
                </c:pt>
                <c:pt idx="90">
                  <c:v>0.1597900390625</c:v>
                </c:pt>
                <c:pt idx="91">
                  <c:v>0.1617431640625</c:v>
                </c:pt>
                <c:pt idx="92">
                  <c:v>0.163330078125</c:v>
                </c:pt>
                <c:pt idx="93">
                  <c:v>0.1651611328125</c:v>
                </c:pt>
                <c:pt idx="94">
                  <c:v>0.1669921875</c:v>
                </c:pt>
                <c:pt idx="95">
                  <c:v>0.168701171875</c:v>
                </c:pt>
                <c:pt idx="96">
                  <c:v>0.1705322265625</c:v>
                </c:pt>
                <c:pt idx="97">
                  <c:v>0.1722412109375</c:v>
                </c:pt>
                <c:pt idx="98">
                  <c:v>0.173828125</c:v>
                </c:pt>
                <c:pt idx="99">
                  <c:v>0.1756591796875</c:v>
                </c:pt>
                <c:pt idx="100">
                  <c:v>0.177490234375</c:v>
                </c:pt>
                <c:pt idx="101">
                  <c:v>0.1793212890625</c:v>
                </c:pt>
                <c:pt idx="102">
                  <c:v>0.1810302734375</c:v>
                </c:pt>
                <c:pt idx="103">
                  <c:v>0.182861328125</c:v>
                </c:pt>
                <c:pt idx="104">
                  <c:v>0.1846923828125</c:v>
                </c:pt>
                <c:pt idx="105">
                  <c:v>0.1864013671875</c:v>
                </c:pt>
                <c:pt idx="106">
                  <c:v>0.188232421875</c:v>
                </c:pt>
                <c:pt idx="107">
                  <c:v>0.1900634765625</c:v>
                </c:pt>
                <c:pt idx="108">
                  <c:v>0.1920166015625</c:v>
                </c:pt>
                <c:pt idx="109">
                  <c:v>0.193603515625</c:v>
                </c:pt>
                <c:pt idx="110">
                  <c:v>0.1954345703125</c:v>
                </c:pt>
                <c:pt idx="111">
                  <c:v>0.197265625</c:v>
                </c:pt>
                <c:pt idx="112">
                  <c:v>0.1988525390625</c:v>
                </c:pt>
                <c:pt idx="113">
                  <c:v>0.20068359375</c:v>
                </c:pt>
                <c:pt idx="114">
                  <c:v>0.202392578125</c:v>
                </c:pt>
                <c:pt idx="115">
                  <c:v>0.2041015625</c:v>
                </c:pt>
                <c:pt idx="116">
                  <c:v>0.2059326171875</c:v>
                </c:pt>
                <c:pt idx="117">
                  <c:v>0.207763671875</c:v>
                </c:pt>
                <c:pt idx="118">
                  <c:v>0.20947265625</c:v>
                </c:pt>
                <c:pt idx="119">
                  <c:v>0.2113037109375</c:v>
                </c:pt>
                <c:pt idx="120">
                  <c:v>0.213134765625</c:v>
                </c:pt>
                <c:pt idx="121">
                  <c:v>0.2149658203125</c:v>
                </c:pt>
                <c:pt idx="122">
                  <c:v>0.216552734375</c:v>
                </c:pt>
                <c:pt idx="123">
                  <c:v>0.218505859375</c:v>
                </c:pt>
                <c:pt idx="124">
                  <c:v>0.2203369140625</c:v>
                </c:pt>
                <c:pt idx="125">
                  <c:v>0.221923828125</c:v>
                </c:pt>
                <c:pt idx="126">
                  <c:v>0.2237548828125</c:v>
                </c:pt>
                <c:pt idx="127">
                  <c:v>0.2255859375</c:v>
                </c:pt>
                <c:pt idx="128">
                  <c:v>0.2274169921875</c:v>
                </c:pt>
                <c:pt idx="129">
                  <c:v>0.2291259765625</c:v>
                </c:pt>
                <c:pt idx="130">
                  <c:v>0.23095703125</c:v>
                </c:pt>
                <c:pt idx="131">
                  <c:v>0.2327880859375</c:v>
                </c:pt>
                <c:pt idx="132">
                  <c:v>0.234375</c:v>
                </c:pt>
                <c:pt idx="133">
                  <c:v>0.2362060546875</c:v>
                </c:pt>
                <c:pt idx="134">
                  <c:v>0.23803713917732239</c:v>
                </c:pt>
                <c:pt idx="135">
                  <c:v>0.23974612355232239</c:v>
                </c:pt>
                <c:pt idx="136">
                  <c:v>0.24157717823982239</c:v>
                </c:pt>
                <c:pt idx="137">
                  <c:v>0.24340823292732239</c:v>
                </c:pt>
                <c:pt idx="138">
                  <c:v>0.24523928761482239</c:v>
                </c:pt>
                <c:pt idx="139">
                  <c:v>0.24694827198982239</c:v>
                </c:pt>
                <c:pt idx="140">
                  <c:v>0.24877932667732239</c:v>
                </c:pt>
                <c:pt idx="141">
                  <c:v>0.25061038136482239</c:v>
                </c:pt>
                <c:pt idx="142">
                  <c:v>0.25231936573982239</c:v>
                </c:pt>
                <c:pt idx="143">
                  <c:v>0.25402835011482239</c:v>
                </c:pt>
                <c:pt idx="144">
                  <c:v>0.25573733448982239</c:v>
                </c:pt>
                <c:pt idx="145">
                  <c:v>0.25744631886482239</c:v>
                </c:pt>
                <c:pt idx="146">
                  <c:v>0.25927737355232239</c:v>
                </c:pt>
                <c:pt idx="147">
                  <c:v>0.26110842823982239</c:v>
                </c:pt>
                <c:pt idx="148">
                  <c:v>0.26281741261482239</c:v>
                </c:pt>
                <c:pt idx="149">
                  <c:v>0.26452639698982239</c:v>
                </c:pt>
                <c:pt idx="150">
                  <c:v>0.26647952198982239</c:v>
                </c:pt>
                <c:pt idx="151">
                  <c:v>0.26818850636482239</c:v>
                </c:pt>
                <c:pt idx="152">
                  <c:v>0.26989749073982239</c:v>
                </c:pt>
                <c:pt idx="153">
                  <c:v>0.27172854542732239</c:v>
                </c:pt>
                <c:pt idx="154">
                  <c:v>0.27355960011482239</c:v>
                </c:pt>
                <c:pt idx="155">
                  <c:v>0.27539065480232239</c:v>
                </c:pt>
                <c:pt idx="156">
                  <c:v>0.27709963917732239</c:v>
                </c:pt>
                <c:pt idx="157">
                  <c:v>0.27880862355232239</c:v>
                </c:pt>
                <c:pt idx="158">
                  <c:v>0.28076174855232239</c:v>
                </c:pt>
                <c:pt idx="159">
                  <c:v>0.28234866261482239</c:v>
                </c:pt>
                <c:pt idx="160">
                  <c:v>0.28417971730232239</c:v>
                </c:pt>
                <c:pt idx="161">
                  <c:v>0.28601077198982239</c:v>
                </c:pt>
                <c:pt idx="162">
                  <c:v>0.28784182667732239</c:v>
                </c:pt>
                <c:pt idx="163">
                  <c:v>0.28955081105232239</c:v>
                </c:pt>
                <c:pt idx="164">
                  <c:v>0.29138186573982239</c:v>
                </c:pt>
                <c:pt idx="165">
                  <c:v>0.29321292042732239</c:v>
                </c:pt>
                <c:pt idx="166">
                  <c:v>0.29492190480232239</c:v>
                </c:pt>
                <c:pt idx="167">
                  <c:v>0.29675295948982239</c:v>
                </c:pt>
                <c:pt idx="168">
                  <c:v>0.29858401417732239</c:v>
                </c:pt>
                <c:pt idx="169">
                  <c:v>0.30029299855232239</c:v>
                </c:pt>
                <c:pt idx="170">
                  <c:v>0.30200198292732239</c:v>
                </c:pt>
                <c:pt idx="171">
                  <c:v>0.30383303761482239</c:v>
                </c:pt>
                <c:pt idx="172">
                  <c:v>0.30578616261482239</c:v>
                </c:pt>
                <c:pt idx="173">
                  <c:v>0.30737307667732239</c:v>
                </c:pt>
                <c:pt idx="174">
                  <c:v>0.30920413136482239</c:v>
                </c:pt>
                <c:pt idx="175">
                  <c:v>0.31103518605232239</c:v>
                </c:pt>
                <c:pt idx="176">
                  <c:v>0.31286624073982239</c:v>
                </c:pt>
                <c:pt idx="177">
                  <c:v>0.31457522511482239</c:v>
                </c:pt>
                <c:pt idx="178">
                  <c:v>0.31628420948982239</c:v>
                </c:pt>
                <c:pt idx="179">
                  <c:v>0.31823733448982239</c:v>
                </c:pt>
                <c:pt idx="180">
                  <c:v>0.31982424855232239</c:v>
                </c:pt>
                <c:pt idx="181">
                  <c:v>0.32165530323982239</c:v>
                </c:pt>
                <c:pt idx="182">
                  <c:v>0.32360842823982239</c:v>
                </c:pt>
                <c:pt idx="183">
                  <c:v>0.32519534230232239</c:v>
                </c:pt>
                <c:pt idx="184">
                  <c:v>0.32702639698982239</c:v>
                </c:pt>
                <c:pt idx="185">
                  <c:v>0.32885745167732239</c:v>
                </c:pt>
                <c:pt idx="186">
                  <c:v>0.33056643605232239</c:v>
                </c:pt>
                <c:pt idx="187">
                  <c:v>0.33239749073982239</c:v>
                </c:pt>
                <c:pt idx="188">
                  <c:v>0.33410647511482239</c:v>
                </c:pt>
                <c:pt idx="189">
                  <c:v>0.33581545948982239</c:v>
                </c:pt>
                <c:pt idx="190">
                  <c:v>0.33752444386482239</c:v>
                </c:pt>
                <c:pt idx="191">
                  <c:v>0.33935549855232239</c:v>
                </c:pt>
                <c:pt idx="192">
                  <c:v>0.34118655323982239</c:v>
                </c:pt>
                <c:pt idx="193">
                  <c:v>0.34289553761482239</c:v>
                </c:pt>
                <c:pt idx="194">
                  <c:v>0.34472659230232239</c:v>
                </c:pt>
                <c:pt idx="195">
                  <c:v>0.34655764698982239</c:v>
                </c:pt>
                <c:pt idx="196">
                  <c:v>0.34814456105232239</c:v>
                </c:pt>
                <c:pt idx="197">
                  <c:v>0.35009768605232239</c:v>
                </c:pt>
                <c:pt idx="198">
                  <c:v>0.35192874073982239</c:v>
                </c:pt>
                <c:pt idx="199">
                  <c:v>0.35375979542732239</c:v>
                </c:pt>
                <c:pt idx="200">
                  <c:v>0.35534670948982239</c:v>
                </c:pt>
                <c:pt idx="201">
                  <c:v>0.35717776417732239</c:v>
                </c:pt>
                <c:pt idx="202">
                  <c:v>0.35888674855232239</c:v>
                </c:pt>
                <c:pt idx="203">
                  <c:v>0.36059573292732239</c:v>
                </c:pt>
                <c:pt idx="204">
                  <c:v>0.36242678761482239</c:v>
                </c:pt>
                <c:pt idx="205">
                  <c:v>0.36425784230232239</c:v>
                </c:pt>
                <c:pt idx="206">
                  <c:v>0.36596682667732239</c:v>
                </c:pt>
                <c:pt idx="207">
                  <c:v>0.36779788136482239</c:v>
                </c:pt>
                <c:pt idx="208">
                  <c:v>0.36962893605232239</c:v>
                </c:pt>
                <c:pt idx="209">
                  <c:v>0.37145999073982239</c:v>
                </c:pt>
                <c:pt idx="210">
                  <c:v>0.37304690480232239</c:v>
                </c:pt>
                <c:pt idx="211">
                  <c:v>0.37487795948982239</c:v>
                </c:pt>
                <c:pt idx="212">
                  <c:v>0.37670901417732239</c:v>
                </c:pt>
                <c:pt idx="213">
                  <c:v>0.37841799855232239</c:v>
                </c:pt>
                <c:pt idx="214">
                  <c:v>0.38024905323982239</c:v>
                </c:pt>
                <c:pt idx="215">
                  <c:v>0.38208010792732239</c:v>
                </c:pt>
                <c:pt idx="216">
                  <c:v>0.38391116261482239</c:v>
                </c:pt>
                <c:pt idx="217">
                  <c:v>0.38562014698982239</c:v>
                </c:pt>
                <c:pt idx="218">
                  <c:v>0.38745120167732239</c:v>
                </c:pt>
                <c:pt idx="219">
                  <c:v>0.38916018605232239</c:v>
                </c:pt>
                <c:pt idx="220">
                  <c:v>0.39074710011482239</c:v>
                </c:pt>
                <c:pt idx="221">
                  <c:v>0.39257815480232239</c:v>
                </c:pt>
                <c:pt idx="222">
                  <c:v>0.39440920948982239</c:v>
                </c:pt>
                <c:pt idx="223">
                  <c:v>0.39611819386482239</c:v>
                </c:pt>
                <c:pt idx="224">
                  <c:v>0.39794924855232239</c:v>
                </c:pt>
                <c:pt idx="225">
                  <c:v>0.39978030323982239</c:v>
                </c:pt>
                <c:pt idx="226">
                  <c:v>0.40148928761482239</c:v>
                </c:pt>
                <c:pt idx="227">
                  <c:v>0.40319827198982239</c:v>
                </c:pt>
                <c:pt idx="228">
                  <c:v>0.40515139698982239</c:v>
                </c:pt>
                <c:pt idx="229">
                  <c:v>0.40673831105232239</c:v>
                </c:pt>
                <c:pt idx="230">
                  <c:v>0.40856936573982239</c:v>
                </c:pt>
                <c:pt idx="231">
                  <c:v>0.41040042042732239</c:v>
                </c:pt>
                <c:pt idx="232">
                  <c:v>0.41223147511482239</c:v>
                </c:pt>
                <c:pt idx="233">
                  <c:v>0.41394045948982239</c:v>
                </c:pt>
                <c:pt idx="234">
                  <c:v>0.41577151417732239</c:v>
                </c:pt>
                <c:pt idx="235">
                  <c:v>0.41760256886482239</c:v>
                </c:pt>
                <c:pt idx="236">
                  <c:v>0.41931155323982239</c:v>
                </c:pt>
                <c:pt idx="237">
                  <c:v>0.42114260792732239</c:v>
                </c:pt>
                <c:pt idx="238">
                  <c:v>0.42285159230232239</c:v>
                </c:pt>
                <c:pt idx="239">
                  <c:v>0.42468264698982239</c:v>
                </c:pt>
                <c:pt idx="240">
                  <c:v>0.42651370167732239</c:v>
                </c:pt>
                <c:pt idx="241">
                  <c:v>0.42822268605232239</c:v>
                </c:pt>
                <c:pt idx="242">
                  <c:v>0.43005374073982239</c:v>
                </c:pt>
                <c:pt idx="243">
                  <c:v>0.43176272511482239</c:v>
                </c:pt>
                <c:pt idx="244">
                  <c:v>0.43359377980232239</c:v>
                </c:pt>
                <c:pt idx="245">
                  <c:v>0.43542483448982239</c:v>
                </c:pt>
                <c:pt idx="246">
                  <c:v>0.43725588917732239</c:v>
                </c:pt>
                <c:pt idx="247">
                  <c:v>0.43884280323982239</c:v>
                </c:pt>
                <c:pt idx="248">
                  <c:v>0.44067385792732239</c:v>
                </c:pt>
                <c:pt idx="249">
                  <c:v>0.44238284230232239</c:v>
                </c:pt>
                <c:pt idx="250">
                  <c:v>0.44409182667732239</c:v>
                </c:pt>
                <c:pt idx="251">
                  <c:v>0.44592288136482239</c:v>
                </c:pt>
                <c:pt idx="252">
                  <c:v>0.44775393605232239</c:v>
                </c:pt>
                <c:pt idx="253">
                  <c:v>0.44934085011482239</c:v>
                </c:pt>
                <c:pt idx="254">
                  <c:v>0.45117190480232239</c:v>
                </c:pt>
                <c:pt idx="255">
                  <c:v>0.45300295948982239</c:v>
                </c:pt>
                <c:pt idx="256">
                  <c:v>0.45483401417732239</c:v>
                </c:pt>
                <c:pt idx="257">
                  <c:v>0.45654299855232239</c:v>
                </c:pt>
                <c:pt idx="258">
                  <c:v>0.45837405323982239</c:v>
                </c:pt>
                <c:pt idx="259">
                  <c:v>0.46020510792732239</c:v>
                </c:pt>
                <c:pt idx="260">
                  <c:v>0.46179202198982239</c:v>
                </c:pt>
                <c:pt idx="261">
                  <c:v>0.46374514698982239</c:v>
                </c:pt>
                <c:pt idx="262">
                  <c:v>0.46557620167732239</c:v>
                </c:pt>
                <c:pt idx="263">
                  <c:v>0.46740725636482239</c:v>
                </c:pt>
                <c:pt idx="264">
                  <c:v>0.46899417042732239</c:v>
                </c:pt>
                <c:pt idx="265">
                  <c:v>0.47082522511482239</c:v>
                </c:pt>
                <c:pt idx="266">
                  <c:v>0.47265627980232239</c:v>
                </c:pt>
                <c:pt idx="267">
                  <c:v>0.47436526417732239</c:v>
                </c:pt>
                <c:pt idx="268">
                  <c:v>0.47619631886482239</c:v>
                </c:pt>
                <c:pt idx="269">
                  <c:v>0.47802737355232239</c:v>
                </c:pt>
                <c:pt idx="270">
                  <c:v>0.47985842823982239</c:v>
                </c:pt>
                <c:pt idx="271">
                  <c:v>0.48156741261482239</c:v>
                </c:pt>
                <c:pt idx="272">
                  <c:v>0.48339846730232239</c:v>
                </c:pt>
                <c:pt idx="273">
                  <c:v>0.48522952198982239</c:v>
                </c:pt>
                <c:pt idx="274">
                  <c:v>0.48681643605232239</c:v>
                </c:pt>
                <c:pt idx="275">
                  <c:v>0.48864749073982239</c:v>
                </c:pt>
                <c:pt idx="276">
                  <c:v>0.49047854542732239</c:v>
                </c:pt>
                <c:pt idx="277">
                  <c:v>0.49218752980232239</c:v>
                </c:pt>
                <c:pt idx="278">
                  <c:v>0.49401858448982239</c:v>
                </c:pt>
                <c:pt idx="279">
                  <c:v>0.49572756886482239</c:v>
                </c:pt>
                <c:pt idx="280">
                  <c:v>0.49731448292732239</c:v>
                </c:pt>
                <c:pt idx="281">
                  <c:v>0.49914553761482239</c:v>
                </c:pt>
                <c:pt idx="282">
                  <c:v>0.50097659230232239</c:v>
                </c:pt>
                <c:pt idx="283">
                  <c:v>0.50268557667732239</c:v>
                </c:pt>
                <c:pt idx="284">
                  <c:v>0.50451663136482239</c:v>
                </c:pt>
                <c:pt idx="285">
                  <c:v>0.50634768605232239</c:v>
                </c:pt>
                <c:pt idx="286">
                  <c:v>0.50817874073982239</c:v>
                </c:pt>
                <c:pt idx="287">
                  <c:v>0.50988772511482239</c:v>
                </c:pt>
                <c:pt idx="288">
                  <c:v>0.51171877980232239</c:v>
                </c:pt>
                <c:pt idx="289">
                  <c:v>0.51354983448982239</c:v>
                </c:pt>
                <c:pt idx="290">
                  <c:v>0.51513674855232239</c:v>
                </c:pt>
                <c:pt idx="291">
                  <c:v>0.51696780323982239</c:v>
                </c:pt>
                <c:pt idx="292">
                  <c:v>0.51892092823982239</c:v>
                </c:pt>
                <c:pt idx="293">
                  <c:v>0.52075198292732239</c:v>
                </c:pt>
                <c:pt idx="294">
                  <c:v>0.52233889698982239</c:v>
                </c:pt>
                <c:pt idx="295">
                  <c:v>0.52416995167732239</c:v>
                </c:pt>
                <c:pt idx="296">
                  <c:v>0.52600100636482239</c:v>
                </c:pt>
                <c:pt idx="297">
                  <c:v>0.52770999073982239</c:v>
                </c:pt>
                <c:pt idx="298">
                  <c:v>0.52966311573982239</c:v>
                </c:pt>
                <c:pt idx="299">
                  <c:v>0.53149417042732239</c:v>
                </c:pt>
                <c:pt idx="300">
                  <c:v>0.53320315480232239</c:v>
                </c:pt>
                <c:pt idx="301">
                  <c:v>0.53491213917732239</c:v>
                </c:pt>
                <c:pt idx="302">
                  <c:v>0.53674319386482239</c:v>
                </c:pt>
                <c:pt idx="303">
                  <c:v>0.53857424855232239</c:v>
                </c:pt>
                <c:pt idx="304">
                  <c:v>0.54028323292732239</c:v>
                </c:pt>
                <c:pt idx="305">
                  <c:v>0.54211428761482239</c:v>
                </c:pt>
                <c:pt idx="306">
                  <c:v>0.54394534230232239</c:v>
                </c:pt>
                <c:pt idx="307">
                  <c:v>0.54577639698982239</c:v>
                </c:pt>
                <c:pt idx="308">
                  <c:v>0.54736331105232239</c:v>
                </c:pt>
                <c:pt idx="309">
                  <c:v>0.54931643605232239</c:v>
                </c:pt>
                <c:pt idx="310">
                  <c:v>0.55114749073982239</c:v>
                </c:pt>
                <c:pt idx="311">
                  <c:v>0.55273440480232239</c:v>
                </c:pt>
                <c:pt idx="312">
                  <c:v>0.55456545948982239</c:v>
                </c:pt>
                <c:pt idx="313">
                  <c:v>0.55639651417732239</c:v>
                </c:pt>
                <c:pt idx="314">
                  <c:v>0.55822756886482239</c:v>
                </c:pt>
                <c:pt idx="315">
                  <c:v>0.55993655323982239</c:v>
                </c:pt>
                <c:pt idx="316">
                  <c:v>0.56176760792732239</c:v>
                </c:pt>
                <c:pt idx="317">
                  <c:v>0.56359866261482239</c:v>
                </c:pt>
                <c:pt idx="318">
                  <c:v>0.56530764698982239</c:v>
                </c:pt>
                <c:pt idx="319">
                  <c:v>0.56713870167732239</c:v>
                </c:pt>
                <c:pt idx="320">
                  <c:v>0.56896975636482239</c:v>
                </c:pt>
                <c:pt idx="321">
                  <c:v>0.57067874073982239</c:v>
                </c:pt>
                <c:pt idx="322">
                  <c:v>0.57250979542732239</c:v>
                </c:pt>
                <c:pt idx="323">
                  <c:v>0.57421877980232239</c:v>
                </c:pt>
                <c:pt idx="324">
                  <c:v>0.57604983448982239</c:v>
                </c:pt>
                <c:pt idx="325">
                  <c:v>0.57775881886482239</c:v>
                </c:pt>
                <c:pt idx="326">
                  <c:v>0.57958987355232239</c:v>
                </c:pt>
                <c:pt idx="327">
                  <c:v>0.58142092823982239</c:v>
                </c:pt>
                <c:pt idx="328">
                  <c:v>0.58312991261482239</c:v>
                </c:pt>
                <c:pt idx="329">
                  <c:v>0.58496096730232239</c:v>
                </c:pt>
                <c:pt idx="330">
                  <c:v>0.58679202198982239</c:v>
                </c:pt>
                <c:pt idx="331">
                  <c:v>0.58862307667732239</c:v>
                </c:pt>
                <c:pt idx="332">
                  <c:v>0.59020999073982239</c:v>
                </c:pt>
                <c:pt idx="333">
                  <c:v>0.59204104542732239</c:v>
                </c:pt>
                <c:pt idx="334">
                  <c:v>0.59387210011482239</c:v>
                </c:pt>
                <c:pt idx="335">
                  <c:v>0.59558108448982239</c:v>
                </c:pt>
                <c:pt idx="336">
                  <c:v>0.59741213917732239</c:v>
                </c:pt>
                <c:pt idx="337">
                  <c:v>0.59924319386482239</c:v>
                </c:pt>
                <c:pt idx="338">
                  <c:v>0.60107424855232239</c:v>
                </c:pt>
                <c:pt idx="339">
                  <c:v>0.60278323292732239</c:v>
                </c:pt>
                <c:pt idx="340">
                  <c:v>0.60461428761482239</c:v>
                </c:pt>
                <c:pt idx="341">
                  <c:v>0.60644534230232239</c:v>
                </c:pt>
                <c:pt idx="342">
                  <c:v>0.60803225636482239</c:v>
                </c:pt>
                <c:pt idx="343">
                  <c:v>0.60986331105232239</c:v>
                </c:pt>
                <c:pt idx="344">
                  <c:v>0.61169436573982239</c:v>
                </c:pt>
                <c:pt idx="345">
                  <c:v>0.61352542042732239</c:v>
                </c:pt>
                <c:pt idx="346">
                  <c:v>0.61523440480232239</c:v>
                </c:pt>
                <c:pt idx="347">
                  <c:v>0.61706545948982239</c:v>
                </c:pt>
                <c:pt idx="348">
                  <c:v>0.61889651417732239</c:v>
                </c:pt>
                <c:pt idx="349">
                  <c:v>0.62048342823982239</c:v>
                </c:pt>
                <c:pt idx="350">
                  <c:v>0.62243655323982239</c:v>
                </c:pt>
                <c:pt idx="351">
                  <c:v>0.62426760792732239</c:v>
                </c:pt>
                <c:pt idx="352">
                  <c:v>0.62609866261482239</c:v>
                </c:pt>
                <c:pt idx="353">
                  <c:v>0.62768557667732239</c:v>
                </c:pt>
                <c:pt idx="354">
                  <c:v>0.62951663136482239</c:v>
                </c:pt>
                <c:pt idx="355">
                  <c:v>0.63134768605232239</c:v>
                </c:pt>
                <c:pt idx="356">
                  <c:v>0.63305667042732239</c:v>
                </c:pt>
                <c:pt idx="357">
                  <c:v>0.63488772511482239</c:v>
                </c:pt>
                <c:pt idx="358">
                  <c:v>0.63671877980232239</c:v>
                </c:pt>
                <c:pt idx="359">
                  <c:v>0.63854983448982239</c:v>
                </c:pt>
                <c:pt idx="360">
                  <c:v>0.64013674855232239</c:v>
                </c:pt>
                <c:pt idx="361">
                  <c:v>0.64208987355232239</c:v>
                </c:pt>
                <c:pt idx="362">
                  <c:v>0.64392092823982239</c:v>
                </c:pt>
                <c:pt idx="363">
                  <c:v>0.64550784230232239</c:v>
                </c:pt>
                <c:pt idx="364">
                  <c:v>0.64733889698982239</c:v>
                </c:pt>
                <c:pt idx="365">
                  <c:v>0.64904788136482239</c:v>
                </c:pt>
                <c:pt idx="366">
                  <c:v>0.65063479542732239</c:v>
                </c:pt>
                <c:pt idx="367">
                  <c:v>0.65258792042732239</c:v>
                </c:pt>
                <c:pt idx="368">
                  <c:v>0.65429690480232239</c:v>
                </c:pt>
                <c:pt idx="369">
                  <c:v>0.65600588917732239</c:v>
                </c:pt>
                <c:pt idx="370">
                  <c:v>0.65783694386482239</c:v>
                </c:pt>
                <c:pt idx="371">
                  <c:v>0.65966799855232239</c:v>
                </c:pt>
                <c:pt idx="372">
                  <c:v>0.66137698292732239</c:v>
                </c:pt>
                <c:pt idx="373">
                  <c:v>0.66320803761482239</c:v>
                </c:pt>
                <c:pt idx="374">
                  <c:v>0.66503909230232239</c:v>
                </c:pt>
                <c:pt idx="375">
                  <c:v>0.66687014698982239</c:v>
                </c:pt>
                <c:pt idx="376">
                  <c:v>0.66845706105232239</c:v>
                </c:pt>
                <c:pt idx="377">
                  <c:v>0.67041018605232239</c:v>
                </c:pt>
                <c:pt idx="378">
                  <c:v>0.67224124073982239</c:v>
                </c:pt>
                <c:pt idx="379">
                  <c:v>0.67382815480232239</c:v>
                </c:pt>
                <c:pt idx="380">
                  <c:v>0.67565920948982239</c:v>
                </c:pt>
                <c:pt idx="381">
                  <c:v>0.67749026417732239</c:v>
                </c:pt>
                <c:pt idx="382">
                  <c:v>0.67932131886482239</c:v>
                </c:pt>
                <c:pt idx="383">
                  <c:v>0.68103030323982239</c:v>
                </c:pt>
                <c:pt idx="384">
                  <c:v>0.68286135792732239</c:v>
                </c:pt>
                <c:pt idx="385">
                  <c:v>0.68469241261482239</c:v>
                </c:pt>
                <c:pt idx="386">
                  <c:v>0.68640139698982239</c:v>
                </c:pt>
                <c:pt idx="387">
                  <c:v>0.68823245167732239</c:v>
                </c:pt>
                <c:pt idx="388">
                  <c:v>0.69006350636482239</c:v>
                </c:pt>
                <c:pt idx="389">
                  <c:v>0.69189456105232239</c:v>
                </c:pt>
                <c:pt idx="390">
                  <c:v>0.69360354542732239</c:v>
                </c:pt>
                <c:pt idx="391">
                  <c:v>0.69543460011482239</c:v>
                </c:pt>
                <c:pt idx="392">
                  <c:v>0.69726565480232239</c:v>
                </c:pt>
                <c:pt idx="393">
                  <c:v>0.69897463917732239</c:v>
                </c:pt>
                <c:pt idx="394">
                  <c:v>0.70080569386482239</c:v>
                </c:pt>
                <c:pt idx="395">
                  <c:v>0.70239260792732239</c:v>
                </c:pt>
                <c:pt idx="396">
                  <c:v>0.70410159230232239</c:v>
                </c:pt>
                <c:pt idx="397">
                  <c:v>0.70593264698982239</c:v>
                </c:pt>
                <c:pt idx="398">
                  <c:v>0.70776370167732239</c:v>
                </c:pt>
                <c:pt idx="399">
                  <c:v>0.70959475636482239</c:v>
                </c:pt>
                <c:pt idx="400">
                  <c:v>0.71130374073982239</c:v>
                </c:pt>
                <c:pt idx="401">
                  <c:v>0.71313479542732239</c:v>
                </c:pt>
                <c:pt idx="402">
                  <c:v>0.71484377980232239</c:v>
                </c:pt>
                <c:pt idx="403">
                  <c:v>0.71655276417732239</c:v>
                </c:pt>
                <c:pt idx="404">
                  <c:v>0.71850588917732239</c:v>
                </c:pt>
                <c:pt idx="405">
                  <c:v>0.72033694386482239</c:v>
                </c:pt>
                <c:pt idx="406">
                  <c:v>0.72204592823982239</c:v>
                </c:pt>
                <c:pt idx="407">
                  <c:v>0.72375491261482239</c:v>
                </c:pt>
                <c:pt idx="408">
                  <c:v>0.72558596730232239</c:v>
                </c:pt>
                <c:pt idx="409">
                  <c:v>0.72741702198982239</c:v>
                </c:pt>
                <c:pt idx="410">
                  <c:v>0.72912600636482239</c:v>
                </c:pt>
                <c:pt idx="411">
                  <c:v>0.73095706105232239</c:v>
                </c:pt>
                <c:pt idx="412">
                  <c:v>0.73278811573982239</c:v>
                </c:pt>
                <c:pt idx="413">
                  <c:v>0.73461917042732239</c:v>
                </c:pt>
                <c:pt idx="414">
                  <c:v>0.73632815480232239</c:v>
                </c:pt>
                <c:pt idx="415">
                  <c:v>0.73815920948982239</c:v>
                </c:pt>
                <c:pt idx="416">
                  <c:v>0.73974612355232239</c:v>
                </c:pt>
                <c:pt idx="417">
                  <c:v>0.74157717823982239</c:v>
                </c:pt>
                <c:pt idx="418">
                  <c:v>0.74340823292732239</c:v>
                </c:pt>
                <c:pt idx="419">
                  <c:v>0.74523928761482239</c:v>
                </c:pt>
                <c:pt idx="420">
                  <c:v>0.74694827198982239</c:v>
                </c:pt>
                <c:pt idx="421">
                  <c:v>0.74877932667732239</c:v>
                </c:pt>
                <c:pt idx="422">
                  <c:v>0.75061038136482239</c:v>
                </c:pt>
                <c:pt idx="423">
                  <c:v>0.75219729542732239</c:v>
                </c:pt>
                <c:pt idx="424">
                  <c:v>0.75402835011482239</c:v>
                </c:pt>
                <c:pt idx="425">
                  <c:v>0.75573733448982239</c:v>
                </c:pt>
                <c:pt idx="426">
                  <c:v>0.75744631886482239</c:v>
                </c:pt>
                <c:pt idx="427">
                  <c:v>0.75927737355232239</c:v>
                </c:pt>
                <c:pt idx="428">
                  <c:v>0.76110842823982239</c:v>
                </c:pt>
                <c:pt idx="429">
                  <c:v>0.76293948292732239</c:v>
                </c:pt>
                <c:pt idx="430">
                  <c:v>0.76464846730232239</c:v>
                </c:pt>
                <c:pt idx="431">
                  <c:v>0.76647952198982239</c:v>
                </c:pt>
                <c:pt idx="432">
                  <c:v>0.76818850636482239</c:v>
                </c:pt>
                <c:pt idx="433">
                  <c:v>0.76989749073982239</c:v>
                </c:pt>
                <c:pt idx="434">
                  <c:v>0.77172854542732239</c:v>
                </c:pt>
                <c:pt idx="435">
                  <c:v>0.77355960011482239</c:v>
                </c:pt>
                <c:pt idx="436">
                  <c:v>0.77539065480232239</c:v>
                </c:pt>
                <c:pt idx="437">
                  <c:v>0.77709963917732239</c:v>
                </c:pt>
                <c:pt idx="438">
                  <c:v>0.77893069386482239</c:v>
                </c:pt>
                <c:pt idx="439">
                  <c:v>0.78063967823982239</c:v>
                </c:pt>
                <c:pt idx="440">
                  <c:v>0.78234866261482239</c:v>
                </c:pt>
                <c:pt idx="441">
                  <c:v>0.78417971730232239</c:v>
                </c:pt>
                <c:pt idx="442">
                  <c:v>0.78601077198982239</c:v>
                </c:pt>
                <c:pt idx="443">
                  <c:v>0.78784182667732239</c:v>
                </c:pt>
                <c:pt idx="444">
                  <c:v>0.78955081105232239</c:v>
                </c:pt>
                <c:pt idx="445">
                  <c:v>0.79138186573982239</c:v>
                </c:pt>
                <c:pt idx="446">
                  <c:v>0.79321292042732239</c:v>
                </c:pt>
                <c:pt idx="447">
                  <c:v>0.79492190480232239</c:v>
                </c:pt>
                <c:pt idx="448">
                  <c:v>0.79675295948982239</c:v>
                </c:pt>
                <c:pt idx="449">
                  <c:v>0.79846194386482239</c:v>
                </c:pt>
                <c:pt idx="450">
                  <c:v>0.80041506886482239</c:v>
                </c:pt>
                <c:pt idx="451">
                  <c:v>0.80200198292732239</c:v>
                </c:pt>
                <c:pt idx="452">
                  <c:v>0.80383303761482239</c:v>
                </c:pt>
                <c:pt idx="453">
                  <c:v>0.80566409230232239</c:v>
                </c:pt>
                <c:pt idx="454">
                  <c:v>0.80737307667732239</c:v>
                </c:pt>
                <c:pt idx="455">
                  <c:v>0.80920413136482239</c:v>
                </c:pt>
                <c:pt idx="456">
                  <c:v>0.81103518605232239</c:v>
                </c:pt>
                <c:pt idx="457">
                  <c:v>0.81286624073982239</c:v>
                </c:pt>
                <c:pt idx="458">
                  <c:v>0.81457522511482239</c:v>
                </c:pt>
                <c:pt idx="459">
                  <c:v>0.81640627980232239</c:v>
                </c:pt>
                <c:pt idx="460">
                  <c:v>0.81823733448982239</c:v>
                </c:pt>
                <c:pt idx="461">
                  <c:v>0.81982424855232239</c:v>
                </c:pt>
                <c:pt idx="462">
                  <c:v>0.82165530323982239</c:v>
                </c:pt>
                <c:pt idx="463">
                  <c:v>0.82348635792732239</c:v>
                </c:pt>
                <c:pt idx="464">
                  <c:v>0.82519534230232239</c:v>
                </c:pt>
                <c:pt idx="465">
                  <c:v>0.82702639698982239</c:v>
                </c:pt>
                <c:pt idx="466">
                  <c:v>0.82885745167732239</c:v>
                </c:pt>
                <c:pt idx="467">
                  <c:v>0.83068850636482239</c:v>
                </c:pt>
                <c:pt idx="468">
                  <c:v>0.83239749073982239</c:v>
                </c:pt>
                <c:pt idx="469">
                  <c:v>0.83410647511482239</c:v>
                </c:pt>
                <c:pt idx="470">
                  <c:v>0.83581545948982239</c:v>
                </c:pt>
                <c:pt idx="471">
                  <c:v>0.83752444386482239</c:v>
                </c:pt>
                <c:pt idx="472">
                  <c:v>0.83935549855232239</c:v>
                </c:pt>
                <c:pt idx="473">
                  <c:v>0.84118655323982239</c:v>
                </c:pt>
                <c:pt idx="474">
                  <c:v>0.84289553761482239</c:v>
                </c:pt>
                <c:pt idx="475">
                  <c:v>0.84472659230232239</c:v>
                </c:pt>
                <c:pt idx="476">
                  <c:v>0.84655764698982239</c:v>
                </c:pt>
                <c:pt idx="477">
                  <c:v>0.84814456105232239</c:v>
                </c:pt>
                <c:pt idx="478">
                  <c:v>0.85009768605232239</c:v>
                </c:pt>
                <c:pt idx="479">
                  <c:v>0.85192874073982239</c:v>
                </c:pt>
                <c:pt idx="480">
                  <c:v>0.85375979542732239</c:v>
                </c:pt>
                <c:pt idx="481">
                  <c:v>0.85534670948982239</c:v>
                </c:pt>
                <c:pt idx="482">
                  <c:v>0.85717776417732239</c:v>
                </c:pt>
                <c:pt idx="483">
                  <c:v>0.85888674855232239</c:v>
                </c:pt>
                <c:pt idx="484">
                  <c:v>0.86059573292732239</c:v>
                </c:pt>
                <c:pt idx="485">
                  <c:v>0.86242678761482239</c:v>
                </c:pt>
                <c:pt idx="486">
                  <c:v>0.86425784230232239</c:v>
                </c:pt>
                <c:pt idx="487">
                  <c:v>0.86584475636482239</c:v>
                </c:pt>
                <c:pt idx="488">
                  <c:v>0.86779788136482239</c:v>
                </c:pt>
                <c:pt idx="489">
                  <c:v>0.86962893605232239</c:v>
                </c:pt>
                <c:pt idx="490">
                  <c:v>0.87145999073982239</c:v>
                </c:pt>
                <c:pt idx="491">
                  <c:v>0.87304690480232239</c:v>
                </c:pt>
                <c:pt idx="492">
                  <c:v>0.87487795948982239</c:v>
                </c:pt>
                <c:pt idx="493">
                  <c:v>0.87670901417732239</c:v>
                </c:pt>
                <c:pt idx="494">
                  <c:v>0.87841799855232239</c:v>
                </c:pt>
                <c:pt idx="495">
                  <c:v>0.88024905323982239</c:v>
                </c:pt>
                <c:pt idx="496">
                  <c:v>0.88208010792732239</c:v>
                </c:pt>
                <c:pt idx="497">
                  <c:v>0.88391116261482239</c:v>
                </c:pt>
                <c:pt idx="498">
                  <c:v>0.88562014698982239</c:v>
                </c:pt>
                <c:pt idx="499">
                  <c:v>0.88745120167732239</c:v>
                </c:pt>
                <c:pt idx="500">
                  <c:v>0.88916018605232239</c:v>
                </c:pt>
                <c:pt idx="501">
                  <c:v>0.89074710011482239</c:v>
                </c:pt>
                <c:pt idx="502">
                  <c:v>0.89257815480232239</c:v>
                </c:pt>
                <c:pt idx="503">
                  <c:v>0.89440920948982239</c:v>
                </c:pt>
                <c:pt idx="504">
                  <c:v>0.89611819386482239</c:v>
                </c:pt>
                <c:pt idx="505">
                  <c:v>0.89794924855232239</c:v>
                </c:pt>
                <c:pt idx="506">
                  <c:v>0.89978030323982239</c:v>
                </c:pt>
                <c:pt idx="507">
                  <c:v>0.90161135792732239</c:v>
                </c:pt>
                <c:pt idx="508">
                  <c:v>0.90319827198982239</c:v>
                </c:pt>
                <c:pt idx="509">
                  <c:v>0.90515139698982239</c:v>
                </c:pt>
                <c:pt idx="510">
                  <c:v>0.90673831105232239</c:v>
                </c:pt>
                <c:pt idx="511">
                  <c:v>0.90856936573982239</c:v>
                </c:pt>
                <c:pt idx="512">
                  <c:v>0.91040042042732239</c:v>
                </c:pt>
                <c:pt idx="513">
                  <c:v>0.91223147511482239</c:v>
                </c:pt>
                <c:pt idx="514">
                  <c:v>0.91394045948982239</c:v>
                </c:pt>
                <c:pt idx="515">
                  <c:v>0.91577151417732239</c:v>
                </c:pt>
                <c:pt idx="516">
                  <c:v>0.91760256886482239</c:v>
                </c:pt>
                <c:pt idx="517">
                  <c:v>0.91931155323982239</c:v>
                </c:pt>
                <c:pt idx="518">
                  <c:v>0.92114260792732239</c:v>
                </c:pt>
                <c:pt idx="519">
                  <c:v>0.92297366261482239</c:v>
                </c:pt>
                <c:pt idx="520">
                  <c:v>0.92480471730232239</c:v>
                </c:pt>
                <c:pt idx="521">
                  <c:v>0.92651370167732239</c:v>
                </c:pt>
                <c:pt idx="522">
                  <c:v>0.92822268605232239</c:v>
                </c:pt>
                <c:pt idx="523">
                  <c:v>0.93005374073982239</c:v>
                </c:pt>
                <c:pt idx="524">
                  <c:v>0.93176272511482239</c:v>
                </c:pt>
                <c:pt idx="525">
                  <c:v>0.93359377980232239</c:v>
                </c:pt>
                <c:pt idx="526">
                  <c:v>0.93542483448982239</c:v>
                </c:pt>
                <c:pt idx="527">
                  <c:v>0.93725588917732239</c:v>
                </c:pt>
                <c:pt idx="528">
                  <c:v>0.93884280323982239</c:v>
                </c:pt>
                <c:pt idx="529">
                  <c:v>0.94067385792732239</c:v>
                </c:pt>
                <c:pt idx="530">
                  <c:v>0.94238284230232239</c:v>
                </c:pt>
                <c:pt idx="531">
                  <c:v>0.94409182667732239</c:v>
                </c:pt>
                <c:pt idx="532">
                  <c:v>0.94592288136482239</c:v>
                </c:pt>
                <c:pt idx="533">
                  <c:v>0.94775393605232239</c:v>
                </c:pt>
                <c:pt idx="534">
                  <c:v>0.94934085011482239</c:v>
                </c:pt>
                <c:pt idx="535">
                  <c:v>0.95117190480232239</c:v>
                </c:pt>
                <c:pt idx="536">
                  <c:v>0.95300295948982239</c:v>
                </c:pt>
                <c:pt idx="537">
                  <c:v>0.95483401417732239</c:v>
                </c:pt>
                <c:pt idx="538">
                  <c:v>0.95654299855232239</c:v>
                </c:pt>
                <c:pt idx="539">
                  <c:v>0.95837405323982239</c:v>
                </c:pt>
                <c:pt idx="540">
                  <c:v>0.96020510792732239</c:v>
                </c:pt>
                <c:pt idx="541">
                  <c:v>0.96191409230232239</c:v>
                </c:pt>
                <c:pt idx="542">
                  <c:v>0.96374514698982239</c:v>
                </c:pt>
                <c:pt idx="543">
                  <c:v>0.96557620167732239</c:v>
                </c:pt>
                <c:pt idx="544">
                  <c:v>0.96740725636482239</c:v>
                </c:pt>
                <c:pt idx="545">
                  <c:v>0.96899417042732239</c:v>
                </c:pt>
                <c:pt idx="546">
                  <c:v>0.97082522511482239</c:v>
                </c:pt>
                <c:pt idx="547">
                  <c:v>0.97265627980232239</c:v>
                </c:pt>
                <c:pt idx="548">
                  <c:v>0.97436526417732239</c:v>
                </c:pt>
                <c:pt idx="549">
                  <c:v>0.97619631886482239</c:v>
                </c:pt>
                <c:pt idx="550">
                  <c:v>0.97802737355232239</c:v>
                </c:pt>
                <c:pt idx="551">
                  <c:v>0.97985842823982239</c:v>
                </c:pt>
                <c:pt idx="552">
                  <c:v>0.98156741261482239</c:v>
                </c:pt>
                <c:pt idx="553">
                  <c:v>0.98339846730232239</c:v>
                </c:pt>
                <c:pt idx="554">
                  <c:v>0.98522952198982239</c:v>
                </c:pt>
                <c:pt idx="555">
                  <c:v>0.98681643605232239</c:v>
                </c:pt>
                <c:pt idx="556">
                  <c:v>0.98864749073982239</c:v>
                </c:pt>
                <c:pt idx="557">
                  <c:v>0.99047854542732239</c:v>
                </c:pt>
                <c:pt idx="558">
                  <c:v>0.99218752980232239</c:v>
                </c:pt>
                <c:pt idx="559">
                  <c:v>0.99389651417732239</c:v>
                </c:pt>
                <c:pt idx="560">
                  <c:v>0.99572756886482239</c:v>
                </c:pt>
                <c:pt idx="561">
                  <c:v>0.99731448292732239</c:v>
                </c:pt>
                <c:pt idx="562">
                  <c:v>0.99914553761482239</c:v>
                </c:pt>
                <c:pt idx="563">
                  <c:v>1.0010986626148224</c:v>
                </c:pt>
                <c:pt idx="564">
                  <c:v>1.0026855766773224</c:v>
                </c:pt>
                <c:pt idx="565">
                  <c:v>1.0045166313648224</c:v>
                </c:pt>
                <c:pt idx="566">
                  <c:v>1.0063476860523224</c:v>
                </c:pt>
                <c:pt idx="567">
                  <c:v>1.0081787407398224</c:v>
                </c:pt>
                <c:pt idx="568">
                  <c:v>1.0098877251148224</c:v>
                </c:pt>
                <c:pt idx="569">
                  <c:v>1.0117187798023224</c:v>
                </c:pt>
                <c:pt idx="570">
                  <c:v>1.0135498344898224</c:v>
                </c:pt>
                <c:pt idx="571">
                  <c:v>1.0151367485523224</c:v>
                </c:pt>
                <c:pt idx="572">
                  <c:v>1.0169678032398224</c:v>
                </c:pt>
                <c:pt idx="573">
                  <c:v>1.0177002251148224</c:v>
                </c:pt>
              </c:numCache>
            </c:numRef>
          </c:xVal>
          <c:yVal>
            <c:numRef>
              <c:f>'UP-SB11'!$B$3:$B$100000</c:f>
              <c:numCache>
                <c:formatCode>General</c:formatCode>
                <c:ptCount val="99998"/>
                <c:pt idx="0">
                  <c:v>0.48669815063476574</c:v>
                </c:pt>
                <c:pt idx="1">
                  <c:v>0.71564102172851518</c:v>
                </c:pt>
                <c:pt idx="2">
                  <c:v>1.0100746154785152</c:v>
                </c:pt>
                <c:pt idx="3">
                  <c:v>1.3465003967285156</c:v>
                </c:pt>
                <c:pt idx="4">
                  <c:v>1.7241859436035152</c:v>
                </c:pt>
                <c:pt idx="5">
                  <c:v>2.0412025451660156</c:v>
                </c:pt>
                <c:pt idx="6">
                  <c:v>2.3831138610839839</c:v>
                </c:pt>
                <c:pt idx="7">
                  <c:v>2.7437171936035152</c:v>
                </c:pt>
                <c:pt idx="8">
                  <c:v>3.1331214904785156</c:v>
                </c:pt>
                <c:pt idx="9">
                  <c:v>3.5247229337692261</c:v>
                </c:pt>
                <c:pt idx="10">
                  <c:v>3.9553869962692261</c:v>
                </c:pt>
                <c:pt idx="11">
                  <c:v>4.3130530714988708</c:v>
                </c:pt>
                <c:pt idx="12">
                  <c:v>4.6900061964988708</c:v>
                </c:pt>
                <c:pt idx="13">
                  <c:v>5.1041907668113708</c:v>
                </c:pt>
                <c:pt idx="14">
                  <c:v>5.5170325636863708</c:v>
                </c:pt>
                <c:pt idx="15">
                  <c:v>5.9125403761863708</c:v>
                </c:pt>
                <c:pt idx="16">
                  <c:v>6.3456457853317252</c:v>
                </c:pt>
                <c:pt idx="17">
                  <c:v>6.7522619962692261</c:v>
                </c:pt>
                <c:pt idx="18">
                  <c:v>7.1267737150192252</c:v>
                </c:pt>
                <c:pt idx="19">
                  <c:v>7.5918617248535156</c:v>
                </c:pt>
                <c:pt idx="20">
                  <c:v>8.0388832092285174</c:v>
                </c:pt>
                <c:pt idx="21">
                  <c:v>8.4556312561035156</c:v>
                </c:pt>
                <c:pt idx="22">
                  <c:v>8.8440589904785156</c:v>
                </c:pt>
                <c:pt idx="23">
                  <c:v>9.3145179748535156</c:v>
                </c:pt>
                <c:pt idx="24">
                  <c:v>9.7576332092285138</c:v>
                </c:pt>
                <c:pt idx="25">
                  <c:v>10.165836334228516</c:v>
                </c:pt>
                <c:pt idx="26">
                  <c:v>10.576236724853517</c:v>
                </c:pt>
                <c:pt idx="27">
                  <c:v>11.044254302978516</c:v>
                </c:pt>
                <c:pt idx="28">
                  <c:v>11.506168365478516</c:v>
                </c:pt>
                <c:pt idx="29">
                  <c:v>11.915836334228516</c:v>
                </c:pt>
                <c:pt idx="30">
                  <c:v>12.357486724853516</c:v>
                </c:pt>
                <c:pt idx="31">
                  <c:v>12.733707427978516</c:v>
                </c:pt>
                <c:pt idx="32">
                  <c:v>13.150943756103516</c:v>
                </c:pt>
                <c:pt idx="33">
                  <c:v>13.616886138916016</c:v>
                </c:pt>
                <c:pt idx="34">
                  <c:v>14.041843414306641</c:v>
                </c:pt>
                <c:pt idx="35">
                  <c:v>14.444766998291016</c:v>
                </c:pt>
                <c:pt idx="36">
                  <c:v>14.820011138916016</c:v>
                </c:pt>
                <c:pt idx="37">
                  <c:v>15.286563873291016</c:v>
                </c:pt>
                <c:pt idx="38">
                  <c:v>15.712589263916017</c:v>
                </c:pt>
                <c:pt idx="39">
                  <c:v>16.190128326416016</c:v>
                </c:pt>
                <c:pt idx="40">
                  <c:v>16.573917388916019</c:v>
                </c:pt>
                <c:pt idx="41">
                  <c:v>16.983623504638675</c:v>
                </c:pt>
                <c:pt idx="42">
                  <c:v>17.422100067138672</c:v>
                </c:pt>
                <c:pt idx="43">
                  <c:v>17.891826629638675</c:v>
                </c:pt>
                <c:pt idx="44">
                  <c:v>18.346660614013675</c:v>
                </c:pt>
                <c:pt idx="45">
                  <c:v>18.769512176513675</c:v>
                </c:pt>
                <c:pt idx="46">
                  <c:v>19.218852996826172</c:v>
                </c:pt>
                <c:pt idx="47">
                  <c:v>19.703960418701172</c:v>
                </c:pt>
                <c:pt idx="48">
                  <c:v>20.112163543701168</c:v>
                </c:pt>
                <c:pt idx="49">
                  <c:v>20.542095184326172</c:v>
                </c:pt>
                <c:pt idx="50">
                  <c:v>20.965679168701172</c:v>
                </c:pt>
                <c:pt idx="51">
                  <c:v>21.420177459716797</c:v>
                </c:pt>
                <c:pt idx="52">
                  <c:v>21.866069793701172</c:v>
                </c:pt>
                <c:pt idx="53">
                  <c:v>22.258571624755859</c:v>
                </c:pt>
                <c:pt idx="54">
                  <c:v>22.686260223388672</c:v>
                </c:pt>
                <c:pt idx="55">
                  <c:v>23.135478973388672</c:v>
                </c:pt>
                <c:pt idx="56">
                  <c:v>23.619121551513672</c:v>
                </c:pt>
                <c:pt idx="57">
                  <c:v>24.065410614013672</c:v>
                </c:pt>
                <c:pt idx="58">
                  <c:v>24.461894989013672</c:v>
                </c:pt>
                <c:pt idx="59">
                  <c:v>24.901836395263672</c:v>
                </c:pt>
                <c:pt idx="60">
                  <c:v>25.371562957763672</c:v>
                </c:pt>
                <c:pt idx="61">
                  <c:v>25.891094207763672</c:v>
                </c:pt>
                <c:pt idx="62">
                  <c:v>26.279766082763675</c:v>
                </c:pt>
                <c:pt idx="63">
                  <c:v>26.725078582763672</c:v>
                </c:pt>
                <c:pt idx="64">
                  <c:v>27.207988739013672</c:v>
                </c:pt>
                <c:pt idx="65">
                  <c:v>27.643291473388672</c:v>
                </c:pt>
                <c:pt idx="66">
                  <c:v>28.126934051513672</c:v>
                </c:pt>
                <c:pt idx="67">
                  <c:v>28.548320770263672</c:v>
                </c:pt>
                <c:pt idx="68">
                  <c:v>28.995342254638672</c:v>
                </c:pt>
                <c:pt idx="69">
                  <c:v>29.408184051513672</c:v>
                </c:pt>
                <c:pt idx="70">
                  <c:v>29.886455535888672</c:v>
                </c:pt>
                <c:pt idx="71">
                  <c:v>30.348125457763672</c:v>
                </c:pt>
                <c:pt idx="72">
                  <c:v>30.734600067138675</c:v>
                </c:pt>
                <c:pt idx="73">
                  <c:v>31.199443817138672</c:v>
                </c:pt>
                <c:pt idx="74">
                  <c:v>31.672344207763672</c:v>
                </c:pt>
                <c:pt idx="75">
                  <c:v>32.148174285888672</c:v>
                </c:pt>
                <c:pt idx="76">
                  <c:v>32.554668426513672</c:v>
                </c:pt>
                <c:pt idx="77">
                  <c:v>33.014141082763665</c:v>
                </c:pt>
                <c:pt idx="78">
                  <c:v>33.462749481201179</c:v>
                </c:pt>
                <c:pt idx="79">
                  <c:v>33.875591278076172</c:v>
                </c:pt>
                <c:pt idx="80">
                  <c:v>34.307720184326172</c:v>
                </c:pt>
                <c:pt idx="81">
                  <c:v>34.769374847412109</c:v>
                </c:pt>
                <c:pt idx="82">
                  <c:v>35.212017059326165</c:v>
                </c:pt>
                <c:pt idx="83">
                  <c:v>35.634868621826172</c:v>
                </c:pt>
                <c:pt idx="84">
                  <c:v>36.081279754638672</c:v>
                </c:pt>
                <c:pt idx="85">
                  <c:v>36.460552215576172</c:v>
                </c:pt>
                <c:pt idx="86">
                  <c:v>36.880229949951172</c:v>
                </c:pt>
                <c:pt idx="87">
                  <c:v>37.343608856201172</c:v>
                </c:pt>
                <c:pt idx="88">
                  <c:v>37.788448333740234</c:v>
                </c:pt>
                <c:pt idx="89">
                  <c:v>38.185543060302734</c:v>
                </c:pt>
                <c:pt idx="90">
                  <c:v>38.634273529052734</c:v>
                </c:pt>
                <c:pt idx="91">
                  <c:v>39.067134857177734</c:v>
                </c:pt>
                <c:pt idx="92">
                  <c:v>39.515865325927734</c:v>
                </c:pt>
                <c:pt idx="93">
                  <c:v>39.950435638427734</c:v>
                </c:pt>
                <c:pt idx="94">
                  <c:v>40.348384857177734</c:v>
                </c:pt>
                <c:pt idx="95">
                  <c:v>40.763423919677734</c:v>
                </c:pt>
                <c:pt idx="96">
                  <c:v>41.193904876708984</c:v>
                </c:pt>
                <c:pt idx="97">
                  <c:v>41.601558685302734</c:v>
                </c:pt>
                <c:pt idx="98">
                  <c:v>42.040767669677734</c:v>
                </c:pt>
                <c:pt idx="99">
                  <c:v>42.430904388427734</c:v>
                </c:pt>
                <c:pt idx="100">
                  <c:v>42.874141693115234</c:v>
                </c:pt>
                <c:pt idx="101">
                  <c:v>43.339717864990234</c:v>
                </c:pt>
                <c:pt idx="102">
                  <c:v>43.799190521240234</c:v>
                </c:pt>
                <c:pt idx="103">
                  <c:v>44.249385833740234</c:v>
                </c:pt>
                <c:pt idx="104">
                  <c:v>44.666133880615234</c:v>
                </c:pt>
                <c:pt idx="105">
                  <c:v>45.094600677490234</c:v>
                </c:pt>
                <c:pt idx="106">
                  <c:v>45.567256927490234</c:v>
                </c:pt>
                <c:pt idx="107">
                  <c:v>46.060909271240234</c:v>
                </c:pt>
                <c:pt idx="108">
                  <c:v>46.486202239990234</c:v>
                </c:pt>
                <c:pt idx="109">
                  <c:v>46.903682708740234</c:v>
                </c:pt>
                <c:pt idx="110">
                  <c:v>47.399776458740234</c:v>
                </c:pt>
                <c:pt idx="111">
                  <c:v>47.876338958740234</c:v>
                </c:pt>
                <c:pt idx="112">
                  <c:v>48.292354583740234</c:v>
                </c:pt>
                <c:pt idx="113">
                  <c:v>48.738460540771484</c:v>
                </c:pt>
                <c:pt idx="114">
                  <c:v>49.188838958740241</c:v>
                </c:pt>
                <c:pt idx="115">
                  <c:v>49.587520599365234</c:v>
                </c:pt>
                <c:pt idx="116">
                  <c:v>50.046993255615234</c:v>
                </c:pt>
                <c:pt idx="117">
                  <c:v>50.529903411865234</c:v>
                </c:pt>
                <c:pt idx="118">
                  <c:v>50.947383880615234</c:v>
                </c:pt>
                <c:pt idx="119">
                  <c:v>51.429561614990234</c:v>
                </c:pt>
                <c:pt idx="120">
                  <c:v>51.907588958740234</c:v>
                </c:pt>
                <c:pt idx="121">
                  <c:v>52.340694427490234</c:v>
                </c:pt>
                <c:pt idx="122">
                  <c:v>52.733272552490234</c:v>
                </c:pt>
                <c:pt idx="123">
                  <c:v>53.206661224365234</c:v>
                </c:pt>
                <c:pt idx="124">
                  <c:v>53.677120208740234</c:v>
                </c:pt>
                <c:pt idx="125">
                  <c:v>54.095333099365234</c:v>
                </c:pt>
                <c:pt idx="126">
                  <c:v>54.481685638427734</c:v>
                </c:pt>
                <c:pt idx="127">
                  <c:v>54.911617279052734</c:v>
                </c:pt>
                <c:pt idx="128">
                  <c:v>55.432613372802741</c:v>
                </c:pt>
                <c:pt idx="129">
                  <c:v>55.870357513427734</c:v>
                </c:pt>
                <c:pt idx="130">
                  <c:v>56.327388763427734</c:v>
                </c:pt>
                <c:pt idx="131">
                  <c:v>56.758052825927734</c:v>
                </c:pt>
                <c:pt idx="132">
                  <c:v>57.191158294677734</c:v>
                </c:pt>
                <c:pt idx="133">
                  <c:v>57.670894622802734</c:v>
                </c:pt>
                <c:pt idx="134">
                  <c:v>58.112545013427734</c:v>
                </c:pt>
                <c:pt idx="135">
                  <c:v>58.520717620849609</c:v>
                </c:pt>
                <c:pt idx="136">
                  <c:v>58.959072113037109</c:v>
                </c:pt>
                <c:pt idx="137">
                  <c:v>59.422451019287109</c:v>
                </c:pt>
                <c:pt idx="138">
                  <c:v>59.915615081787109</c:v>
                </c:pt>
                <c:pt idx="139">
                  <c:v>60.336025238037109</c:v>
                </c:pt>
                <c:pt idx="140">
                  <c:v>60.789394378662109</c:v>
                </c:pt>
                <c:pt idx="141">
                  <c:v>61.248134613037109</c:v>
                </c:pt>
                <c:pt idx="142">
                  <c:v>61.688076019287109</c:v>
                </c:pt>
                <c:pt idx="143">
                  <c:v>62.098186492919922</c:v>
                </c:pt>
                <c:pt idx="144">
                  <c:v>62.540126800537109</c:v>
                </c:pt>
                <c:pt idx="145">
                  <c:v>62.963710784912116</c:v>
                </c:pt>
                <c:pt idx="146">
                  <c:v>63.436611175537116</c:v>
                </c:pt>
                <c:pt idx="147">
                  <c:v>63.895351409912109</c:v>
                </c:pt>
                <c:pt idx="148">
                  <c:v>64.333827972412109</c:v>
                </c:pt>
                <c:pt idx="149">
                  <c:v>64.755947113037109</c:v>
                </c:pt>
                <c:pt idx="150">
                  <c:v>65.242763519287109</c:v>
                </c:pt>
                <c:pt idx="151">
                  <c:v>65.680263519287095</c:v>
                </c:pt>
                <c:pt idx="152">
                  <c:v>66.104091644287109</c:v>
                </c:pt>
                <c:pt idx="153">
                  <c:v>66.563564300537109</c:v>
                </c:pt>
                <c:pt idx="154">
                  <c:v>67.009120941162109</c:v>
                </c:pt>
                <c:pt idx="155">
                  <c:v>67.499599456787095</c:v>
                </c:pt>
                <c:pt idx="156">
                  <c:v>67.920253753662109</c:v>
                </c:pt>
                <c:pt idx="157">
                  <c:v>68.359462738037109</c:v>
                </c:pt>
                <c:pt idx="158">
                  <c:v>68.796474456787109</c:v>
                </c:pt>
                <c:pt idx="159">
                  <c:v>69.220058441162109</c:v>
                </c:pt>
                <c:pt idx="160">
                  <c:v>69.706142425537109</c:v>
                </c:pt>
                <c:pt idx="161">
                  <c:v>70.137538909912124</c:v>
                </c:pt>
                <c:pt idx="162">
                  <c:v>70.603359222412109</c:v>
                </c:pt>
                <c:pt idx="163">
                  <c:v>71.009120941162109</c:v>
                </c:pt>
                <c:pt idx="164">
                  <c:v>71.496669769287109</c:v>
                </c:pt>
                <c:pt idx="165">
                  <c:v>71.968593597412124</c:v>
                </c:pt>
                <c:pt idx="166">
                  <c:v>72.367275238037109</c:v>
                </c:pt>
                <c:pt idx="167">
                  <c:v>72.853359222412109</c:v>
                </c:pt>
                <c:pt idx="168">
                  <c:v>73.284023284912109</c:v>
                </c:pt>
                <c:pt idx="169">
                  <c:v>73.731044769287109</c:v>
                </c:pt>
                <c:pt idx="170">
                  <c:v>74.153163909912109</c:v>
                </c:pt>
                <c:pt idx="171">
                  <c:v>74.610439300537109</c:v>
                </c:pt>
                <c:pt idx="172">
                  <c:v>75.064296722412109</c:v>
                </c:pt>
                <c:pt idx="173">
                  <c:v>75.477138519287109</c:v>
                </c:pt>
                <c:pt idx="174">
                  <c:v>75.913417816162109</c:v>
                </c:pt>
                <c:pt idx="175">
                  <c:v>76.344814300537109</c:v>
                </c:pt>
                <c:pt idx="176">
                  <c:v>76.821376800537109</c:v>
                </c:pt>
                <c:pt idx="177">
                  <c:v>77.253017425537109</c:v>
                </c:pt>
                <c:pt idx="178">
                  <c:v>77.679775238037109</c:v>
                </c:pt>
                <c:pt idx="179">
                  <c:v>78.118251800537109</c:v>
                </c:pt>
                <c:pt idx="180">
                  <c:v>78.528530120849609</c:v>
                </c:pt>
                <c:pt idx="181">
                  <c:v>78.994350433349609</c:v>
                </c:pt>
                <c:pt idx="182">
                  <c:v>79.488201141357422</c:v>
                </c:pt>
                <c:pt idx="183">
                  <c:v>79.881511688232422</c:v>
                </c:pt>
                <c:pt idx="184">
                  <c:v>80.325359344482422</c:v>
                </c:pt>
                <c:pt idx="185">
                  <c:v>80.768474578857422</c:v>
                </c:pt>
                <c:pt idx="186">
                  <c:v>81.193767547607422</c:v>
                </c:pt>
                <c:pt idx="187">
                  <c:v>81.646160125732422</c:v>
                </c:pt>
                <c:pt idx="188">
                  <c:v>82.074626922607422</c:v>
                </c:pt>
                <c:pt idx="189">
                  <c:v>82.503826141357422</c:v>
                </c:pt>
                <c:pt idx="190">
                  <c:v>82.911052703857436</c:v>
                </c:pt>
                <c:pt idx="191">
                  <c:v>83.386150360107422</c:v>
                </c:pt>
                <c:pt idx="192">
                  <c:v>83.865154266357422</c:v>
                </c:pt>
                <c:pt idx="193">
                  <c:v>84.254558563232422</c:v>
                </c:pt>
                <c:pt idx="194">
                  <c:v>84.697673797607422</c:v>
                </c:pt>
                <c:pt idx="195">
                  <c:v>85.140789031982422</c:v>
                </c:pt>
                <c:pt idx="196">
                  <c:v>85.560710906982422</c:v>
                </c:pt>
                <c:pt idx="197">
                  <c:v>85.985759735107422</c:v>
                </c:pt>
                <c:pt idx="198">
                  <c:v>86.435222625732436</c:v>
                </c:pt>
                <c:pt idx="199">
                  <c:v>86.900310516357422</c:v>
                </c:pt>
                <c:pt idx="200">
                  <c:v>87.329998016357422</c:v>
                </c:pt>
                <c:pt idx="201">
                  <c:v>87.792613983154297</c:v>
                </c:pt>
                <c:pt idx="202">
                  <c:v>88.206951141357422</c:v>
                </c:pt>
                <c:pt idx="203">
                  <c:v>88.610515594482422</c:v>
                </c:pt>
                <c:pt idx="204">
                  <c:v>89.051189422607422</c:v>
                </c:pt>
                <c:pt idx="205">
                  <c:v>89.490642547607422</c:v>
                </c:pt>
                <c:pt idx="206">
                  <c:v>89.900310516357422</c:v>
                </c:pt>
                <c:pt idx="207">
                  <c:v>90.345623016357436</c:v>
                </c:pt>
                <c:pt idx="208">
                  <c:v>90.783367156982422</c:v>
                </c:pt>
                <c:pt idx="209">
                  <c:v>91.274822235107422</c:v>
                </c:pt>
                <c:pt idx="210">
                  <c:v>91.674480438232422</c:v>
                </c:pt>
                <c:pt idx="211">
                  <c:v>92.123699188232422</c:v>
                </c:pt>
                <c:pt idx="212">
                  <c:v>92.556804656982422</c:v>
                </c:pt>
                <c:pt idx="213">
                  <c:v>92.950847625732422</c:v>
                </c:pt>
                <c:pt idx="214">
                  <c:v>93.415935516357422</c:v>
                </c:pt>
                <c:pt idx="215">
                  <c:v>93.858318328857422</c:v>
                </c:pt>
                <c:pt idx="216">
                  <c:v>94.284954071044922</c:v>
                </c:pt>
                <c:pt idx="217">
                  <c:v>94.688518524169922</c:v>
                </c:pt>
                <c:pt idx="218">
                  <c:v>95.131374359130859</c:v>
                </c:pt>
                <c:pt idx="219">
                  <c:v>95.561443328857422</c:v>
                </c:pt>
                <c:pt idx="220">
                  <c:v>95.970378875732422</c:v>
                </c:pt>
                <c:pt idx="221">
                  <c:v>96.380901336669922</c:v>
                </c:pt>
                <c:pt idx="222">
                  <c:v>96.821575164794922</c:v>
                </c:pt>
                <c:pt idx="223">
                  <c:v>97.203166961669922</c:v>
                </c:pt>
                <c:pt idx="224">
                  <c:v>97.655803680419922</c:v>
                </c:pt>
                <c:pt idx="225">
                  <c:v>98.091838836669922</c:v>
                </c:pt>
                <c:pt idx="226">
                  <c:v>98.496868133544922</c:v>
                </c:pt>
                <c:pt idx="227">
                  <c:v>98.960247039794922</c:v>
                </c:pt>
                <c:pt idx="228">
                  <c:v>99.400188446044922</c:v>
                </c:pt>
                <c:pt idx="229">
                  <c:v>99.820171356201172</c:v>
                </c:pt>
                <c:pt idx="230">
                  <c:v>100.24058151245117</c:v>
                </c:pt>
                <c:pt idx="231">
                  <c:v>100.67515182495117</c:v>
                </c:pt>
                <c:pt idx="232">
                  <c:v>101.07798385620117</c:v>
                </c:pt>
                <c:pt idx="233">
                  <c:v>101.50620651245119</c:v>
                </c:pt>
                <c:pt idx="234">
                  <c:v>101.93394088745117</c:v>
                </c:pt>
                <c:pt idx="235">
                  <c:v>102.35825729370117</c:v>
                </c:pt>
                <c:pt idx="236">
                  <c:v>102.77183151245117</c:v>
                </c:pt>
                <c:pt idx="237">
                  <c:v>103.22910690307617</c:v>
                </c:pt>
                <c:pt idx="238">
                  <c:v>103.66831588745117</c:v>
                </c:pt>
                <c:pt idx="239">
                  <c:v>104.12009811401367</c:v>
                </c:pt>
                <c:pt idx="240">
                  <c:v>104.51646041870117</c:v>
                </c:pt>
                <c:pt idx="241">
                  <c:v>104.92759323120117</c:v>
                </c:pt>
                <c:pt idx="242">
                  <c:v>105.37778854370117</c:v>
                </c:pt>
                <c:pt idx="243">
                  <c:v>105.75791549682617</c:v>
                </c:pt>
                <c:pt idx="244">
                  <c:v>106.18857955932617</c:v>
                </c:pt>
                <c:pt idx="245">
                  <c:v>106.62388229370117</c:v>
                </c:pt>
                <c:pt idx="246">
                  <c:v>107.07639694213867</c:v>
                </c:pt>
                <c:pt idx="247">
                  <c:v>107.45408248901367</c:v>
                </c:pt>
                <c:pt idx="248">
                  <c:v>107.87029647827148</c:v>
                </c:pt>
                <c:pt idx="249">
                  <c:v>108.28977584838867</c:v>
                </c:pt>
                <c:pt idx="250">
                  <c:v>108.65037155151367</c:v>
                </c:pt>
                <c:pt idx="251">
                  <c:v>109.11228561401367</c:v>
                </c:pt>
                <c:pt idx="252">
                  <c:v>109.53904342651367</c:v>
                </c:pt>
                <c:pt idx="253">
                  <c:v>109.93699264526367</c:v>
                </c:pt>
                <c:pt idx="254">
                  <c:v>110.32554244995117</c:v>
                </c:pt>
                <c:pt idx="255">
                  <c:v>110.76182174682619</c:v>
                </c:pt>
                <c:pt idx="256">
                  <c:v>111.24229049682617</c:v>
                </c:pt>
                <c:pt idx="257">
                  <c:v>111.62717819213867</c:v>
                </c:pt>
                <c:pt idx="258">
                  <c:v>112.05064010620119</c:v>
                </c:pt>
                <c:pt idx="259">
                  <c:v>112.46116256713867</c:v>
                </c:pt>
                <c:pt idx="260">
                  <c:v>112.84910202026367</c:v>
                </c:pt>
                <c:pt idx="261">
                  <c:v>113.28684616088867</c:v>
                </c:pt>
                <c:pt idx="262">
                  <c:v>113.71189498901367</c:v>
                </c:pt>
                <c:pt idx="263">
                  <c:v>114.12546920776367</c:v>
                </c:pt>
                <c:pt idx="264">
                  <c:v>114.54294967651367</c:v>
                </c:pt>
                <c:pt idx="265">
                  <c:v>115.00022506713867</c:v>
                </c:pt>
                <c:pt idx="266">
                  <c:v>115.44089889526367</c:v>
                </c:pt>
                <c:pt idx="267">
                  <c:v>115.80613327026367</c:v>
                </c:pt>
                <c:pt idx="268">
                  <c:v>116.22361373901367</c:v>
                </c:pt>
                <c:pt idx="269">
                  <c:v>116.61545944213867</c:v>
                </c:pt>
                <c:pt idx="270">
                  <c:v>117.04221725463867</c:v>
                </c:pt>
                <c:pt idx="271">
                  <c:v>117.44871139526369</c:v>
                </c:pt>
                <c:pt idx="272">
                  <c:v>117.86069869995119</c:v>
                </c:pt>
                <c:pt idx="273">
                  <c:v>118.27109909057617</c:v>
                </c:pt>
                <c:pt idx="274">
                  <c:v>118.62705612182617</c:v>
                </c:pt>
                <c:pt idx="275">
                  <c:v>119.07261276245119</c:v>
                </c:pt>
                <c:pt idx="276">
                  <c:v>119.5422477722168</c:v>
                </c:pt>
                <c:pt idx="277">
                  <c:v>119.9340934753418</c:v>
                </c:pt>
                <c:pt idx="278">
                  <c:v>120.32445907592773</c:v>
                </c:pt>
                <c:pt idx="279">
                  <c:v>120.6910514831543</c:v>
                </c:pt>
                <c:pt idx="280">
                  <c:v>121.1021842956543</c:v>
                </c:pt>
                <c:pt idx="281">
                  <c:v>121.5335807800293</c:v>
                </c:pt>
                <c:pt idx="282">
                  <c:v>121.94092941284181</c:v>
                </c:pt>
                <c:pt idx="283">
                  <c:v>122.3381462097168</c:v>
                </c:pt>
                <c:pt idx="284">
                  <c:v>122.74854660034181</c:v>
                </c:pt>
                <c:pt idx="285">
                  <c:v>123.1652946472168</c:v>
                </c:pt>
                <c:pt idx="286">
                  <c:v>123.6218376159668</c:v>
                </c:pt>
                <c:pt idx="287">
                  <c:v>124.0009880065918</c:v>
                </c:pt>
                <c:pt idx="288">
                  <c:v>124.4184684753418</c:v>
                </c:pt>
                <c:pt idx="289">
                  <c:v>124.8178825378418</c:v>
                </c:pt>
                <c:pt idx="290">
                  <c:v>125.1941032409668</c:v>
                </c:pt>
                <c:pt idx="291">
                  <c:v>125.6147575378418</c:v>
                </c:pt>
                <c:pt idx="292">
                  <c:v>126.0203971862793</c:v>
                </c:pt>
                <c:pt idx="293">
                  <c:v>126.4115104675293</c:v>
                </c:pt>
                <c:pt idx="294">
                  <c:v>126.81727218627931</c:v>
                </c:pt>
                <c:pt idx="295">
                  <c:v>127.2589225769043</c:v>
                </c:pt>
                <c:pt idx="296">
                  <c:v>127.69959640502931</c:v>
                </c:pt>
                <c:pt idx="297">
                  <c:v>128.0446891784668</c:v>
                </c:pt>
                <c:pt idx="298">
                  <c:v>128.4621696472168</c:v>
                </c:pt>
                <c:pt idx="299">
                  <c:v>128.86854171752933</c:v>
                </c:pt>
                <c:pt idx="300">
                  <c:v>129.3165397644043</c:v>
                </c:pt>
                <c:pt idx="301">
                  <c:v>129.7262077331543</c:v>
                </c:pt>
                <c:pt idx="302">
                  <c:v>130.1263542175293</c:v>
                </c:pt>
                <c:pt idx="303">
                  <c:v>130.5291862487793</c:v>
                </c:pt>
                <c:pt idx="304">
                  <c:v>130.9605827331543</c:v>
                </c:pt>
                <c:pt idx="305">
                  <c:v>131.36561203002927</c:v>
                </c:pt>
                <c:pt idx="306">
                  <c:v>131.77674484252933</c:v>
                </c:pt>
                <c:pt idx="307">
                  <c:v>132.1793327331543</c:v>
                </c:pt>
                <c:pt idx="308">
                  <c:v>132.53614425659183</c:v>
                </c:pt>
                <c:pt idx="309">
                  <c:v>132.9528923034668</c:v>
                </c:pt>
                <c:pt idx="310">
                  <c:v>133.36328506469724</c:v>
                </c:pt>
                <c:pt idx="311">
                  <c:v>133.75806045532229</c:v>
                </c:pt>
                <c:pt idx="312">
                  <c:v>134.13281631469727</c:v>
                </c:pt>
                <c:pt idx="313">
                  <c:v>134.53931045532224</c:v>
                </c:pt>
                <c:pt idx="314">
                  <c:v>134.96924209594729</c:v>
                </c:pt>
                <c:pt idx="315">
                  <c:v>135.38037490844729</c:v>
                </c:pt>
                <c:pt idx="316">
                  <c:v>135.79480361938479</c:v>
                </c:pt>
                <c:pt idx="317">
                  <c:v>136.15613174438479</c:v>
                </c:pt>
                <c:pt idx="318">
                  <c:v>136.54480361938477</c:v>
                </c:pt>
                <c:pt idx="319">
                  <c:v>136.97302627563479</c:v>
                </c:pt>
                <c:pt idx="320">
                  <c:v>137.39368057250977</c:v>
                </c:pt>
                <c:pt idx="321">
                  <c:v>137.78384780883789</c:v>
                </c:pt>
                <c:pt idx="322">
                  <c:v>138.13672256469727</c:v>
                </c:pt>
                <c:pt idx="323">
                  <c:v>138.58066177368167</c:v>
                </c:pt>
                <c:pt idx="324">
                  <c:v>139.01352310180664</c:v>
                </c:pt>
                <c:pt idx="325">
                  <c:v>139.39279556274414</c:v>
                </c:pt>
                <c:pt idx="326">
                  <c:v>139.79391860961914</c:v>
                </c:pt>
                <c:pt idx="327">
                  <c:v>140.15390396118167</c:v>
                </c:pt>
                <c:pt idx="328">
                  <c:v>140.49582290649414</c:v>
                </c:pt>
                <c:pt idx="329">
                  <c:v>140.88754653930664</c:v>
                </c:pt>
                <c:pt idx="330">
                  <c:v>141.33139419555661</c:v>
                </c:pt>
                <c:pt idx="331">
                  <c:v>141.72775650024417</c:v>
                </c:pt>
                <c:pt idx="332">
                  <c:v>142.07895278930667</c:v>
                </c:pt>
                <c:pt idx="333">
                  <c:v>142.45907974243167</c:v>
                </c:pt>
                <c:pt idx="334">
                  <c:v>142.89365005493164</c:v>
                </c:pt>
                <c:pt idx="335">
                  <c:v>143.25497817993167</c:v>
                </c:pt>
                <c:pt idx="336">
                  <c:v>143.66781997680667</c:v>
                </c:pt>
                <c:pt idx="337">
                  <c:v>144.05405044555664</c:v>
                </c:pt>
                <c:pt idx="338">
                  <c:v>144.46762466430664</c:v>
                </c:pt>
                <c:pt idx="339">
                  <c:v>144.83285903930664</c:v>
                </c:pt>
                <c:pt idx="340">
                  <c:v>145.24032974243161</c:v>
                </c:pt>
                <c:pt idx="341">
                  <c:v>145.62826919555667</c:v>
                </c:pt>
                <c:pt idx="342">
                  <c:v>145.98483657836914</c:v>
                </c:pt>
                <c:pt idx="343">
                  <c:v>146.38437271118164</c:v>
                </c:pt>
                <c:pt idx="344">
                  <c:v>146.78244400024414</c:v>
                </c:pt>
                <c:pt idx="345">
                  <c:v>147.22092056274417</c:v>
                </c:pt>
                <c:pt idx="346">
                  <c:v>147.57992935180664</c:v>
                </c:pt>
                <c:pt idx="347">
                  <c:v>147.96225357055664</c:v>
                </c:pt>
                <c:pt idx="348">
                  <c:v>148.32138442993164</c:v>
                </c:pt>
                <c:pt idx="349">
                  <c:v>148.66403579711911</c:v>
                </c:pt>
                <c:pt idx="350">
                  <c:v>149.08078384399414</c:v>
                </c:pt>
                <c:pt idx="351">
                  <c:v>149.49277114868164</c:v>
                </c:pt>
                <c:pt idx="352">
                  <c:v>149.85947036743164</c:v>
                </c:pt>
                <c:pt idx="353">
                  <c:v>150.21152114868164</c:v>
                </c:pt>
                <c:pt idx="354">
                  <c:v>150.57590103149414</c:v>
                </c:pt>
                <c:pt idx="355">
                  <c:v>151.04416275024414</c:v>
                </c:pt>
                <c:pt idx="356">
                  <c:v>151.39389419555667</c:v>
                </c:pt>
                <c:pt idx="357">
                  <c:v>151.81601333618167</c:v>
                </c:pt>
                <c:pt idx="358">
                  <c:v>152.15011978149411</c:v>
                </c:pt>
                <c:pt idx="359">
                  <c:v>152.55026626586914</c:v>
                </c:pt>
                <c:pt idx="360">
                  <c:v>152.90317153930667</c:v>
                </c:pt>
                <c:pt idx="361">
                  <c:v>153.32675552368164</c:v>
                </c:pt>
                <c:pt idx="362">
                  <c:v>153.71078872680667</c:v>
                </c:pt>
                <c:pt idx="363">
                  <c:v>154.08395767211914</c:v>
                </c:pt>
                <c:pt idx="364">
                  <c:v>154.44861221313477</c:v>
                </c:pt>
                <c:pt idx="365">
                  <c:v>154.80356216430664</c:v>
                </c:pt>
                <c:pt idx="366">
                  <c:v>155.16562271118161</c:v>
                </c:pt>
                <c:pt idx="367">
                  <c:v>155.56052017211914</c:v>
                </c:pt>
                <c:pt idx="368">
                  <c:v>155.94357681274411</c:v>
                </c:pt>
                <c:pt idx="369">
                  <c:v>156.28403091430664</c:v>
                </c:pt>
                <c:pt idx="370">
                  <c:v>156.65234756469727</c:v>
                </c:pt>
                <c:pt idx="371">
                  <c:v>157.04639053344727</c:v>
                </c:pt>
                <c:pt idx="372">
                  <c:v>157.39221572875977</c:v>
                </c:pt>
                <c:pt idx="373">
                  <c:v>157.79504776000974</c:v>
                </c:pt>
                <c:pt idx="374">
                  <c:v>158.16418838500979</c:v>
                </c:pt>
                <c:pt idx="375">
                  <c:v>158.53552627563477</c:v>
                </c:pt>
                <c:pt idx="376">
                  <c:v>158.88440322875979</c:v>
                </c:pt>
                <c:pt idx="377">
                  <c:v>159.30286026000979</c:v>
                </c:pt>
                <c:pt idx="378">
                  <c:v>159.68603897094724</c:v>
                </c:pt>
                <c:pt idx="379">
                  <c:v>160.02246475219727</c:v>
                </c:pt>
                <c:pt idx="380">
                  <c:v>160.37134170532224</c:v>
                </c:pt>
                <c:pt idx="381">
                  <c:v>160.75513076782227</c:v>
                </c:pt>
                <c:pt idx="382">
                  <c:v>161.16736221313477</c:v>
                </c:pt>
                <c:pt idx="383">
                  <c:v>161.52698135375977</c:v>
                </c:pt>
                <c:pt idx="384">
                  <c:v>161.88599014282229</c:v>
                </c:pt>
                <c:pt idx="385">
                  <c:v>162.25671768188477</c:v>
                </c:pt>
                <c:pt idx="386">
                  <c:v>162.62280654907229</c:v>
                </c:pt>
                <c:pt idx="387">
                  <c:v>163.01684951782224</c:v>
                </c:pt>
                <c:pt idx="388">
                  <c:v>163.42187881469727</c:v>
                </c:pt>
                <c:pt idx="389">
                  <c:v>163.80835342407229</c:v>
                </c:pt>
                <c:pt idx="390">
                  <c:v>164.11047744750979</c:v>
                </c:pt>
                <c:pt idx="391">
                  <c:v>164.45862197875977</c:v>
                </c:pt>
                <c:pt idx="392">
                  <c:v>164.86206436157224</c:v>
                </c:pt>
                <c:pt idx="393">
                  <c:v>165.19617080688477</c:v>
                </c:pt>
                <c:pt idx="394">
                  <c:v>165.58234024047852</c:v>
                </c:pt>
                <c:pt idx="395">
                  <c:v>165.90954971313477</c:v>
                </c:pt>
                <c:pt idx="396">
                  <c:v>166.21716690063477</c:v>
                </c:pt>
                <c:pt idx="397">
                  <c:v>166.56372451782227</c:v>
                </c:pt>
                <c:pt idx="398">
                  <c:v>167.00293350219724</c:v>
                </c:pt>
                <c:pt idx="399">
                  <c:v>167.38391494750977</c:v>
                </c:pt>
                <c:pt idx="400">
                  <c:v>167.74365615844727</c:v>
                </c:pt>
                <c:pt idx="401">
                  <c:v>168.09265518188477</c:v>
                </c:pt>
                <c:pt idx="402">
                  <c:v>168.46008682250979</c:v>
                </c:pt>
                <c:pt idx="403">
                  <c:v>168.80994033813479</c:v>
                </c:pt>
                <c:pt idx="404">
                  <c:v>169.18066787719727</c:v>
                </c:pt>
                <c:pt idx="405">
                  <c:v>169.55054092407229</c:v>
                </c:pt>
                <c:pt idx="406">
                  <c:v>169.91272354125974</c:v>
                </c:pt>
                <c:pt idx="407">
                  <c:v>170.25452041625977</c:v>
                </c:pt>
                <c:pt idx="408">
                  <c:v>170.63232803344724</c:v>
                </c:pt>
                <c:pt idx="409">
                  <c:v>171.00757217407227</c:v>
                </c:pt>
                <c:pt idx="410">
                  <c:v>171.36743545532229</c:v>
                </c:pt>
                <c:pt idx="411">
                  <c:v>171.72974014282227</c:v>
                </c:pt>
                <c:pt idx="412">
                  <c:v>172.06775283813474</c:v>
                </c:pt>
                <c:pt idx="413">
                  <c:v>172.40100479125974</c:v>
                </c:pt>
                <c:pt idx="414">
                  <c:v>172.75915908813477</c:v>
                </c:pt>
                <c:pt idx="415">
                  <c:v>173.14465713500977</c:v>
                </c:pt>
                <c:pt idx="416">
                  <c:v>173.47043228149417</c:v>
                </c:pt>
                <c:pt idx="417">
                  <c:v>173.80600357055664</c:v>
                </c:pt>
                <c:pt idx="418">
                  <c:v>174.14096450805667</c:v>
                </c:pt>
                <c:pt idx="419">
                  <c:v>174.52951431274417</c:v>
                </c:pt>
                <c:pt idx="420">
                  <c:v>174.86362075805667</c:v>
                </c:pt>
                <c:pt idx="421">
                  <c:v>175.25448989868164</c:v>
                </c:pt>
                <c:pt idx="422">
                  <c:v>175.61362075805664</c:v>
                </c:pt>
                <c:pt idx="423">
                  <c:v>175.93283462524411</c:v>
                </c:pt>
                <c:pt idx="424">
                  <c:v>176.26831436157227</c:v>
                </c:pt>
                <c:pt idx="425">
                  <c:v>176.61362075805664</c:v>
                </c:pt>
                <c:pt idx="426">
                  <c:v>176.96652603149414</c:v>
                </c:pt>
                <c:pt idx="427">
                  <c:v>177.33957290649417</c:v>
                </c:pt>
                <c:pt idx="428">
                  <c:v>177.67062759399417</c:v>
                </c:pt>
                <c:pt idx="429">
                  <c:v>178.00705337524414</c:v>
                </c:pt>
                <c:pt idx="430">
                  <c:v>178.34567642211911</c:v>
                </c:pt>
                <c:pt idx="431">
                  <c:v>178.72592544555664</c:v>
                </c:pt>
                <c:pt idx="432">
                  <c:v>179.06528091430661</c:v>
                </c:pt>
                <c:pt idx="433">
                  <c:v>179.38705825805661</c:v>
                </c:pt>
                <c:pt idx="434">
                  <c:v>179.75473403930664</c:v>
                </c:pt>
                <c:pt idx="435">
                  <c:v>180.09347915649414</c:v>
                </c:pt>
                <c:pt idx="436">
                  <c:v>180.40195083618167</c:v>
                </c:pt>
                <c:pt idx="437">
                  <c:v>180.74692153930667</c:v>
                </c:pt>
                <c:pt idx="438">
                  <c:v>181.08102798461917</c:v>
                </c:pt>
                <c:pt idx="439">
                  <c:v>181.43222427368167</c:v>
                </c:pt>
                <c:pt idx="440">
                  <c:v>181.75632095336914</c:v>
                </c:pt>
                <c:pt idx="441">
                  <c:v>182.06784439086914</c:v>
                </c:pt>
                <c:pt idx="442">
                  <c:v>182.33725357055664</c:v>
                </c:pt>
                <c:pt idx="443">
                  <c:v>182.63949966430664</c:v>
                </c:pt>
                <c:pt idx="444">
                  <c:v>182.99777603149414</c:v>
                </c:pt>
                <c:pt idx="445">
                  <c:v>183.37546157836914</c:v>
                </c:pt>
                <c:pt idx="446">
                  <c:v>183.73129653930664</c:v>
                </c:pt>
                <c:pt idx="447">
                  <c:v>184.04367446899417</c:v>
                </c:pt>
                <c:pt idx="448">
                  <c:v>184.34970474243161</c:v>
                </c:pt>
                <c:pt idx="449">
                  <c:v>184.72433853149417</c:v>
                </c:pt>
                <c:pt idx="450">
                  <c:v>185.05771255493164</c:v>
                </c:pt>
                <c:pt idx="451">
                  <c:v>185.42221450805664</c:v>
                </c:pt>
                <c:pt idx="452">
                  <c:v>185.74301528930664</c:v>
                </c:pt>
                <c:pt idx="453">
                  <c:v>186.07724380493161</c:v>
                </c:pt>
                <c:pt idx="454">
                  <c:v>186.39096450805664</c:v>
                </c:pt>
                <c:pt idx="455">
                  <c:v>186.74069595336911</c:v>
                </c:pt>
                <c:pt idx="456">
                  <c:v>187.13241958618164</c:v>
                </c:pt>
                <c:pt idx="457">
                  <c:v>187.44479751586911</c:v>
                </c:pt>
                <c:pt idx="458">
                  <c:v>187.75558853149417</c:v>
                </c:pt>
                <c:pt idx="459">
                  <c:v>188.08871841430664</c:v>
                </c:pt>
                <c:pt idx="460">
                  <c:v>188.40817642211917</c:v>
                </c:pt>
                <c:pt idx="461">
                  <c:v>188.72751235961914</c:v>
                </c:pt>
                <c:pt idx="462">
                  <c:v>189.07797622680667</c:v>
                </c:pt>
                <c:pt idx="463">
                  <c:v>189.41373062133786</c:v>
                </c:pt>
                <c:pt idx="464">
                  <c:v>189.71585464477542</c:v>
                </c:pt>
                <c:pt idx="465">
                  <c:v>190.03824234008786</c:v>
                </c:pt>
                <c:pt idx="466">
                  <c:v>190.36612319946289</c:v>
                </c:pt>
                <c:pt idx="467">
                  <c:v>190.72275161743164</c:v>
                </c:pt>
                <c:pt idx="468">
                  <c:v>191.04922866821289</c:v>
                </c:pt>
                <c:pt idx="469">
                  <c:v>191.35187149047849</c:v>
                </c:pt>
                <c:pt idx="470">
                  <c:v>191.67227554321286</c:v>
                </c:pt>
                <c:pt idx="471">
                  <c:v>191.95401382446292</c:v>
                </c:pt>
                <c:pt idx="472">
                  <c:v>192.26260757446289</c:v>
                </c:pt>
                <c:pt idx="473">
                  <c:v>192.60062026977536</c:v>
                </c:pt>
                <c:pt idx="474">
                  <c:v>192.91043472290036</c:v>
                </c:pt>
                <c:pt idx="475">
                  <c:v>193.26492691040036</c:v>
                </c:pt>
                <c:pt idx="476">
                  <c:v>193.55472183227539</c:v>
                </c:pt>
                <c:pt idx="477">
                  <c:v>193.85379409790039</c:v>
                </c:pt>
                <c:pt idx="478">
                  <c:v>194.22134780883786</c:v>
                </c:pt>
                <c:pt idx="479">
                  <c:v>194.54068374633786</c:v>
                </c:pt>
                <c:pt idx="480">
                  <c:v>194.86685562133786</c:v>
                </c:pt>
                <c:pt idx="481">
                  <c:v>195.18948745727539</c:v>
                </c:pt>
                <c:pt idx="482">
                  <c:v>195.49158096313479</c:v>
                </c:pt>
                <c:pt idx="483">
                  <c:v>195.77981948852542</c:v>
                </c:pt>
                <c:pt idx="484">
                  <c:v>196.05862808227542</c:v>
                </c:pt>
                <c:pt idx="485">
                  <c:v>196.39346694946292</c:v>
                </c:pt>
                <c:pt idx="486">
                  <c:v>196.71829605102542</c:v>
                </c:pt>
                <c:pt idx="487">
                  <c:v>197.00564956665039</c:v>
                </c:pt>
                <c:pt idx="488">
                  <c:v>197.34207534790039</c:v>
                </c:pt>
                <c:pt idx="489">
                  <c:v>197.65982437133789</c:v>
                </c:pt>
                <c:pt idx="490">
                  <c:v>197.98465347290039</c:v>
                </c:pt>
                <c:pt idx="491">
                  <c:v>198.24393081665036</c:v>
                </c:pt>
                <c:pt idx="492">
                  <c:v>198.58743667602542</c:v>
                </c:pt>
                <c:pt idx="493">
                  <c:v>198.94632339477542</c:v>
                </c:pt>
                <c:pt idx="494">
                  <c:v>199.23624038696292</c:v>
                </c:pt>
                <c:pt idx="495">
                  <c:v>199.55472183227542</c:v>
                </c:pt>
                <c:pt idx="496">
                  <c:v>199.85611343383792</c:v>
                </c:pt>
                <c:pt idx="497">
                  <c:v>200.16299819946286</c:v>
                </c:pt>
                <c:pt idx="498">
                  <c:v>200.46207046508789</c:v>
                </c:pt>
                <c:pt idx="499">
                  <c:v>200.80035781860352</c:v>
                </c:pt>
                <c:pt idx="500">
                  <c:v>201.08902359008789</c:v>
                </c:pt>
                <c:pt idx="501">
                  <c:v>201.37479019165039</c:v>
                </c:pt>
                <c:pt idx="502">
                  <c:v>201.65213394165039</c:v>
                </c:pt>
                <c:pt idx="503">
                  <c:v>201.96658706665039</c:v>
                </c:pt>
                <c:pt idx="504">
                  <c:v>202.27200698852539</c:v>
                </c:pt>
                <c:pt idx="505">
                  <c:v>202.58902359008789</c:v>
                </c:pt>
                <c:pt idx="506">
                  <c:v>202.88736343383789</c:v>
                </c:pt>
                <c:pt idx="507">
                  <c:v>203.22146987915042</c:v>
                </c:pt>
                <c:pt idx="508">
                  <c:v>203.50101089477539</c:v>
                </c:pt>
                <c:pt idx="509">
                  <c:v>203.79703140258786</c:v>
                </c:pt>
                <c:pt idx="510">
                  <c:v>204.05017471313474</c:v>
                </c:pt>
                <c:pt idx="511">
                  <c:v>204.35217666625977</c:v>
                </c:pt>
                <c:pt idx="512">
                  <c:v>204.66296768188474</c:v>
                </c:pt>
                <c:pt idx="513">
                  <c:v>204.96606826782227</c:v>
                </c:pt>
                <c:pt idx="514">
                  <c:v>205.24328994750979</c:v>
                </c:pt>
                <c:pt idx="515">
                  <c:v>205.56409072875977</c:v>
                </c:pt>
                <c:pt idx="516">
                  <c:v>205.84534072875977</c:v>
                </c:pt>
                <c:pt idx="517">
                  <c:v>206.11401748657227</c:v>
                </c:pt>
                <c:pt idx="518">
                  <c:v>206.39441299438477</c:v>
                </c:pt>
                <c:pt idx="519">
                  <c:v>206.71057510375979</c:v>
                </c:pt>
                <c:pt idx="520">
                  <c:v>207.03210830688479</c:v>
                </c:pt>
                <c:pt idx="521">
                  <c:v>207.30713272094727</c:v>
                </c:pt>
                <c:pt idx="522">
                  <c:v>207.59924697875977</c:v>
                </c:pt>
                <c:pt idx="523">
                  <c:v>207.91540908813477</c:v>
                </c:pt>
                <c:pt idx="524">
                  <c:v>208.16699600219729</c:v>
                </c:pt>
                <c:pt idx="525">
                  <c:v>208.49023818969727</c:v>
                </c:pt>
                <c:pt idx="526">
                  <c:v>208.79394912719729</c:v>
                </c:pt>
                <c:pt idx="527">
                  <c:v>209.08057022094729</c:v>
                </c:pt>
                <c:pt idx="528">
                  <c:v>209.31891250610352</c:v>
                </c:pt>
                <c:pt idx="529">
                  <c:v>209.61017227172852</c:v>
                </c:pt>
                <c:pt idx="530">
                  <c:v>209.89435195922852</c:v>
                </c:pt>
                <c:pt idx="531">
                  <c:v>210.17328262329104</c:v>
                </c:pt>
                <c:pt idx="532">
                  <c:v>210.45209121704102</c:v>
                </c:pt>
                <c:pt idx="533">
                  <c:v>210.75189590454102</c:v>
                </c:pt>
                <c:pt idx="534">
                  <c:v>211.01361465454099</c:v>
                </c:pt>
                <c:pt idx="535">
                  <c:v>211.30792617797849</c:v>
                </c:pt>
                <c:pt idx="536">
                  <c:v>211.60785293579104</c:v>
                </c:pt>
                <c:pt idx="537">
                  <c:v>211.91156387329102</c:v>
                </c:pt>
                <c:pt idx="538">
                  <c:v>212.16315078735354</c:v>
                </c:pt>
                <c:pt idx="539">
                  <c:v>212.41785049438477</c:v>
                </c:pt>
                <c:pt idx="540">
                  <c:v>212.69348526000977</c:v>
                </c:pt>
                <c:pt idx="541">
                  <c:v>212.96765518188477</c:v>
                </c:pt>
                <c:pt idx="542">
                  <c:v>213.26831436157229</c:v>
                </c:pt>
                <c:pt idx="543">
                  <c:v>213.53851699829102</c:v>
                </c:pt>
                <c:pt idx="544">
                  <c:v>213.79864883422849</c:v>
                </c:pt>
                <c:pt idx="545">
                  <c:v>214.04547500610354</c:v>
                </c:pt>
                <c:pt idx="546">
                  <c:v>214.33136367797852</c:v>
                </c:pt>
                <c:pt idx="547">
                  <c:v>214.65460586547852</c:v>
                </c:pt>
                <c:pt idx="548">
                  <c:v>214.92328262329102</c:v>
                </c:pt>
                <c:pt idx="549">
                  <c:v>215.19659805297852</c:v>
                </c:pt>
                <c:pt idx="550">
                  <c:v>215.48712539672854</c:v>
                </c:pt>
                <c:pt idx="551">
                  <c:v>215.74805068969727</c:v>
                </c:pt>
                <c:pt idx="552">
                  <c:v>216.00586318969727</c:v>
                </c:pt>
                <c:pt idx="553">
                  <c:v>216.26599502563477</c:v>
                </c:pt>
                <c:pt idx="554">
                  <c:v>216.54394912719727</c:v>
                </c:pt>
                <c:pt idx="555">
                  <c:v>216.78699111938477</c:v>
                </c:pt>
                <c:pt idx="556">
                  <c:v>217.06641006469729</c:v>
                </c:pt>
                <c:pt idx="557">
                  <c:v>217.33920669555661</c:v>
                </c:pt>
                <c:pt idx="558">
                  <c:v>217.56271743774414</c:v>
                </c:pt>
                <c:pt idx="559">
                  <c:v>217.82190322875977</c:v>
                </c:pt>
                <c:pt idx="560">
                  <c:v>218.07907485961914</c:v>
                </c:pt>
                <c:pt idx="561">
                  <c:v>218.37411880493164</c:v>
                </c:pt>
                <c:pt idx="562">
                  <c:v>218.64377212524417</c:v>
                </c:pt>
                <c:pt idx="563">
                  <c:v>218.95053482055664</c:v>
                </c:pt>
                <c:pt idx="564">
                  <c:v>219.17490005493161</c:v>
                </c:pt>
                <c:pt idx="565">
                  <c:v>219.45212173461914</c:v>
                </c:pt>
                <c:pt idx="566">
                  <c:v>219.70212173461917</c:v>
                </c:pt>
                <c:pt idx="567">
                  <c:v>219.95138931274417</c:v>
                </c:pt>
                <c:pt idx="568">
                  <c:v>220.17105484008792</c:v>
                </c:pt>
                <c:pt idx="569">
                  <c:v>220.44900894165036</c:v>
                </c:pt>
                <c:pt idx="570">
                  <c:v>220.67648696899417</c:v>
                </c:pt>
                <c:pt idx="571">
                  <c:v>220.90781021118167</c:v>
                </c:pt>
                <c:pt idx="572">
                  <c:v>221.14535903930664</c:v>
                </c:pt>
                <c:pt idx="573">
                  <c:v>210.96457290649411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marker>
            <c:symbol val="none"/>
          </c:marker>
          <c:xVal>
            <c:numRef>
              <c:f>'UP-SB11'!$F$3:$F$19474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</c:numCache>
            </c:numRef>
          </c:xVal>
          <c:yVal>
            <c:numRef>
              <c:f>'UP-SB11'!$B$3:$B$19474</c:f>
              <c:numCache>
                <c:formatCode>General</c:formatCode>
                <c:ptCount val="19472"/>
                <c:pt idx="0">
                  <c:v>0.48669815063476574</c:v>
                </c:pt>
                <c:pt idx="1">
                  <c:v>0.71564102172851518</c:v>
                </c:pt>
                <c:pt idx="2">
                  <c:v>1.0100746154785152</c:v>
                </c:pt>
                <c:pt idx="3">
                  <c:v>1.3465003967285156</c:v>
                </c:pt>
                <c:pt idx="4">
                  <c:v>1.7241859436035152</c:v>
                </c:pt>
                <c:pt idx="5">
                  <c:v>2.0412025451660156</c:v>
                </c:pt>
                <c:pt idx="6">
                  <c:v>2.3831138610839839</c:v>
                </c:pt>
                <c:pt idx="7">
                  <c:v>2.7437171936035152</c:v>
                </c:pt>
                <c:pt idx="8">
                  <c:v>3.1331214904785156</c:v>
                </c:pt>
                <c:pt idx="9">
                  <c:v>3.5247229337692261</c:v>
                </c:pt>
                <c:pt idx="10">
                  <c:v>3.9553869962692261</c:v>
                </c:pt>
                <c:pt idx="11">
                  <c:v>4.3130530714988708</c:v>
                </c:pt>
                <c:pt idx="12">
                  <c:v>4.6900061964988708</c:v>
                </c:pt>
                <c:pt idx="13">
                  <c:v>5.1041907668113708</c:v>
                </c:pt>
                <c:pt idx="14">
                  <c:v>5.5170325636863708</c:v>
                </c:pt>
                <c:pt idx="15">
                  <c:v>5.9125403761863708</c:v>
                </c:pt>
                <c:pt idx="16">
                  <c:v>6.3456457853317252</c:v>
                </c:pt>
                <c:pt idx="17">
                  <c:v>6.7522619962692261</c:v>
                </c:pt>
                <c:pt idx="18">
                  <c:v>7.1267737150192252</c:v>
                </c:pt>
                <c:pt idx="19">
                  <c:v>7.5918617248535156</c:v>
                </c:pt>
                <c:pt idx="20">
                  <c:v>8.0388832092285174</c:v>
                </c:pt>
                <c:pt idx="21">
                  <c:v>8.4556312561035156</c:v>
                </c:pt>
                <c:pt idx="22">
                  <c:v>8.8440589904785156</c:v>
                </c:pt>
                <c:pt idx="23">
                  <c:v>9.3145179748535156</c:v>
                </c:pt>
                <c:pt idx="24">
                  <c:v>9.7576332092285138</c:v>
                </c:pt>
                <c:pt idx="25">
                  <c:v>10.165836334228516</c:v>
                </c:pt>
                <c:pt idx="26">
                  <c:v>10.576236724853517</c:v>
                </c:pt>
                <c:pt idx="27">
                  <c:v>11.044254302978516</c:v>
                </c:pt>
                <c:pt idx="28">
                  <c:v>11.506168365478516</c:v>
                </c:pt>
                <c:pt idx="29">
                  <c:v>11.915836334228516</c:v>
                </c:pt>
                <c:pt idx="30">
                  <c:v>12.357486724853516</c:v>
                </c:pt>
                <c:pt idx="31">
                  <c:v>12.733707427978516</c:v>
                </c:pt>
                <c:pt idx="32">
                  <c:v>13.150943756103516</c:v>
                </c:pt>
                <c:pt idx="33">
                  <c:v>13.616886138916016</c:v>
                </c:pt>
                <c:pt idx="34">
                  <c:v>14.041843414306641</c:v>
                </c:pt>
                <c:pt idx="35">
                  <c:v>14.444766998291016</c:v>
                </c:pt>
                <c:pt idx="36">
                  <c:v>14.820011138916016</c:v>
                </c:pt>
                <c:pt idx="37">
                  <c:v>15.286563873291016</c:v>
                </c:pt>
                <c:pt idx="38">
                  <c:v>15.712589263916017</c:v>
                </c:pt>
                <c:pt idx="39">
                  <c:v>16.190128326416016</c:v>
                </c:pt>
                <c:pt idx="40">
                  <c:v>16.573917388916019</c:v>
                </c:pt>
                <c:pt idx="41">
                  <c:v>16.983623504638675</c:v>
                </c:pt>
                <c:pt idx="42">
                  <c:v>17.422100067138672</c:v>
                </c:pt>
                <c:pt idx="43">
                  <c:v>17.891826629638675</c:v>
                </c:pt>
                <c:pt idx="44">
                  <c:v>18.346660614013675</c:v>
                </c:pt>
                <c:pt idx="45">
                  <c:v>18.769512176513675</c:v>
                </c:pt>
                <c:pt idx="46">
                  <c:v>19.218852996826172</c:v>
                </c:pt>
                <c:pt idx="47">
                  <c:v>19.703960418701172</c:v>
                </c:pt>
                <c:pt idx="48">
                  <c:v>20.112163543701168</c:v>
                </c:pt>
                <c:pt idx="49">
                  <c:v>20.542095184326172</c:v>
                </c:pt>
                <c:pt idx="50">
                  <c:v>20.965679168701172</c:v>
                </c:pt>
                <c:pt idx="51">
                  <c:v>21.420177459716797</c:v>
                </c:pt>
                <c:pt idx="52">
                  <c:v>21.866069793701172</c:v>
                </c:pt>
                <c:pt idx="53">
                  <c:v>22.258571624755859</c:v>
                </c:pt>
                <c:pt idx="54">
                  <c:v>22.686260223388672</c:v>
                </c:pt>
                <c:pt idx="55">
                  <c:v>23.135478973388672</c:v>
                </c:pt>
                <c:pt idx="56">
                  <c:v>23.619121551513672</c:v>
                </c:pt>
                <c:pt idx="57">
                  <c:v>24.065410614013672</c:v>
                </c:pt>
                <c:pt idx="58">
                  <c:v>24.461894989013672</c:v>
                </c:pt>
                <c:pt idx="59">
                  <c:v>24.901836395263672</c:v>
                </c:pt>
                <c:pt idx="60">
                  <c:v>25.371562957763672</c:v>
                </c:pt>
                <c:pt idx="61">
                  <c:v>25.891094207763672</c:v>
                </c:pt>
                <c:pt idx="62">
                  <c:v>26.279766082763675</c:v>
                </c:pt>
                <c:pt idx="63">
                  <c:v>26.725078582763672</c:v>
                </c:pt>
                <c:pt idx="64">
                  <c:v>27.207988739013672</c:v>
                </c:pt>
                <c:pt idx="65">
                  <c:v>27.643291473388672</c:v>
                </c:pt>
                <c:pt idx="66">
                  <c:v>28.126934051513672</c:v>
                </c:pt>
                <c:pt idx="67">
                  <c:v>28.548320770263672</c:v>
                </c:pt>
                <c:pt idx="68">
                  <c:v>28.995342254638672</c:v>
                </c:pt>
                <c:pt idx="69">
                  <c:v>29.408184051513672</c:v>
                </c:pt>
                <c:pt idx="70">
                  <c:v>29.886455535888672</c:v>
                </c:pt>
                <c:pt idx="71">
                  <c:v>30.348125457763672</c:v>
                </c:pt>
                <c:pt idx="72">
                  <c:v>30.734600067138675</c:v>
                </c:pt>
                <c:pt idx="73">
                  <c:v>31.199443817138672</c:v>
                </c:pt>
                <c:pt idx="74">
                  <c:v>31.672344207763672</c:v>
                </c:pt>
                <c:pt idx="75">
                  <c:v>32.148174285888672</c:v>
                </c:pt>
                <c:pt idx="76">
                  <c:v>32.554668426513672</c:v>
                </c:pt>
                <c:pt idx="77">
                  <c:v>33.014141082763665</c:v>
                </c:pt>
                <c:pt idx="78">
                  <c:v>33.462749481201179</c:v>
                </c:pt>
                <c:pt idx="79">
                  <c:v>33.875591278076172</c:v>
                </c:pt>
                <c:pt idx="80">
                  <c:v>34.307720184326172</c:v>
                </c:pt>
                <c:pt idx="81">
                  <c:v>34.769374847412109</c:v>
                </c:pt>
                <c:pt idx="82">
                  <c:v>35.212017059326165</c:v>
                </c:pt>
                <c:pt idx="83">
                  <c:v>35.634868621826172</c:v>
                </c:pt>
                <c:pt idx="84">
                  <c:v>36.081279754638672</c:v>
                </c:pt>
                <c:pt idx="85">
                  <c:v>36.460552215576172</c:v>
                </c:pt>
                <c:pt idx="86">
                  <c:v>36.880229949951172</c:v>
                </c:pt>
                <c:pt idx="87">
                  <c:v>37.343608856201172</c:v>
                </c:pt>
                <c:pt idx="88">
                  <c:v>37.788448333740234</c:v>
                </c:pt>
                <c:pt idx="89">
                  <c:v>38.185543060302734</c:v>
                </c:pt>
                <c:pt idx="90">
                  <c:v>38.634273529052734</c:v>
                </c:pt>
                <c:pt idx="91">
                  <c:v>39.067134857177734</c:v>
                </c:pt>
                <c:pt idx="92">
                  <c:v>39.515865325927734</c:v>
                </c:pt>
                <c:pt idx="93">
                  <c:v>39.950435638427734</c:v>
                </c:pt>
                <c:pt idx="94">
                  <c:v>40.348384857177734</c:v>
                </c:pt>
                <c:pt idx="95">
                  <c:v>40.763423919677734</c:v>
                </c:pt>
                <c:pt idx="96">
                  <c:v>41.193904876708984</c:v>
                </c:pt>
                <c:pt idx="97">
                  <c:v>41.601558685302734</c:v>
                </c:pt>
                <c:pt idx="98">
                  <c:v>42.040767669677734</c:v>
                </c:pt>
                <c:pt idx="99">
                  <c:v>42.430904388427734</c:v>
                </c:pt>
                <c:pt idx="100">
                  <c:v>42.874141693115234</c:v>
                </c:pt>
                <c:pt idx="101">
                  <c:v>43.339717864990234</c:v>
                </c:pt>
                <c:pt idx="102">
                  <c:v>43.799190521240234</c:v>
                </c:pt>
                <c:pt idx="103">
                  <c:v>44.249385833740234</c:v>
                </c:pt>
                <c:pt idx="104">
                  <c:v>44.666133880615234</c:v>
                </c:pt>
                <c:pt idx="105">
                  <c:v>45.094600677490234</c:v>
                </c:pt>
                <c:pt idx="106">
                  <c:v>45.567256927490234</c:v>
                </c:pt>
                <c:pt idx="107">
                  <c:v>46.060909271240234</c:v>
                </c:pt>
                <c:pt idx="108">
                  <c:v>46.486202239990234</c:v>
                </c:pt>
                <c:pt idx="109">
                  <c:v>46.903682708740234</c:v>
                </c:pt>
                <c:pt idx="110">
                  <c:v>47.399776458740234</c:v>
                </c:pt>
                <c:pt idx="111">
                  <c:v>47.876338958740234</c:v>
                </c:pt>
                <c:pt idx="112">
                  <c:v>48.292354583740234</c:v>
                </c:pt>
                <c:pt idx="113">
                  <c:v>48.738460540771484</c:v>
                </c:pt>
                <c:pt idx="114">
                  <c:v>49.188838958740241</c:v>
                </c:pt>
                <c:pt idx="115">
                  <c:v>49.587520599365234</c:v>
                </c:pt>
                <c:pt idx="116">
                  <c:v>50.046993255615234</c:v>
                </c:pt>
                <c:pt idx="117">
                  <c:v>50.529903411865234</c:v>
                </c:pt>
                <c:pt idx="118">
                  <c:v>50.947383880615234</c:v>
                </c:pt>
                <c:pt idx="119">
                  <c:v>51.429561614990234</c:v>
                </c:pt>
                <c:pt idx="120">
                  <c:v>51.907588958740234</c:v>
                </c:pt>
                <c:pt idx="121">
                  <c:v>52.340694427490234</c:v>
                </c:pt>
                <c:pt idx="122">
                  <c:v>52.733272552490234</c:v>
                </c:pt>
                <c:pt idx="123">
                  <c:v>53.206661224365234</c:v>
                </c:pt>
                <c:pt idx="124">
                  <c:v>53.677120208740234</c:v>
                </c:pt>
                <c:pt idx="125">
                  <c:v>54.095333099365234</c:v>
                </c:pt>
                <c:pt idx="126">
                  <c:v>54.481685638427734</c:v>
                </c:pt>
                <c:pt idx="127">
                  <c:v>54.911617279052734</c:v>
                </c:pt>
                <c:pt idx="128">
                  <c:v>55.432613372802741</c:v>
                </c:pt>
                <c:pt idx="129">
                  <c:v>55.870357513427734</c:v>
                </c:pt>
                <c:pt idx="130">
                  <c:v>56.327388763427734</c:v>
                </c:pt>
                <c:pt idx="131">
                  <c:v>56.758052825927734</c:v>
                </c:pt>
                <c:pt idx="132">
                  <c:v>57.191158294677734</c:v>
                </c:pt>
                <c:pt idx="133">
                  <c:v>57.670894622802734</c:v>
                </c:pt>
                <c:pt idx="134">
                  <c:v>58.112545013427734</c:v>
                </c:pt>
                <c:pt idx="135">
                  <c:v>58.520717620849609</c:v>
                </c:pt>
                <c:pt idx="136">
                  <c:v>58.959072113037109</c:v>
                </c:pt>
                <c:pt idx="137">
                  <c:v>59.422451019287109</c:v>
                </c:pt>
                <c:pt idx="138">
                  <c:v>59.915615081787109</c:v>
                </c:pt>
                <c:pt idx="139">
                  <c:v>60.336025238037109</c:v>
                </c:pt>
                <c:pt idx="140">
                  <c:v>60.789394378662109</c:v>
                </c:pt>
                <c:pt idx="141">
                  <c:v>61.248134613037109</c:v>
                </c:pt>
                <c:pt idx="142">
                  <c:v>61.688076019287109</c:v>
                </c:pt>
                <c:pt idx="143">
                  <c:v>62.098186492919922</c:v>
                </c:pt>
                <c:pt idx="144">
                  <c:v>62.540126800537109</c:v>
                </c:pt>
                <c:pt idx="145">
                  <c:v>62.963710784912116</c:v>
                </c:pt>
                <c:pt idx="146">
                  <c:v>63.436611175537116</c:v>
                </c:pt>
                <c:pt idx="147">
                  <c:v>63.895351409912109</c:v>
                </c:pt>
                <c:pt idx="148">
                  <c:v>64.333827972412109</c:v>
                </c:pt>
                <c:pt idx="149">
                  <c:v>64.755947113037109</c:v>
                </c:pt>
                <c:pt idx="150">
                  <c:v>65.242763519287109</c:v>
                </c:pt>
                <c:pt idx="151">
                  <c:v>65.680263519287095</c:v>
                </c:pt>
                <c:pt idx="152">
                  <c:v>66.104091644287109</c:v>
                </c:pt>
                <c:pt idx="153">
                  <c:v>66.563564300537109</c:v>
                </c:pt>
                <c:pt idx="154">
                  <c:v>67.009120941162109</c:v>
                </c:pt>
                <c:pt idx="155">
                  <c:v>67.499599456787095</c:v>
                </c:pt>
                <c:pt idx="156">
                  <c:v>67.920253753662109</c:v>
                </c:pt>
                <c:pt idx="157">
                  <c:v>68.359462738037109</c:v>
                </c:pt>
                <c:pt idx="158">
                  <c:v>68.796474456787109</c:v>
                </c:pt>
                <c:pt idx="159">
                  <c:v>69.220058441162109</c:v>
                </c:pt>
                <c:pt idx="160">
                  <c:v>69.706142425537109</c:v>
                </c:pt>
                <c:pt idx="161">
                  <c:v>70.137538909912124</c:v>
                </c:pt>
                <c:pt idx="162">
                  <c:v>70.603359222412109</c:v>
                </c:pt>
                <c:pt idx="163">
                  <c:v>71.009120941162109</c:v>
                </c:pt>
                <c:pt idx="164">
                  <c:v>71.496669769287109</c:v>
                </c:pt>
                <c:pt idx="165">
                  <c:v>71.968593597412124</c:v>
                </c:pt>
                <c:pt idx="166">
                  <c:v>72.367275238037109</c:v>
                </c:pt>
                <c:pt idx="167">
                  <c:v>72.853359222412109</c:v>
                </c:pt>
                <c:pt idx="168">
                  <c:v>73.284023284912109</c:v>
                </c:pt>
                <c:pt idx="169">
                  <c:v>73.731044769287109</c:v>
                </c:pt>
                <c:pt idx="170">
                  <c:v>74.153163909912109</c:v>
                </c:pt>
                <c:pt idx="171">
                  <c:v>74.610439300537109</c:v>
                </c:pt>
                <c:pt idx="172">
                  <c:v>75.064296722412109</c:v>
                </c:pt>
                <c:pt idx="173">
                  <c:v>75.477138519287109</c:v>
                </c:pt>
                <c:pt idx="174">
                  <c:v>75.913417816162109</c:v>
                </c:pt>
                <c:pt idx="175">
                  <c:v>76.344814300537109</c:v>
                </c:pt>
                <c:pt idx="176">
                  <c:v>76.821376800537109</c:v>
                </c:pt>
                <c:pt idx="177">
                  <c:v>77.253017425537109</c:v>
                </c:pt>
                <c:pt idx="178">
                  <c:v>77.679775238037109</c:v>
                </c:pt>
                <c:pt idx="179">
                  <c:v>78.118251800537109</c:v>
                </c:pt>
                <c:pt idx="180">
                  <c:v>78.528530120849609</c:v>
                </c:pt>
                <c:pt idx="181">
                  <c:v>78.994350433349609</c:v>
                </c:pt>
                <c:pt idx="182">
                  <c:v>79.488201141357422</c:v>
                </c:pt>
                <c:pt idx="183">
                  <c:v>79.881511688232422</c:v>
                </c:pt>
                <c:pt idx="184">
                  <c:v>80.325359344482422</c:v>
                </c:pt>
                <c:pt idx="185">
                  <c:v>80.768474578857422</c:v>
                </c:pt>
                <c:pt idx="186">
                  <c:v>81.193767547607422</c:v>
                </c:pt>
                <c:pt idx="187">
                  <c:v>81.646160125732422</c:v>
                </c:pt>
                <c:pt idx="188">
                  <c:v>82.074626922607422</c:v>
                </c:pt>
                <c:pt idx="189">
                  <c:v>82.503826141357422</c:v>
                </c:pt>
                <c:pt idx="190">
                  <c:v>82.911052703857436</c:v>
                </c:pt>
                <c:pt idx="191">
                  <c:v>83.386150360107422</c:v>
                </c:pt>
                <c:pt idx="192">
                  <c:v>83.865154266357422</c:v>
                </c:pt>
                <c:pt idx="193">
                  <c:v>84.254558563232422</c:v>
                </c:pt>
                <c:pt idx="194">
                  <c:v>84.697673797607422</c:v>
                </c:pt>
                <c:pt idx="195">
                  <c:v>85.140789031982422</c:v>
                </c:pt>
                <c:pt idx="196">
                  <c:v>85.560710906982422</c:v>
                </c:pt>
                <c:pt idx="197">
                  <c:v>85.985759735107422</c:v>
                </c:pt>
                <c:pt idx="198">
                  <c:v>86.435222625732436</c:v>
                </c:pt>
                <c:pt idx="199">
                  <c:v>86.900310516357422</c:v>
                </c:pt>
                <c:pt idx="200">
                  <c:v>87.329998016357422</c:v>
                </c:pt>
                <c:pt idx="201">
                  <c:v>87.792613983154297</c:v>
                </c:pt>
                <c:pt idx="202">
                  <c:v>88.206951141357422</c:v>
                </c:pt>
                <c:pt idx="203">
                  <c:v>88.610515594482422</c:v>
                </c:pt>
                <c:pt idx="204">
                  <c:v>89.051189422607422</c:v>
                </c:pt>
                <c:pt idx="205">
                  <c:v>89.490642547607422</c:v>
                </c:pt>
                <c:pt idx="206">
                  <c:v>89.900310516357422</c:v>
                </c:pt>
                <c:pt idx="207">
                  <c:v>90.345623016357436</c:v>
                </c:pt>
                <c:pt idx="208">
                  <c:v>90.783367156982422</c:v>
                </c:pt>
                <c:pt idx="209">
                  <c:v>91.274822235107422</c:v>
                </c:pt>
                <c:pt idx="210">
                  <c:v>91.674480438232422</c:v>
                </c:pt>
                <c:pt idx="211">
                  <c:v>92.123699188232422</c:v>
                </c:pt>
                <c:pt idx="212">
                  <c:v>92.556804656982422</c:v>
                </c:pt>
                <c:pt idx="213">
                  <c:v>92.950847625732422</c:v>
                </c:pt>
                <c:pt idx="214">
                  <c:v>93.415935516357422</c:v>
                </c:pt>
                <c:pt idx="215">
                  <c:v>93.858318328857422</c:v>
                </c:pt>
                <c:pt idx="216">
                  <c:v>94.284954071044922</c:v>
                </c:pt>
                <c:pt idx="217">
                  <c:v>94.688518524169922</c:v>
                </c:pt>
                <c:pt idx="218">
                  <c:v>95.131374359130859</c:v>
                </c:pt>
                <c:pt idx="219">
                  <c:v>95.561443328857422</c:v>
                </c:pt>
                <c:pt idx="220">
                  <c:v>95.970378875732422</c:v>
                </c:pt>
                <c:pt idx="221">
                  <c:v>96.380901336669922</c:v>
                </c:pt>
                <c:pt idx="222">
                  <c:v>96.821575164794922</c:v>
                </c:pt>
                <c:pt idx="223">
                  <c:v>97.203166961669922</c:v>
                </c:pt>
                <c:pt idx="224">
                  <c:v>97.655803680419922</c:v>
                </c:pt>
                <c:pt idx="225">
                  <c:v>98.091838836669922</c:v>
                </c:pt>
                <c:pt idx="226">
                  <c:v>98.496868133544922</c:v>
                </c:pt>
                <c:pt idx="227">
                  <c:v>98.960247039794922</c:v>
                </c:pt>
                <c:pt idx="228">
                  <c:v>99.400188446044922</c:v>
                </c:pt>
                <c:pt idx="229">
                  <c:v>99.820171356201172</c:v>
                </c:pt>
                <c:pt idx="230">
                  <c:v>100.24058151245117</c:v>
                </c:pt>
                <c:pt idx="231">
                  <c:v>100.67515182495117</c:v>
                </c:pt>
                <c:pt idx="232">
                  <c:v>101.07798385620117</c:v>
                </c:pt>
                <c:pt idx="233">
                  <c:v>101.50620651245119</c:v>
                </c:pt>
                <c:pt idx="234">
                  <c:v>101.93394088745117</c:v>
                </c:pt>
                <c:pt idx="235">
                  <c:v>102.35825729370117</c:v>
                </c:pt>
                <c:pt idx="236">
                  <c:v>102.77183151245117</c:v>
                </c:pt>
                <c:pt idx="237">
                  <c:v>103.22910690307617</c:v>
                </c:pt>
                <c:pt idx="238">
                  <c:v>103.66831588745117</c:v>
                </c:pt>
                <c:pt idx="239">
                  <c:v>104.12009811401367</c:v>
                </c:pt>
                <c:pt idx="240">
                  <c:v>104.51646041870117</c:v>
                </c:pt>
                <c:pt idx="241">
                  <c:v>104.92759323120117</c:v>
                </c:pt>
                <c:pt idx="242">
                  <c:v>105.37778854370117</c:v>
                </c:pt>
                <c:pt idx="243">
                  <c:v>105.75791549682617</c:v>
                </c:pt>
                <c:pt idx="244">
                  <c:v>106.18857955932617</c:v>
                </c:pt>
                <c:pt idx="245">
                  <c:v>106.62388229370117</c:v>
                </c:pt>
                <c:pt idx="246">
                  <c:v>107.07639694213867</c:v>
                </c:pt>
                <c:pt idx="247">
                  <c:v>107.45408248901367</c:v>
                </c:pt>
                <c:pt idx="248">
                  <c:v>107.87029647827148</c:v>
                </c:pt>
                <c:pt idx="249">
                  <c:v>108.28977584838867</c:v>
                </c:pt>
                <c:pt idx="250">
                  <c:v>108.65037155151367</c:v>
                </c:pt>
                <c:pt idx="251">
                  <c:v>109.11228561401367</c:v>
                </c:pt>
                <c:pt idx="252">
                  <c:v>109.53904342651367</c:v>
                </c:pt>
                <c:pt idx="253">
                  <c:v>109.93699264526367</c:v>
                </c:pt>
                <c:pt idx="254">
                  <c:v>110.32554244995117</c:v>
                </c:pt>
                <c:pt idx="255">
                  <c:v>110.76182174682619</c:v>
                </c:pt>
                <c:pt idx="256">
                  <c:v>111.24229049682617</c:v>
                </c:pt>
                <c:pt idx="257">
                  <c:v>111.62717819213867</c:v>
                </c:pt>
                <c:pt idx="258">
                  <c:v>112.05064010620119</c:v>
                </c:pt>
                <c:pt idx="259">
                  <c:v>112.46116256713867</c:v>
                </c:pt>
                <c:pt idx="260">
                  <c:v>112.84910202026367</c:v>
                </c:pt>
                <c:pt idx="261">
                  <c:v>113.28684616088867</c:v>
                </c:pt>
                <c:pt idx="262">
                  <c:v>113.71189498901367</c:v>
                </c:pt>
                <c:pt idx="263">
                  <c:v>114.12546920776367</c:v>
                </c:pt>
                <c:pt idx="264">
                  <c:v>114.54294967651367</c:v>
                </c:pt>
                <c:pt idx="265">
                  <c:v>115.00022506713867</c:v>
                </c:pt>
                <c:pt idx="266">
                  <c:v>115.44089889526367</c:v>
                </c:pt>
                <c:pt idx="267">
                  <c:v>115.80613327026367</c:v>
                </c:pt>
                <c:pt idx="268">
                  <c:v>116.22361373901367</c:v>
                </c:pt>
                <c:pt idx="269">
                  <c:v>116.61545944213867</c:v>
                </c:pt>
                <c:pt idx="270">
                  <c:v>117.04221725463867</c:v>
                </c:pt>
                <c:pt idx="271">
                  <c:v>117.44871139526369</c:v>
                </c:pt>
                <c:pt idx="272">
                  <c:v>117.86069869995119</c:v>
                </c:pt>
                <c:pt idx="273">
                  <c:v>118.27109909057617</c:v>
                </c:pt>
                <c:pt idx="274">
                  <c:v>118.62705612182617</c:v>
                </c:pt>
                <c:pt idx="275">
                  <c:v>119.07261276245119</c:v>
                </c:pt>
                <c:pt idx="276">
                  <c:v>119.5422477722168</c:v>
                </c:pt>
                <c:pt idx="277">
                  <c:v>119.9340934753418</c:v>
                </c:pt>
                <c:pt idx="278">
                  <c:v>120.32445907592773</c:v>
                </c:pt>
                <c:pt idx="279">
                  <c:v>120.6910514831543</c:v>
                </c:pt>
                <c:pt idx="280">
                  <c:v>121.1021842956543</c:v>
                </c:pt>
                <c:pt idx="281">
                  <c:v>121.5335807800293</c:v>
                </c:pt>
                <c:pt idx="282">
                  <c:v>121.94092941284181</c:v>
                </c:pt>
                <c:pt idx="283">
                  <c:v>122.3381462097168</c:v>
                </c:pt>
                <c:pt idx="284">
                  <c:v>122.74854660034181</c:v>
                </c:pt>
                <c:pt idx="285">
                  <c:v>123.1652946472168</c:v>
                </c:pt>
                <c:pt idx="286">
                  <c:v>123.6218376159668</c:v>
                </c:pt>
                <c:pt idx="287">
                  <c:v>124.0009880065918</c:v>
                </c:pt>
                <c:pt idx="288">
                  <c:v>124.4184684753418</c:v>
                </c:pt>
                <c:pt idx="289">
                  <c:v>124.8178825378418</c:v>
                </c:pt>
                <c:pt idx="290">
                  <c:v>125.1941032409668</c:v>
                </c:pt>
                <c:pt idx="291">
                  <c:v>125.6147575378418</c:v>
                </c:pt>
                <c:pt idx="292">
                  <c:v>126.0203971862793</c:v>
                </c:pt>
                <c:pt idx="293">
                  <c:v>126.4115104675293</c:v>
                </c:pt>
                <c:pt idx="294">
                  <c:v>126.81727218627931</c:v>
                </c:pt>
                <c:pt idx="295">
                  <c:v>127.2589225769043</c:v>
                </c:pt>
                <c:pt idx="296">
                  <c:v>127.69959640502931</c:v>
                </c:pt>
                <c:pt idx="297">
                  <c:v>128.0446891784668</c:v>
                </c:pt>
                <c:pt idx="298">
                  <c:v>128.4621696472168</c:v>
                </c:pt>
                <c:pt idx="299">
                  <c:v>128.86854171752933</c:v>
                </c:pt>
                <c:pt idx="300">
                  <c:v>129.3165397644043</c:v>
                </c:pt>
                <c:pt idx="301">
                  <c:v>129.7262077331543</c:v>
                </c:pt>
                <c:pt idx="302">
                  <c:v>130.1263542175293</c:v>
                </c:pt>
                <c:pt idx="303">
                  <c:v>130.5291862487793</c:v>
                </c:pt>
                <c:pt idx="304">
                  <c:v>130.9605827331543</c:v>
                </c:pt>
                <c:pt idx="305">
                  <c:v>131.36561203002927</c:v>
                </c:pt>
                <c:pt idx="306">
                  <c:v>131.77674484252933</c:v>
                </c:pt>
                <c:pt idx="307">
                  <c:v>132.1793327331543</c:v>
                </c:pt>
                <c:pt idx="308">
                  <c:v>132.53614425659183</c:v>
                </c:pt>
                <c:pt idx="309">
                  <c:v>132.9528923034668</c:v>
                </c:pt>
                <c:pt idx="310">
                  <c:v>133.36328506469724</c:v>
                </c:pt>
                <c:pt idx="311">
                  <c:v>133.75806045532229</c:v>
                </c:pt>
                <c:pt idx="312">
                  <c:v>134.13281631469727</c:v>
                </c:pt>
                <c:pt idx="313">
                  <c:v>134.53931045532224</c:v>
                </c:pt>
                <c:pt idx="314">
                  <c:v>134.96924209594729</c:v>
                </c:pt>
                <c:pt idx="315">
                  <c:v>135.38037490844729</c:v>
                </c:pt>
                <c:pt idx="316">
                  <c:v>135.79480361938479</c:v>
                </c:pt>
                <c:pt idx="317">
                  <c:v>136.15613174438479</c:v>
                </c:pt>
                <c:pt idx="318">
                  <c:v>136.54480361938477</c:v>
                </c:pt>
                <c:pt idx="319">
                  <c:v>136.97302627563479</c:v>
                </c:pt>
                <c:pt idx="320">
                  <c:v>137.39368057250977</c:v>
                </c:pt>
                <c:pt idx="321">
                  <c:v>137.78384780883789</c:v>
                </c:pt>
                <c:pt idx="322">
                  <c:v>138.13672256469727</c:v>
                </c:pt>
                <c:pt idx="323">
                  <c:v>138.58066177368167</c:v>
                </c:pt>
                <c:pt idx="324">
                  <c:v>139.01352310180664</c:v>
                </c:pt>
                <c:pt idx="325">
                  <c:v>139.39279556274414</c:v>
                </c:pt>
                <c:pt idx="326">
                  <c:v>139.79391860961914</c:v>
                </c:pt>
                <c:pt idx="327">
                  <c:v>140.15390396118167</c:v>
                </c:pt>
                <c:pt idx="328">
                  <c:v>140.49582290649414</c:v>
                </c:pt>
                <c:pt idx="329">
                  <c:v>140.88754653930664</c:v>
                </c:pt>
                <c:pt idx="330">
                  <c:v>141.33139419555661</c:v>
                </c:pt>
                <c:pt idx="331">
                  <c:v>141.72775650024417</c:v>
                </c:pt>
                <c:pt idx="332">
                  <c:v>142.07895278930667</c:v>
                </c:pt>
                <c:pt idx="333">
                  <c:v>142.45907974243167</c:v>
                </c:pt>
                <c:pt idx="334">
                  <c:v>142.89365005493164</c:v>
                </c:pt>
                <c:pt idx="335">
                  <c:v>143.25497817993167</c:v>
                </c:pt>
                <c:pt idx="336">
                  <c:v>143.66781997680667</c:v>
                </c:pt>
                <c:pt idx="337">
                  <c:v>144.05405044555664</c:v>
                </c:pt>
                <c:pt idx="338">
                  <c:v>144.46762466430664</c:v>
                </c:pt>
                <c:pt idx="339">
                  <c:v>144.83285903930664</c:v>
                </c:pt>
                <c:pt idx="340">
                  <c:v>145.24032974243161</c:v>
                </c:pt>
                <c:pt idx="341">
                  <c:v>145.62826919555667</c:v>
                </c:pt>
                <c:pt idx="342">
                  <c:v>145.98483657836914</c:v>
                </c:pt>
                <c:pt idx="343">
                  <c:v>146.38437271118164</c:v>
                </c:pt>
                <c:pt idx="344">
                  <c:v>146.78244400024414</c:v>
                </c:pt>
                <c:pt idx="345">
                  <c:v>147.22092056274417</c:v>
                </c:pt>
                <c:pt idx="346">
                  <c:v>147.57992935180664</c:v>
                </c:pt>
                <c:pt idx="347">
                  <c:v>147.96225357055664</c:v>
                </c:pt>
                <c:pt idx="348">
                  <c:v>148.32138442993164</c:v>
                </c:pt>
                <c:pt idx="349">
                  <c:v>148.66403579711911</c:v>
                </c:pt>
                <c:pt idx="350">
                  <c:v>149.08078384399414</c:v>
                </c:pt>
                <c:pt idx="351">
                  <c:v>149.49277114868164</c:v>
                </c:pt>
                <c:pt idx="352">
                  <c:v>149.85947036743164</c:v>
                </c:pt>
                <c:pt idx="353">
                  <c:v>150.21152114868164</c:v>
                </c:pt>
                <c:pt idx="354">
                  <c:v>150.57590103149414</c:v>
                </c:pt>
                <c:pt idx="355">
                  <c:v>151.04416275024414</c:v>
                </c:pt>
                <c:pt idx="356">
                  <c:v>151.39389419555667</c:v>
                </c:pt>
                <c:pt idx="357">
                  <c:v>151.81601333618167</c:v>
                </c:pt>
                <c:pt idx="358">
                  <c:v>152.15011978149411</c:v>
                </c:pt>
                <c:pt idx="359">
                  <c:v>152.55026626586914</c:v>
                </c:pt>
                <c:pt idx="360">
                  <c:v>152.90317153930667</c:v>
                </c:pt>
                <c:pt idx="361">
                  <c:v>153.32675552368164</c:v>
                </c:pt>
                <c:pt idx="362">
                  <c:v>153.71078872680667</c:v>
                </c:pt>
                <c:pt idx="363">
                  <c:v>154.08395767211914</c:v>
                </c:pt>
                <c:pt idx="364">
                  <c:v>154.44861221313477</c:v>
                </c:pt>
                <c:pt idx="365">
                  <c:v>154.80356216430664</c:v>
                </c:pt>
                <c:pt idx="366">
                  <c:v>155.16562271118161</c:v>
                </c:pt>
                <c:pt idx="367">
                  <c:v>155.56052017211914</c:v>
                </c:pt>
                <c:pt idx="368">
                  <c:v>155.94357681274411</c:v>
                </c:pt>
                <c:pt idx="369">
                  <c:v>156.28403091430664</c:v>
                </c:pt>
                <c:pt idx="370">
                  <c:v>156.65234756469727</c:v>
                </c:pt>
                <c:pt idx="371">
                  <c:v>157.04639053344727</c:v>
                </c:pt>
                <c:pt idx="372">
                  <c:v>157.39221572875977</c:v>
                </c:pt>
                <c:pt idx="373">
                  <c:v>157.79504776000974</c:v>
                </c:pt>
                <c:pt idx="374">
                  <c:v>158.16418838500979</c:v>
                </c:pt>
                <c:pt idx="375">
                  <c:v>158.53552627563477</c:v>
                </c:pt>
                <c:pt idx="376">
                  <c:v>158.88440322875979</c:v>
                </c:pt>
                <c:pt idx="377">
                  <c:v>159.30286026000979</c:v>
                </c:pt>
                <c:pt idx="378">
                  <c:v>159.68603897094724</c:v>
                </c:pt>
                <c:pt idx="379">
                  <c:v>160.02246475219727</c:v>
                </c:pt>
                <c:pt idx="380">
                  <c:v>160.37134170532224</c:v>
                </c:pt>
                <c:pt idx="381">
                  <c:v>160.75513076782227</c:v>
                </c:pt>
                <c:pt idx="382">
                  <c:v>161.16736221313477</c:v>
                </c:pt>
                <c:pt idx="383">
                  <c:v>161.52698135375977</c:v>
                </c:pt>
                <c:pt idx="384">
                  <c:v>161.88599014282229</c:v>
                </c:pt>
                <c:pt idx="385">
                  <c:v>162.25671768188477</c:v>
                </c:pt>
                <c:pt idx="386">
                  <c:v>162.62280654907229</c:v>
                </c:pt>
                <c:pt idx="387">
                  <c:v>163.01684951782224</c:v>
                </c:pt>
                <c:pt idx="388">
                  <c:v>163.42187881469727</c:v>
                </c:pt>
                <c:pt idx="389">
                  <c:v>163.80835342407229</c:v>
                </c:pt>
                <c:pt idx="390">
                  <c:v>164.11047744750979</c:v>
                </c:pt>
                <c:pt idx="391">
                  <c:v>164.45862197875977</c:v>
                </c:pt>
                <c:pt idx="392">
                  <c:v>164.86206436157224</c:v>
                </c:pt>
                <c:pt idx="393">
                  <c:v>165.19617080688477</c:v>
                </c:pt>
                <c:pt idx="394">
                  <c:v>165.58234024047852</c:v>
                </c:pt>
                <c:pt idx="395">
                  <c:v>165.90954971313477</c:v>
                </c:pt>
                <c:pt idx="396">
                  <c:v>166.21716690063477</c:v>
                </c:pt>
                <c:pt idx="397">
                  <c:v>166.56372451782227</c:v>
                </c:pt>
                <c:pt idx="398">
                  <c:v>167.00293350219724</c:v>
                </c:pt>
                <c:pt idx="399">
                  <c:v>167.38391494750977</c:v>
                </c:pt>
                <c:pt idx="400">
                  <c:v>167.74365615844727</c:v>
                </c:pt>
                <c:pt idx="401">
                  <c:v>168.09265518188477</c:v>
                </c:pt>
                <c:pt idx="402">
                  <c:v>168.46008682250979</c:v>
                </c:pt>
                <c:pt idx="403">
                  <c:v>168.80994033813479</c:v>
                </c:pt>
                <c:pt idx="404">
                  <c:v>169.18066787719727</c:v>
                </c:pt>
                <c:pt idx="405">
                  <c:v>169.55054092407229</c:v>
                </c:pt>
                <c:pt idx="406">
                  <c:v>169.91272354125974</c:v>
                </c:pt>
                <c:pt idx="407">
                  <c:v>170.25452041625977</c:v>
                </c:pt>
                <c:pt idx="408">
                  <c:v>170.63232803344724</c:v>
                </c:pt>
                <c:pt idx="409">
                  <c:v>171.00757217407227</c:v>
                </c:pt>
                <c:pt idx="410">
                  <c:v>171.36743545532229</c:v>
                </c:pt>
                <c:pt idx="411">
                  <c:v>171.72974014282227</c:v>
                </c:pt>
                <c:pt idx="412">
                  <c:v>172.06775283813474</c:v>
                </c:pt>
                <c:pt idx="413">
                  <c:v>172.40100479125974</c:v>
                </c:pt>
                <c:pt idx="414">
                  <c:v>172.75915908813477</c:v>
                </c:pt>
                <c:pt idx="415">
                  <c:v>173.14465713500977</c:v>
                </c:pt>
                <c:pt idx="416">
                  <c:v>173.47043228149417</c:v>
                </c:pt>
                <c:pt idx="417">
                  <c:v>173.80600357055664</c:v>
                </c:pt>
                <c:pt idx="418">
                  <c:v>174.14096450805667</c:v>
                </c:pt>
                <c:pt idx="419">
                  <c:v>174.52951431274417</c:v>
                </c:pt>
                <c:pt idx="420">
                  <c:v>174.86362075805667</c:v>
                </c:pt>
                <c:pt idx="421">
                  <c:v>175.25448989868164</c:v>
                </c:pt>
                <c:pt idx="422">
                  <c:v>175.61362075805664</c:v>
                </c:pt>
                <c:pt idx="423">
                  <c:v>175.93283462524411</c:v>
                </c:pt>
                <c:pt idx="424">
                  <c:v>176.26831436157227</c:v>
                </c:pt>
                <c:pt idx="425">
                  <c:v>176.61362075805664</c:v>
                </c:pt>
                <c:pt idx="426">
                  <c:v>176.96652603149414</c:v>
                </c:pt>
                <c:pt idx="427">
                  <c:v>177.33957290649417</c:v>
                </c:pt>
                <c:pt idx="428">
                  <c:v>177.67062759399417</c:v>
                </c:pt>
                <c:pt idx="429">
                  <c:v>178.00705337524414</c:v>
                </c:pt>
                <c:pt idx="430">
                  <c:v>178.34567642211911</c:v>
                </c:pt>
                <c:pt idx="431">
                  <c:v>178.72592544555664</c:v>
                </c:pt>
                <c:pt idx="432">
                  <c:v>179.06528091430661</c:v>
                </c:pt>
                <c:pt idx="433">
                  <c:v>179.38705825805661</c:v>
                </c:pt>
                <c:pt idx="434">
                  <c:v>179.75473403930664</c:v>
                </c:pt>
                <c:pt idx="435">
                  <c:v>180.09347915649414</c:v>
                </c:pt>
                <c:pt idx="436">
                  <c:v>180.40195083618167</c:v>
                </c:pt>
                <c:pt idx="437">
                  <c:v>180.74692153930667</c:v>
                </c:pt>
                <c:pt idx="438">
                  <c:v>181.08102798461917</c:v>
                </c:pt>
                <c:pt idx="439">
                  <c:v>181.43222427368167</c:v>
                </c:pt>
                <c:pt idx="440">
                  <c:v>181.75632095336914</c:v>
                </c:pt>
                <c:pt idx="441">
                  <c:v>182.06784439086914</c:v>
                </c:pt>
                <c:pt idx="442">
                  <c:v>182.33725357055664</c:v>
                </c:pt>
                <c:pt idx="443">
                  <c:v>182.63949966430664</c:v>
                </c:pt>
                <c:pt idx="444">
                  <c:v>182.99777603149414</c:v>
                </c:pt>
                <c:pt idx="445">
                  <c:v>183.37546157836914</c:v>
                </c:pt>
                <c:pt idx="446">
                  <c:v>183.73129653930664</c:v>
                </c:pt>
                <c:pt idx="447">
                  <c:v>184.04367446899417</c:v>
                </c:pt>
                <c:pt idx="448">
                  <c:v>184.34970474243161</c:v>
                </c:pt>
                <c:pt idx="449">
                  <c:v>184.72433853149417</c:v>
                </c:pt>
                <c:pt idx="450">
                  <c:v>185.05771255493164</c:v>
                </c:pt>
                <c:pt idx="451">
                  <c:v>185.42221450805664</c:v>
                </c:pt>
                <c:pt idx="452">
                  <c:v>185.74301528930664</c:v>
                </c:pt>
                <c:pt idx="453">
                  <c:v>186.07724380493161</c:v>
                </c:pt>
                <c:pt idx="454">
                  <c:v>186.39096450805664</c:v>
                </c:pt>
                <c:pt idx="455">
                  <c:v>186.74069595336911</c:v>
                </c:pt>
                <c:pt idx="456">
                  <c:v>187.13241958618164</c:v>
                </c:pt>
                <c:pt idx="457">
                  <c:v>187.44479751586911</c:v>
                </c:pt>
                <c:pt idx="458">
                  <c:v>187.75558853149417</c:v>
                </c:pt>
                <c:pt idx="459">
                  <c:v>188.08871841430664</c:v>
                </c:pt>
                <c:pt idx="460">
                  <c:v>188.40817642211917</c:v>
                </c:pt>
                <c:pt idx="461">
                  <c:v>188.72751235961914</c:v>
                </c:pt>
                <c:pt idx="462">
                  <c:v>189.07797622680667</c:v>
                </c:pt>
                <c:pt idx="463">
                  <c:v>189.41373062133786</c:v>
                </c:pt>
                <c:pt idx="464">
                  <c:v>189.71585464477542</c:v>
                </c:pt>
                <c:pt idx="465">
                  <c:v>190.03824234008786</c:v>
                </c:pt>
                <c:pt idx="466">
                  <c:v>190.36612319946289</c:v>
                </c:pt>
                <c:pt idx="467">
                  <c:v>190.72275161743164</c:v>
                </c:pt>
                <c:pt idx="468">
                  <c:v>191.04922866821289</c:v>
                </c:pt>
                <c:pt idx="469">
                  <c:v>191.35187149047849</c:v>
                </c:pt>
                <c:pt idx="470">
                  <c:v>191.67227554321286</c:v>
                </c:pt>
                <c:pt idx="471">
                  <c:v>191.95401382446292</c:v>
                </c:pt>
                <c:pt idx="472">
                  <c:v>192.26260757446289</c:v>
                </c:pt>
                <c:pt idx="473">
                  <c:v>192.60062026977536</c:v>
                </c:pt>
                <c:pt idx="474">
                  <c:v>192.91043472290036</c:v>
                </c:pt>
                <c:pt idx="475">
                  <c:v>193.26492691040036</c:v>
                </c:pt>
                <c:pt idx="476">
                  <c:v>193.55472183227539</c:v>
                </c:pt>
                <c:pt idx="477">
                  <c:v>193.85379409790039</c:v>
                </c:pt>
                <c:pt idx="478">
                  <c:v>194.22134780883786</c:v>
                </c:pt>
                <c:pt idx="479">
                  <c:v>194.54068374633786</c:v>
                </c:pt>
                <c:pt idx="480">
                  <c:v>194.86685562133786</c:v>
                </c:pt>
                <c:pt idx="481">
                  <c:v>195.18948745727539</c:v>
                </c:pt>
                <c:pt idx="482">
                  <c:v>195.49158096313479</c:v>
                </c:pt>
                <c:pt idx="483">
                  <c:v>195.77981948852542</c:v>
                </c:pt>
                <c:pt idx="484">
                  <c:v>196.05862808227542</c:v>
                </c:pt>
                <c:pt idx="485">
                  <c:v>196.39346694946292</c:v>
                </c:pt>
                <c:pt idx="486">
                  <c:v>196.71829605102542</c:v>
                </c:pt>
                <c:pt idx="487">
                  <c:v>197.00564956665039</c:v>
                </c:pt>
                <c:pt idx="488">
                  <c:v>197.34207534790039</c:v>
                </c:pt>
                <c:pt idx="489">
                  <c:v>197.65982437133789</c:v>
                </c:pt>
                <c:pt idx="490">
                  <c:v>197.98465347290039</c:v>
                </c:pt>
                <c:pt idx="491">
                  <c:v>198.24393081665036</c:v>
                </c:pt>
                <c:pt idx="492">
                  <c:v>198.58743667602542</c:v>
                </c:pt>
                <c:pt idx="493">
                  <c:v>198.94632339477542</c:v>
                </c:pt>
                <c:pt idx="494">
                  <c:v>199.23624038696292</c:v>
                </c:pt>
                <c:pt idx="495">
                  <c:v>199.55472183227542</c:v>
                </c:pt>
                <c:pt idx="496">
                  <c:v>199.85611343383792</c:v>
                </c:pt>
                <c:pt idx="497">
                  <c:v>200.16299819946286</c:v>
                </c:pt>
                <c:pt idx="498">
                  <c:v>200.46207046508789</c:v>
                </c:pt>
                <c:pt idx="499">
                  <c:v>200.80035781860352</c:v>
                </c:pt>
                <c:pt idx="500">
                  <c:v>201.08902359008789</c:v>
                </c:pt>
                <c:pt idx="501">
                  <c:v>201.37479019165039</c:v>
                </c:pt>
                <c:pt idx="502">
                  <c:v>201.65213394165039</c:v>
                </c:pt>
                <c:pt idx="503">
                  <c:v>201.96658706665039</c:v>
                </c:pt>
                <c:pt idx="504">
                  <c:v>202.27200698852539</c:v>
                </c:pt>
                <c:pt idx="505">
                  <c:v>202.58902359008789</c:v>
                </c:pt>
                <c:pt idx="506">
                  <c:v>202.88736343383789</c:v>
                </c:pt>
                <c:pt idx="507">
                  <c:v>203.22146987915042</c:v>
                </c:pt>
                <c:pt idx="508">
                  <c:v>203.50101089477539</c:v>
                </c:pt>
                <c:pt idx="509">
                  <c:v>203.79703140258786</c:v>
                </c:pt>
                <c:pt idx="510">
                  <c:v>204.05017471313474</c:v>
                </c:pt>
                <c:pt idx="511">
                  <c:v>204.35217666625977</c:v>
                </c:pt>
                <c:pt idx="512">
                  <c:v>204.66296768188474</c:v>
                </c:pt>
                <c:pt idx="513">
                  <c:v>204.96606826782227</c:v>
                </c:pt>
                <c:pt idx="514">
                  <c:v>205.24328994750979</c:v>
                </c:pt>
                <c:pt idx="515">
                  <c:v>205.56409072875977</c:v>
                </c:pt>
                <c:pt idx="516">
                  <c:v>205.84534072875977</c:v>
                </c:pt>
                <c:pt idx="517">
                  <c:v>206.11401748657227</c:v>
                </c:pt>
                <c:pt idx="518">
                  <c:v>206.39441299438477</c:v>
                </c:pt>
                <c:pt idx="519">
                  <c:v>206.71057510375979</c:v>
                </c:pt>
                <c:pt idx="520">
                  <c:v>207.03210830688479</c:v>
                </c:pt>
                <c:pt idx="521">
                  <c:v>207.30713272094727</c:v>
                </c:pt>
                <c:pt idx="522">
                  <c:v>207.59924697875977</c:v>
                </c:pt>
                <c:pt idx="523">
                  <c:v>207.91540908813477</c:v>
                </c:pt>
                <c:pt idx="524">
                  <c:v>208.16699600219729</c:v>
                </c:pt>
                <c:pt idx="525">
                  <c:v>208.49023818969727</c:v>
                </c:pt>
                <c:pt idx="526">
                  <c:v>208.79394912719729</c:v>
                </c:pt>
                <c:pt idx="527">
                  <c:v>209.08057022094729</c:v>
                </c:pt>
                <c:pt idx="528">
                  <c:v>209.31891250610352</c:v>
                </c:pt>
                <c:pt idx="529">
                  <c:v>209.61017227172852</c:v>
                </c:pt>
                <c:pt idx="530">
                  <c:v>209.89435195922852</c:v>
                </c:pt>
                <c:pt idx="531">
                  <c:v>210.17328262329104</c:v>
                </c:pt>
                <c:pt idx="532">
                  <c:v>210.45209121704102</c:v>
                </c:pt>
                <c:pt idx="533">
                  <c:v>210.75189590454102</c:v>
                </c:pt>
                <c:pt idx="534">
                  <c:v>211.01361465454099</c:v>
                </c:pt>
                <c:pt idx="535">
                  <c:v>211.30792617797849</c:v>
                </c:pt>
                <c:pt idx="536">
                  <c:v>211.60785293579104</c:v>
                </c:pt>
                <c:pt idx="537">
                  <c:v>211.91156387329102</c:v>
                </c:pt>
                <c:pt idx="538">
                  <c:v>212.16315078735354</c:v>
                </c:pt>
                <c:pt idx="539">
                  <c:v>212.41785049438477</c:v>
                </c:pt>
                <c:pt idx="540">
                  <c:v>212.69348526000977</c:v>
                </c:pt>
                <c:pt idx="541">
                  <c:v>212.96765518188477</c:v>
                </c:pt>
                <c:pt idx="542">
                  <c:v>213.26831436157229</c:v>
                </c:pt>
                <c:pt idx="543">
                  <c:v>213.53851699829102</c:v>
                </c:pt>
                <c:pt idx="544">
                  <c:v>213.79864883422849</c:v>
                </c:pt>
                <c:pt idx="545">
                  <c:v>214.04547500610354</c:v>
                </c:pt>
                <c:pt idx="546">
                  <c:v>214.33136367797852</c:v>
                </c:pt>
                <c:pt idx="547">
                  <c:v>214.65460586547852</c:v>
                </c:pt>
                <c:pt idx="548">
                  <c:v>214.92328262329102</c:v>
                </c:pt>
                <c:pt idx="549">
                  <c:v>215.19659805297852</c:v>
                </c:pt>
                <c:pt idx="550">
                  <c:v>215.48712539672854</c:v>
                </c:pt>
                <c:pt idx="551">
                  <c:v>215.74805068969727</c:v>
                </c:pt>
                <c:pt idx="552">
                  <c:v>216.00586318969727</c:v>
                </c:pt>
                <c:pt idx="553">
                  <c:v>216.26599502563477</c:v>
                </c:pt>
                <c:pt idx="554">
                  <c:v>216.54394912719727</c:v>
                </c:pt>
                <c:pt idx="555">
                  <c:v>216.78699111938477</c:v>
                </c:pt>
                <c:pt idx="556">
                  <c:v>217.06641006469729</c:v>
                </c:pt>
                <c:pt idx="557">
                  <c:v>217.33920669555661</c:v>
                </c:pt>
                <c:pt idx="558">
                  <c:v>217.56271743774414</c:v>
                </c:pt>
                <c:pt idx="559">
                  <c:v>217.82190322875977</c:v>
                </c:pt>
                <c:pt idx="560">
                  <c:v>218.07907485961914</c:v>
                </c:pt>
                <c:pt idx="561">
                  <c:v>218.37411880493164</c:v>
                </c:pt>
                <c:pt idx="562">
                  <c:v>218.64377212524417</c:v>
                </c:pt>
                <c:pt idx="563">
                  <c:v>218.95053482055664</c:v>
                </c:pt>
                <c:pt idx="564">
                  <c:v>219.17490005493161</c:v>
                </c:pt>
                <c:pt idx="565">
                  <c:v>219.45212173461914</c:v>
                </c:pt>
                <c:pt idx="566">
                  <c:v>219.70212173461917</c:v>
                </c:pt>
                <c:pt idx="567">
                  <c:v>219.95138931274417</c:v>
                </c:pt>
                <c:pt idx="568">
                  <c:v>220.17105484008792</c:v>
                </c:pt>
                <c:pt idx="569">
                  <c:v>220.44900894165036</c:v>
                </c:pt>
                <c:pt idx="570">
                  <c:v>220.67648696899417</c:v>
                </c:pt>
                <c:pt idx="571">
                  <c:v>220.90781021118167</c:v>
                </c:pt>
                <c:pt idx="572">
                  <c:v>221.14535903930664</c:v>
                </c:pt>
                <c:pt idx="573">
                  <c:v>210.96457290649411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'UP-SB11'!$M$7:$M$9</c:f>
            </c:numRef>
          </c:xVal>
          <c:yVal>
            <c:numRef>
              <c:f>'UP-SB11'!$N$7:$N$9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'UP-SB11'!$M$11:$M$13</c:f>
            </c:numRef>
          </c:xVal>
          <c:yVal>
            <c:numRef>
              <c:f>'UP-SB11'!$N$11:$N$13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'UP-SB11'!$M$3:$M$5</c:f>
            </c:numRef>
          </c:xVal>
          <c:yVal>
            <c:numRef>
              <c:f>'UP-SB11'!$N$3:$N$5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1662784"/>
        <c:axId val="1161658976"/>
      </c:scatterChart>
      <c:valAx>
        <c:axId val="11616627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1161658976"/>
        <c:crosses val="autoZero"/>
        <c:crossBetween val="midCat"/>
      </c:valAx>
      <c:valAx>
        <c:axId val="1161658976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6166278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'UP-SB12'!$A$1</c:f>
          <c:strCache>
            <c:ptCount val="1"/>
            <c:pt idx="0">
              <c:v>UP-SB12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tx>
            <c:v>"Kraft / Kolbenweg"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'UP-SB12'!$E$3:$E$100000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1.8310546875E-3</c:v>
                </c:pt>
                <c:pt idx="2">
                  <c:v>3.662109375E-3</c:v>
                </c:pt>
                <c:pt idx="3">
                  <c:v>5.2490234375E-3</c:v>
                </c:pt>
                <c:pt idx="4">
                  <c:v>7.080078125E-3</c:v>
                </c:pt>
                <c:pt idx="5">
                  <c:v>8.9111328125E-3</c:v>
                </c:pt>
                <c:pt idx="6">
                  <c:v>1.06201171875E-2</c:v>
                </c:pt>
                <c:pt idx="7">
                  <c:v>1.2451171875E-2</c:v>
                </c:pt>
                <c:pt idx="8">
                  <c:v>1.42822265625E-2</c:v>
                </c:pt>
                <c:pt idx="9">
                  <c:v>1.611328125E-2</c:v>
                </c:pt>
                <c:pt idx="10">
                  <c:v>1.77001953125E-2</c:v>
                </c:pt>
                <c:pt idx="11">
                  <c:v>1.953125E-2</c:v>
                </c:pt>
                <c:pt idx="12">
                  <c:v>2.13623046875E-2</c:v>
                </c:pt>
                <c:pt idx="13">
                  <c:v>2.30712890625E-2</c:v>
                </c:pt>
                <c:pt idx="14">
                  <c:v>2.47802734375E-2</c:v>
                </c:pt>
                <c:pt idx="15">
                  <c:v>2.6611328125E-2</c:v>
                </c:pt>
                <c:pt idx="16">
                  <c:v>2.81982421875E-2</c:v>
                </c:pt>
                <c:pt idx="17">
                  <c:v>3.0151359736919403E-2</c:v>
                </c:pt>
                <c:pt idx="18">
                  <c:v>3.1982414424419403E-2</c:v>
                </c:pt>
                <c:pt idx="19">
                  <c:v>3.3691398799419403E-2</c:v>
                </c:pt>
                <c:pt idx="20">
                  <c:v>3.5400383174419403E-2</c:v>
                </c:pt>
                <c:pt idx="21">
                  <c:v>3.7231437861919403E-2</c:v>
                </c:pt>
                <c:pt idx="22">
                  <c:v>3.8940422236919403E-2</c:v>
                </c:pt>
                <c:pt idx="23">
                  <c:v>4.0771476924419403E-2</c:v>
                </c:pt>
                <c:pt idx="24">
                  <c:v>4.2602531611919403E-2</c:v>
                </c:pt>
                <c:pt idx="25">
                  <c:v>4.4433586299419403E-2</c:v>
                </c:pt>
                <c:pt idx="26">
                  <c:v>4.6020500361919403E-2</c:v>
                </c:pt>
                <c:pt idx="27">
                  <c:v>4.7973625361919403E-2</c:v>
                </c:pt>
                <c:pt idx="28">
                  <c:v>4.9682609736919403E-2</c:v>
                </c:pt>
                <c:pt idx="29">
                  <c:v>5.1269523799419403E-2</c:v>
                </c:pt>
                <c:pt idx="30">
                  <c:v>5.3100578486919403E-2</c:v>
                </c:pt>
                <c:pt idx="31">
                  <c:v>5.4931633174419403E-2</c:v>
                </c:pt>
                <c:pt idx="32">
                  <c:v>5.6640617549419403E-2</c:v>
                </c:pt>
                <c:pt idx="33">
                  <c:v>5.8471672236919403E-2</c:v>
                </c:pt>
                <c:pt idx="34">
                  <c:v>6.0424797236919403E-2</c:v>
                </c:pt>
                <c:pt idx="35">
                  <c:v>6.2133781611919403E-2</c:v>
                </c:pt>
                <c:pt idx="36">
                  <c:v>6.3842765986919403E-2</c:v>
                </c:pt>
                <c:pt idx="37">
                  <c:v>6.5673820674419403E-2</c:v>
                </c:pt>
                <c:pt idx="38">
                  <c:v>6.7504875361919403E-2</c:v>
                </c:pt>
                <c:pt idx="39">
                  <c:v>6.9213859736919403E-2</c:v>
                </c:pt>
                <c:pt idx="40">
                  <c:v>7.1044914424419403E-2</c:v>
                </c:pt>
                <c:pt idx="41">
                  <c:v>7.2875969111919403E-2</c:v>
                </c:pt>
                <c:pt idx="42">
                  <c:v>7.4584953486919403E-2</c:v>
                </c:pt>
                <c:pt idx="43">
                  <c:v>7.6293937861919403E-2</c:v>
                </c:pt>
                <c:pt idx="44">
                  <c:v>7.8124992549419403E-2</c:v>
                </c:pt>
                <c:pt idx="45">
                  <c:v>7.9833976924419403E-2</c:v>
                </c:pt>
                <c:pt idx="46">
                  <c:v>8.1542961299419403E-2</c:v>
                </c:pt>
                <c:pt idx="47">
                  <c:v>8.3374015986919403E-2</c:v>
                </c:pt>
                <c:pt idx="48">
                  <c:v>8.5205070674419403E-2</c:v>
                </c:pt>
                <c:pt idx="49">
                  <c:v>8.6914055049419403E-2</c:v>
                </c:pt>
                <c:pt idx="50">
                  <c:v>8.8745109736919403E-2</c:v>
                </c:pt>
                <c:pt idx="51">
                  <c:v>9.0576164424419403E-2</c:v>
                </c:pt>
                <c:pt idx="52">
                  <c:v>9.2285148799419403E-2</c:v>
                </c:pt>
                <c:pt idx="53">
                  <c:v>9.3994133174419403E-2</c:v>
                </c:pt>
                <c:pt idx="54">
                  <c:v>9.5825187861919403E-2</c:v>
                </c:pt>
                <c:pt idx="55">
                  <c:v>9.7656242549419403E-2</c:v>
                </c:pt>
                <c:pt idx="56">
                  <c:v>9.9365226924419403E-2</c:v>
                </c:pt>
                <c:pt idx="57">
                  <c:v>0.1011962816119194</c:v>
                </c:pt>
                <c:pt idx="58">
                  <c:v>0.1030273362994194</c:v>
                </c:pt>
                <c:pt idx="59">
                  <c:v>0.1048583909869194</c:v>
                </c:pt>
                <c:pt idx="60">
                  <c:v>0.1065673753619194</c:v>
                </c:pt>
                <c:pt idx="61">
                  <c:v>0.1083984300494194</c:v>
                </c:pt>
                <c:pt idx="62">
                  <c:v>0.1099853441119194</c:v>
                </c:pt>
                <c:pt idx="63">
                  <c:v>0.1118163987994194</c:v>
                </c:pt>
                <c:pt idx="64">
                  <c:v>0.1136474534869194</c:v>
                </c:pt>
                <c:pt idx="65">
                  <c:v>0.1154785081744194</c:v>
                </c:pt>
                <c:pt idx="66">
                  <c:v>0.1171874925494194</c:v>
                </c:pt>
                <c:pt idx="67">
                  <c:v>0.1190185472369194</c:v>
                </c:pt>
                <c:pt idx="68">
                  <c:v>0.1208496019244194</c:v>
                </c:pt>
                <c:pt idx="69">
                  <c:v>0.1224365159869194</c:v>
                </c:pt>
                <c:pt idx="70">
                  <c:v>0.1242675706744194</c:v>
                </c:pt>
                <c:pt idx="71">
                  <c:v>0.1262206956744194</c:v>
                </c:pt>
                <c:pt idx="72">
                  <c:v>0.1279296800494194</c:v>
                </c:pt>
                <c:pt idx="73">
                  <c:v>0.1296386644244194</c:v>
                </c:pt>
                <c:pt idx="74">
                  <c:v>0.1314697191119194</c:v>
                </c:pt>
                <c:pt idx="75">
                  <c:v>0.1331787034869194</c:v>
                </c:pt>
                <c:pt idx="76">
                  <c:v>0.1348876878619194</c:v>
                </c:pt>
                <c:pt idx="77">
                  <c:v>0.1367187425494194</c:v>
                </c:pt>
                <c:pt idx="78">
                  <c:v>0.1384277269244194</c:v>
                </c:pt>
                <c:pt idx="79">
                  <c:v>0.1401367112994194</c:v>
                </c:pt>
                <c:pt idx="80">
                  <c:v>0.1419677659869194</c:v>
                </c:pt>
                <c:pt idx="81">
                  <c:v>0.1437988206744194</c:v>
                </c:pt>
                <c:pt idx="82">
                  <c:v>0.1456298753619194</c:v>
                </c:pt>
                <c:pt idx="83">
                  <c:v>0.1472167894244194</c:v>
                </c:pt>
                <c:pt idx="84">
                  <c:v>0.1490478441119194</c:v>
                </c:pt>
                <c:pt idx="85">
                  <c:v>0.1510009691119194</c:v>
                </c:pt>
                <c:pt idx="86">
                  <c:v>0.1525878831744194</c:v>
                </c:pt>
                <c:pt idx="87">
                  <c:v>0.1544189378619194</c:v>
                </c:pt>
                <c:pt idx="88">
                  <c:v>0.1562499925494194</c:v>
                </c:pt>
                <c:pt idx="89">
                  <c:v>0.1580810472369194</c:v>
                </c:pt>
                <c:pt idx="90">
                  <c:v>0.1597900316119194</c:v>
                </c:pt>
                <c:pt idx="91">
                  <c:v>0.1616210862994194</c:v>
                </c:pt>
                <c:pt idx="92">
                  <c:v>0.1634521409869194</c:v>
                </c:pt>
                <c:pt idx="93">
                  <c:v>0.1650390550494194</c:v>
                </c:pt>
                <c:pt idx="94">
                  <c:v>0.1668701097369194</c:v>
                </c:pt>
                <c:pt idx="95">
                  <c:v>0.1687011644244194</c:v>
                </c:pt>
                <c:pt idx="96">
                  <c:v>0.1706542894244194</c:v>
                </c:pt>
                <c:pt idx="97">
                  <c:v>0.1722412034869194</c:v>
                </c:pt>
                <c:pt idx="98">
                  <c:v>0.1740722581744194</c:v>
                </c:pt>
                <c:pt idx="99">
                  <c:v>0.1759033128619194</c:v>
                </c:pt>
                <c:pt idx="100">
                  <c:v>0.1776122972369194</c:v>
                </c:pt>
                <c:pt idx="101">
                  <c:v>0.1794433519244194</c:v>
                </c:pt>
                <c:pt idx="102">
                  <c:v>0.1812744066119194</c:v>
                </c:pt>
                <c:pt idx="103">
                  <c:v>0.1831054612994194</c:v>
                </c:pt>
                <c:pt idx="104">
                  <c:v>0.1846923753619194</c:v>
                </c:pt>
                <c:pt idx="105">
                  <c:v>0.1865234300494194</c:v>
                </c:pt>
                <c:pt idx="106">
                  <c:v>0.1883544847369194</c:v>
                </c:pt>
                <c:pt idx="107">
                  <c:v>0.1900634691119194</c:v>
                </c:pt>
                <c:pt idx="108">
                  <c:v>0.1920165941119194</c:v>
                </c:pt>
                <c:pt idx="109">
                  <c:v>0.1938476487994194</c:v>
                </c:pt>
                <c:pt idx="110">
                  <c:v>0.1954345628619194</c:v>
                </c:pt>
                <c:pt idx="111">
                  <c:v>0.1972656175494194</c:v>
                </c:pt>
                <c:pt idx="112">
                  <c:v>0.1990966722369194</c:v>
                </c:pt>
                <c:pt idx="113">
                  <c:v>0.2009277269244194</c:v>
                </c:pt>
                <c:pt idx="114">
                  <c:v>0.2026367112994194</c:v>
                </c:pt>
                <c:pt idx="115">
                  <c:v>0.2044677659869194</c:v>
                </c:pt>
                <c:pt idx="116">
                  <c:v>0.2062988206744194</c:v>
                </c:pt>
                <c:pt idx="117">
                  <c:v>0.2078857347369194</c:v>
                </c:pt>
                <c:pt idx="118">
                  <c:v>0.2098388597369194</c:v>
                </c:pt>
                <c:pt idx="119">
                  <c:v>0.2114257737994194</c:v>
                </c:pt>
                <c:pt idx="120">
                  <c:v>0.2132568284869194</c:v>
                </c:pt>
                <c:pt idx="121">
                  <c:v>0.2149658128619194</c:v>
                </c:pt>
                <c:pt idx="122">
                  <c:v>0.2167968675494194</c:v>
                </c:pt>
                <c:pt idx="123">
                  <c:v>0.2185058519244194</c:v>
                </c:pt>
                <c:pt idx="124">
                  <c:v>0.2203369066119194</c:v>
                </c:pt>
                <c:pt idx="125">
                  <c:v>0.2221679612994194</c:v>
                </c:pt>
                <c:pt idx="126">
                  <c:v>0.2239990159869194</c:v>
                </c:pt>
                <c:pt idx="127">
                  <c:v>0.2255859300494194</c:v>
                </c:pt>
                <c:pt idx="128">
                  <c:v>0.2275390550494194</c:v>
                </c:pt>
                <c:pt idx="129">
                  <c:v>0.2293701097369194</c:v>
                </c:pt>
                <c:pt idx="130">
                  <c:v>0.2310790941119194</c:v>
                </c:pt>
                <c:pt idx="131">
                  <c:v>0.2327880784869194</c:v>
                </c:pt>
                <c:pt idx="132">
                  <c:v>0.2346191331744194</c:v>
                </c:pt>
                <c:pt idx="133">
                  <c:v>0.2363281175494194</c:v>
                </c:pt>
                <c:pt idx="134">
                  <c:v>0.2380371019244194</c:v>
                </c:pt>
                <c:pt idx="135">
                  <c:v>0.2398681566119194</c:v>
                </c:pt>
                <c:pt idx="136">
                  <c:v>0.2416992112994194</c:v>
                </c:pt>
                <c:pt idx="137">
                  <c:v>0.2432861253619194</c:v>
                </c:pt>
                <c:pt idx="138">
                  <c:v>0.2451171800494194</c:v>
                </c:pt>
                <c:pt idx="139">
                  <c:v>0.2470703050494194</c:v>
                </c:pt>
                <c:pt idx="140">
                  <c:v>0.2486572191119194</c:v>
                </c:pt>
                <c:pt idx="141">
                  <c:v>0.2504882737994194</c:v>
                </c:pt>
                <c:pt idx="142">
                  <c:v>0.2523193284869194</c:v>
                </c:pt>
                <c:pt idx="143">
                  <c:v>0.2541503831744194</c:v>
                </c:pt>
                <c:pt idx="144">
                  <c:v>0.2558593675494194</c:v>
                </c:pt>
                <c:pt idx="145">
                  <c:v>0.2576904222369194</c:v>
                </c:pt>
                <c:pt idx="146">
                  <c:v>0.2595214769244194</c:v>
                </c:pt>
                <c:pt idx="147">
                  <c:v>0.2611083909869194</c:v>
                </c:pt>
                <c:pt idx="148">
                  <c:v>0.2629394456744194</c:v>
                </c:pt>
                <c:pt idx="149">
                  <c:v>0.2648925706744194</c:v>
                </c:pt>
                <c:pt idx="150">
                  <c:v>0.2666015550494194</c:v>
                </c:pt>
                <c:pt idx="151">
                  <c:v>0.2681884691119194</c:v>
                </c:pt>
                <c:pt idx="152">
                  <c:v>0.2700195237994194</c:v>
                </c:pt>
                <c:pt idx="153">
                  <c:v>0.2718505784869194</c:v>
                </c:pt>
                <c:pt idx="154">
                  <c:v>0.2734374925494194</c:v>
                </c:pt>
                <c:pt idx="155">
                  <c:v>0.2753906175494194</c:v>
                </c:pt>
                <c:pt idx="156">
                  <c:v>0.2769775316119194</c:v>
                </c:pt>
                <c:pt idx="157">
                  <c:v>0.2788085862994194</c:v>
                </c:pt>
                <c:pt idx="158">
                  <c:v>0.2806396409869194</c:v>
                </c:pt>
                <c:pt idx="159">
                  <c:v>0.2824706956744194</c:v>
                </c:pt>
                <c:pt idx="160">
                  <c:v>0.2841796800494194</c:v>
                </c:pt>
                <c:pt idx="161">
                  <c:v>0.2860107347369194</c:v>
                </c:pt>
                <c:pt idx="162">
                  <c:v>0.2878417894244194</c:v>
                </c:pt>
                <c:pt idx="163">
                  <c:v>0.2895507737994194</c:v>
                </c:pt>
                <c:pt idx="164">
                  <c:v>0.2912597581744194</c:v>
                </c:pt>
                <c:pt idx="165">
                  <c:v>0.2932128831744194</c:v>
                </c:pt>
                <c:pt idx="166">
                  <c:v>0.2950439378619194</c:v>
                </c:pt>
                <c:pt idx="167">
                  <c:v>0.2966308519244194</c:v>
                </c:pt>
                <c:pt idx="168">
                  <c:v>0.2984619066119194</c:v>
                </c:pt>
                <c:pt idx="169">
                  <c:v>0.3002929612994194</c:v>
                </c:pt>
                <c:pt idx="170">
                  <c:v>0.3020019456744194</c:v>
                </c:pt>
                <c:pt idx="171">
                  <c:v>0.3038330003619194</c:v>
                </c:pt>
                <c:pt idx="172">
                  <c:v>0.3056640550494194</c:v>
                </c:pt>
                <c:pt idx="173">
                  <c:v>0.3074951097369194</c:v>
                </c:pt>
                <c:pt idx="174">
                  <c:v>0.3090820237994194</c:v>
                </c:pt>
                <c:pt idx="175">
                  <c:v>0.3109130784869194</c:v>
                </c:pt>
                <c:pt idx="176">
                  <c:v>0.3127441331744194</c:v>
                </c:pt>
                <c:pt idx="177">
                  <c:v>0.3144531175494194</c:v>
                </c:pt>
                <c:pt idx="178">
                  <c:v>0.3162841722369194</c:v>
                </c:pt>
                <c:pt idx="179">
                  <c:v>0.3179931566119194</c:v>
                </c:pt>
                <c:pt idx="180">
                  <c:v>0.3197021409869194</c:v>
                </c:pt>
                <c:pt idx="181">
                  <c:v>0.3214111253619194</c:v>
                </c:pt>
                <c:pt idx="182">
                  <c:v>0.3233642503619194</c:v>
                </c:pt>
                <c:pt idx="183">
                  <c:v>0.3250732347369194</c:v>
                </c:pt>
                <c:pt idx="184">
                  <c:v>0.3267822191119194</c:v>
                </c:pt>
                <c:pt idx="185">
                  <c:v>0.3286132737994194</c:v>
                </c:pt>
                <c:pt idx="186">
                  <c:v>0.3304443284869194</c:v>
                </c:pt>
                <c:pt idx="187">
                  <c:v>0.3321533128619194</c:v>
                </c:pt>
                <c:pt idx="188">
                  <c:v>0.3339843675494194</c:v>
                </c:pt>
                <c:pt idx="189">
                  <c:v>0.3358154222369194</c:v>
                </c:pt>
                <c:pt idx="190">
                  <c:v>0.3376464769244194</c:v>
                </c:pt>
                <c:pt idx="191">
                  <c:v>0.3392333909869194</c:v>
                </c:pt>
                <c:pt idx="192">
                  <c:v>0.3411865159869194</c:v>
                </c:pt>
                <c:pt idx="193">
                  <c:v>0.3428955003619194</c:v>
                </c:pt>
                <c:pt idx="194">
                  <c:v>0.3446044847369194</c:v>
                </c:pt>
                <c:pt idx="195">
                  <c:v>0.3464355394244194</c:v>
                </c:pt>
                <c:pt idx="196">
                  <c:v>0.3482665941119194</c:v>
                </c:pt>
                <c:pt idx="197">
                  <c:v>0.3500976487994194</c:v>
                </c:pt>
                <c:pt idx="198">
                  <c:v>0.3518066331744194</c:v>
                </c:pt>
                <c:pt idx="199">
                  <c:v>0.3535156175494194</c:v>
                </c:pt>
                <c:pt idx="200">
                  <c:v>0.3554687425494194</c:v>
                </c:pt>
                <c:pt idx="201">
                  <c:v>0.3570556566119194</c:v>
                </c:pt>
                <c:pt idx="202">
                  <c:v>0.3588867112994194</c:v>
                </c:pt>
                <c:pt idx="203">
                  <c:v>0.3608398362994194</c:v>
                </c:pt>
                <c:pt idx="204">
                  <c:v>0.3624267503619194</c:v>
                </c:pt>
                <c:pt idx="205">
                  <c:v>0.3642578050494194</c:v>
                </c:pt>
                <c:pt idx="206">
                  <c:v>0.3660888597369194</c:v>
                </c:pt>
                <c:pt idx="207">
                  <c:v>0.3679199144244194</c:v>
                </c:pt>
                <c:pt idx="208">
                  <c:v>0.3696288987994194</c:v>
                </c:pt>
                <c:pt idx="209">
                  <c:v>0.3713378831744194</c:v>
                </c:pt>
                <c:pt idx="210">
                  <c:v>0.3731689378619194</c:v>
                </c:pt>
                <c:pt idx="211">
                  <c:v>0.3747558519244194</c:v>
                </c:pt>
                <c:pt idx="212">
                  <c:v>0.3765869066119194</c:v>
                </c:pt>
                <c:pt idx="213">
                  <c:v>0.3784179612994194</c:v>
                </c:pt>
                <c:pt idx="214">
                  <c:v>0.3801269456744194</c:v>
                </c:pt>
                <c:pt idx="215">
                  <c:v>0.3819580003619194</c:v>
                </c:pt>
                <c:pt idx="216">
                  <c:v>0.3837890550494194</c:v>
                </c:pt>
                <c:pt idx="217">
                  <c:v>0.3854980394244194</c:v>
                </c:pt>
                <c:pt idx="218">
                  <c:v>0.3873290941119194</c:v>
                </c:pt>
                <c:pt idx="219">
                  <c:v>0.3891601487994194</c:v>
                </c:pt>
                <c:pt idx="220">
                  <c:v>0.3909912034869194</c:v>
                </c:pt>
                <c:pt idx="221">
                  <c:v>0.3927001878619194</c:v>
                </c:pt>
                <c:pt idx="222">
                  <c:v>0.3945312425494194</c:v>
                </c:pt>
                <c:pt idx="223">
                  <c:v>0.3962402269244194</c:v>
                </c:pt>
                <c:pt idx="224">
                  <c:v>0.3980712816119194</c:v>
                </c:pt>
                <c:pt idx="225">
                  <c:v>0.3997802659869194</c:v>
                </c:pt>
                <c:pt idx="226">
                  <c:v>0.4016113206744194</c:v>
                </c:pt>
                <c:pt idx="227">
                  <c:v>0.4034423753619194</c:v>
                </c:pt>
                <c:pt idx="228">
                  <c:v>0.40515138953924179</c:v>
                </c:pt>
                <c:pt idx="229">
                  <c:v>0.40698244422674179</c:v>
                </c:pt>
                <c:pt idx="230">
                  <c:v>0.40881349891424179</c:v>
                </c:pt>
                <c:pt idx="231">
                  <c:v>0.41052248328924179</c:v>
                </c:pt>
                <c:pt idx="232">
                  <c:v>0.41235353797674179</c:v>
                </c:pt>
                <c:pt idx="233">
                  <c:v>0.41418459266424179</c:v>
                </c:pt>
                <c:pt idx="234">
                  <c:v>0.41601564735174179</c:v>
                </c:pt>
                <c:pt idx="235">
                  <c:v>0.41772463172674179</c:v>
                </c:pt>
                <c:pt idx="236">
                  <c:v>0.41955568641424179</c:v>
                </c:pt>
                <c:pt idx="237">
                  <c:v>0.42138674110174179</c:v>
                </c:pt>
                <c:pt idx="238">
                  <c:v>0.42297365516424179</c:v>
                </c:pt>
                <c:pt idx="239">
                  <c:v>0.42480470985174179</c:v>
                </c:pt>
                <c:pt idx="240">
                  <c:v>0.42651369422674179</c:v>
                </c:pt>
                <c:pt idx="241">
                  <c:v>0.42822267860174179</c:v>
                </c:pt>
                <c:pt idx="242">
                  <c:v>0.43005373328924179</c:v>
                </c:pt>
                <c:pt idx="243">
                  <c:v>0.43188478797674179</c:v>
                </c:pt>
                <c:pt idx="244">
                  <c:v>0.43371584266424179</c:v>
                </c:pt>
                <c:pt idx="245">
                  <c:v>0.43542482703924179</c:v>
                </c:pt>
                <c:pt idx="246">
                  <c:v>0.43725588172674179</c:v>
                </c:pt>
                <c:pt idx="247">
                  <c:v>0.43908693641424179</c:v>
                </c:pt>
                <c:pt idx="248">
                  <c:v>0.44067385047674179</c:v>
                </c:pt>
                <c:pt idx="249">
                  <c:v>0.44250490516424179</c:v>
                </c:pt>
                <c:pt idx="250">
                  <c:v>0.44433595985174179</c:v>
                </c:pt>
                <c:pt idx="251">
                  <c:v>0.44604494422674179</c:v>
                </c:pt>
                <c:pt idx="252">
                  <c:v>0.44787599891424179</c:v>
                </c:pt>
                <c:pt idx="253">
                  <c:v>0.44970705360174179</c:v>
                </c:pt>
                <c:pt idx="254">
                  <c:v>0.45141603797674179</c:v>
                </c:pt>
                <c:pt idx="255">
                  <c:v>0.45312502235174179</c:v>
                </c:pt>
                <c:pt idx="256">
                  <c:v>0.45495607703924179</c:v>
                </c:pt>
                <c:pt idx="257">
                  <c:v>0.45666506141424179</c:v>
                </c:pt>
                <c:pt idx="258">
                  <c:v>0.45837404578924179</c:v>
                </c:pt>
                <c:pt idx="259">
                  <c:v>0.46020510047674179</c:v>
                </c:pt>
                <c:pt idx="260">
                  <c:v>0.46191408485174179</c:v>
                </c:pt>
                <c:pt idx="261">
                  <c:v>0.46362306922674179</c:v>
                </c:pt>
                <c:pt idx="262">
                  <c:v>0.46545412391424179</c:v>
                </c:pt>
                <c:pt idx="263">
                  <c:v>0.46728517860174179</c:v>
                </c:pt>
                <c:pt idx="264">
                  <c:v>0.46899416297674179</c:v>
                </c:pt>
                <c:pt idx="265">
                  <c:v>0.47082521766424179</c:v>
                </c:pt>
                <c:pt idx="266">
                  <c:v>0.47265627235174179</c:v>
                </c:pt>
                <c:pt idx="267">
                  <c:v>0.47448732703924179</c:v>
                </c:pt>
                <c:pt idx="268">
                  <c:v>0.47619631141424179</c:v>
                </c:pt>
                <c:pt idx="269">
                  <c:v>0.47790529578924179</c:v>
                </c:pt>
                <c:pt idx="270">
                  <c:v>0.47973635047674179</c:v>
                </c:pt>
                <c:pt idx="271">
                  <c:v>0.48144533485174179</c:v>
                </c:pt>
                <c:pt idx="272">
                  <c:v>0.48327638953924179</c:v>
                </c:pt>
                <c:pt idx="273">
                  <c:v>0.48510744422674179</c:v>
                </c:pt>
                <c:pt idx="274">
                  <c:v>0.48693849891424179</c:v>
                </c:pt>
                <c:pt idx="275">
                  <c:v>0.48864748328924179</c:v>
                </c:pt>
                <c:pt idx="276">
                  <c:v>0.49047853797674179</c:v>
                </c:pt>
                <c:pt idx="277">
                  <c:v>0.49230959266424179</c:v>
                </c:pt>
                <c:pt idx="278">
                  <c:v>0.49401857703924179</c:v>
                </c:pt>
                <c:pt idx="279">
                  <c:v>0.49584963172674179</c:v>
                </c:pt>
                <c:pt idx="280">
                  <c:v>0.49755861610174179</c:v>
                </c:pt>
                <c:pt idx="281">
                  <c:v>0.49938967078924179</c:v>
                </c:pt>
                <c:pt idx="282">
                  <c:v>0.50109865516424179</c:v>
                </c:pt>
                <c:pt idx="283">
                  <c:v>0.50292970985174179</c:v>
                </c:pt>
                <c:pt idx="284">
                  <c:v>0.50476076453924179</c:v>
                </c:pt>
                <c:pt idx="285">
                  <c:v>0.50646974891424179</c:v>
                </c:pt>
                <c:pt idx="286">
                  <c:v>0.50830080360174179</c:v>
                </c:pt>
                <c:pt idx="287">
                  <c:v>0.51013185828924179</c:v>
                </c:pt>
                <c:pt idx="288">
                  <c:v>0.51196291297674179</c:v>
                </c:pt>
                <c:pt idx="289">
                  <c:v>0.51367189735174179</c:v>
                </c:pt>
                <c:pt idx="290">
                  <c:v>0.51538088172674179</c:v>
                </c:pt>
                <c:pt idx="291">
                  <c:v>0.51721193641424179</c:v>
                </c:pt>
                <c:pt idx="292">
                  <c:v>0.51892092078924179</c:v>
                </c:pt>
                <c:pt idx="293">
                  <c:v>0.52075197547674179</c:v>
                </c:pt>
                <c:pt idx="294">
                  <c:v>0.52258303016424179</c:v>
                </c:pt>
                <c:pt idx="295">
                  <c:v>0.52429201453924179</c:v>
                </c:pt>
                <c:pt idx="296">
                  <c:v>0.52612306922674179</c:v>
                </c:pt>
                <c:pt idx="297">
                  <c:v>0.52795412391424179</c:v>
                </c:pt>
                <c:pt idx="298">
                  <c:v>0.52978517860174179</c:v>
                </c:pt>
                <c:pt idx="299">
                  <c:v>0.53149416297674179</c:v>
                </c:pt>
                <c:pt idx="300">
                  <c:v>0.53332521766424179</c:v>
                </c:pt>
                <c:pt idx="301">
                  <c:v>0.53515627235174179</c:v>
                </c:pt>
                <c:pt idx="302">
                  <c:v>0.53674318641424179</c:v>
                </c:pt>
                <c:pt idx="303">
                  <c:v>0.53857424110174179</c:v>
                </c:pt>
                <c:pt idx="304">
                  <c:v>0.54040529578924179</c:v>
                </c:pt>
                <c:pt idx="305">
                  <c:v>0.54223635047674179</c:v>
                </c:pt>
                <c:pt idx="306">
                  <c:v>0.54394533485174179</c:v>
                </c:pt>
                <c:pt idx="307">
                  <c:v>0.54577638953924179</c:v>
                </c:pt>
                <c:pt idx="308">
                  <c:v>0.54760744422674179</c:v>
                </c:pt>
                <c:pt idx="309">
                  <c:v>0.54931642860174179</c:v>
                </c:pt>
                <c:pt idx="310">
                  <c:v>0.55114748328924179</c:v>
                </c:pt>
                <c:pt idx="311">
                  <c:v>0.55297853797674179</c:v>
                </c:pt>
                <c:pt idx="312">
                  <c:v>0.55468752235174179</c:v>
                </c:pt>
                <c:pt idx="313">
                  <c:v>0.55639650672674179</c:v>
                </c:pt>
                <c:pt idx="314">
                  <c:v>0.55834963172674179</c:v>
                </c:pt>
                <c:pt idx="315">
                  <c:v>0.56018068641424179</c:v>
                </c:pt>
                <c:pt idx="316">
                  <c:v>0.56176760047674179</c:v>
                </c:pt>
                <c:pt idx="317">
                  <c:v>0.56359865516424179</c:v>
                </c:pt>
                <c:pt idx="318">
                  <c:v>0.56555178016424179</c:v>
                </c:pt>
                <c:pt idx="319">
                  <c:v>0.56738283485174179</c:v>
                </c:pt>
                <c:pt idx="320">
                  <c:v>0.56896974891424179</c:v>
                </c:pt>
                <c:pt idx="321">
                  <c:v>0.57080080360174179</c:v>
                </c:pt>
                <c:pt idx="322">
                  <c:v>0.57263185828924179</c:v>
                </c:pt>
                <c:pt idx="323">
                  <c:v>0.57434084266424179</c:v>
                </c:pt>
                <c:pt idx="324">
                  <c:v>0.57617189735174179</c:v>
                </c:pt>
                <c:pt idx="325">
                  <c:v>0.57800295203924179</c:v>
                </c:pt>
                <c:pt idx="326">
                  <c:v>0.57983400672674179</c:v>
                </c:pt>
                <c:pt idx="327">
                  <c:v>0.58142092078924179</c:v>
                </c:pt>
                <c:pt idx="328">
                  <c:v>0.58325197547674179</c:v>
                </c:pt>
                <c:pt idx="329">
                  <c:v>0.58520510047674179</c:v>
                </c:pt>
                <c:pt idx="330">
                  <c:v>0.58691408485174179</c:v>
                </c:pt>
                <c:pt idx="331">
                  <c:v>0.58874513953924179</c:v>
                </c:pt>
                <c:pt idx="332">
                  <c:v>0.59045412391424179</c:v>
                </c:pt>
                <c:pt idx="333">
                  <c:v>0.59228517860174179</c:v>
                </c:pt>
                <c:pt idx="334">
                  <c:v>0.59399416297674179</c:v>
                </c:pt>
                <c:pt idx="335">
                  <c:v>0.59582521766424179</c:v>
                </c:pt>
                <c:pt idx="336">
                  <c:v>0.59765627235174179</c:v>
                </c:pt>
                <c:pt idx="337">
                  <c:v>0.59936525672674179</c:v>
                </c:pt>
                <c:pt idx="338">
                  <c:v>0.60119631141424179</c:v>
                </c:pt>
                <c:pt idx="339">
                  <c:v>0.60302736610174179</c:v>
                </c:pt>
                <c:pt idx="340">
                  <c:v>0.60485842078924179</c:v>
                </c:pt>
                <c:pt idx="341">
                  <c:v>0.60656740516424179</c:v>
                </c:pt>
                <c:pt idx="342">
                  <c:v>0.60839845985174179</c:v>
                </c:pt>
                <c:pt idx="343">
                  <c:v>0.61010744422674179</c:v>
                </c:pt>
                <c:pt idx="344">
                  <c:v>0.61181642860174179</c:v>
                </c:pt>
                <c:pt idx="345">
                  <c:v>0.61364748328924179</c:v>
                </c:pt>
                <c:pt idx="346">
                  <c:v>0.61547853797674179</c:v>
                </c:pt>
                <c:pt idx="347">
                  <c:v>0.61718752235174179</c:v>
                </c:pt>
                <c:pt idx="348">
                  <c:v>0.61901857703924179</c:v>
                </c:pt>
                <c:pt idx="349">
                  <c:v>0.62084963172674179</c:v>
                </c:pt>
                <c:pt idx="350">
                  <c:v>0.62268068641424179</c:v>
                </c:pt>
                <c:pt idx="351">
                  <c:v>0.62438967078924179</c:v>
                </c:pt>
                <c:pt idx="352">
                  <c:v>0.62622072547674179</c:v>
                </c:pt>
                <c:pt idx="353">
                  <c:v>0.62805178016424179</c:v>
                </c:pt>
                <c:pt idx="354">
                  <c:v>0.62963869422674179</c:v>
                </c:pt>
                <c:pt idx="355">
                  <c:v>0.63146974891424179</c:v>
                </c:pt>
                <c:pt idx="356">
                  <c:v>0.63317873328924179</c:v>
                </c:pt>
                <c:pt idx="357">
                  <c:v>0.63476564735174179</c:v>
                </c:pt>
                <c:pt idx="358">
                  <c:v>0.63659670203924179</c:v>
                </c:pt>
                <c:pt idx="359">
                  <c:v>0.63842775672674179</c:v>
                </c:pt>
                <c:pt idx="360">
                  <c:v>0.64013674110174179</c:v>
                </c:pt>
                <c:pt idx="361">
                  <c:v>0.64196779578924179</c:v>
                </c:pt>
                <c:pt idx="362">
                  <c:v>0.64379885047674179</c:v>
                </c:pt>
                <c:pt idx="363">
                  <c:v>0.64562990516424179</c:v>
                </c:pt>
                <c:pt idx="364">
                  <c:v>0.64721681922674179</c:v>
                </c:pt>
                <c:pt idx="365">
                  <c:v>0.64904787391424179</c:v>
                </c:pt>
                <c:pt idx="366">
                  <c:v>0.65100099891424179</c:v>
                </c:pt>
                <c:pt idx="367">
                  <c:v>0.65258791297674179</c:v>
                </c:pt>
                <c:pt idx="368">
                  <c:v>0.65441896766424179</c:v>
                </c:pt>
                <c:pt idx="369">
                  <c:v>0.65625002235174179</c:v>
                </c:pt>
                <c:pt idx="370">
                  <c:v>0.65808107703924179</c:v>
                </c:pt>
                <c:pt idx="371">
                  <c:v>0.65979006141424179</c:v>
                </c:pt>
                <c:pt idx="372">
                  <c:v>0.66162111610174179</c:v>
                </c:pt>
                <c:pt idx="373">
                  <c:v>0.66333010047674179</c:v>
                </c:pt>
                <c:pt idx="374">
                  <c:v>0.66491701453924179</c:v>
                </c:pt>
                <c:pt idx="375">
                  <c:v>0.66674806922674179</c:v>
                </c:pt>
                <c:pt idx="376">
                  <c:v>0.66857912391424179</c:v>
                </c:pt>
                <c:pt idx="377">
                  <c:v>0.67028810828924179</c:v>
                </c:pt>
                <c:pt idx="378">
                  <c:v>0.67211916297674179</c:v>
                </c:pt>
                <c:pt idx="379">
                  <c:v>0.67395021766424179</c:v>
                </c:pt>
                <c:pt idx="380">
                  <c:v>0.67578127235174179</c:v>
                </c:pt>
                <c:pt idx="381">
                  <c:v>0.67736818641424179</c:v>
                </c:pt>
                <c:pt idx="382">
                  <c:v>0.67932131141424179</c:v>
                </c:pt>
                <c:pt idx="383">
                  <c:v>0.68115236610174179</c:v>
                </c:pt>
                <c:pt idx="384">
                  <c:v>0.68273928016424179</c:v>
                </c:pt>
                <c:pt idx="385">
                  <c:v>0.68457033485174179</c:v>
                </c:pt>
                <c:pt idx="386">
                  <c:v>0.68640138953924179</c:v>
                </c:pt>
                <c:pt idx="387">
                  <c:v>0.68823244422674179</c:v>
                </c:pt>
                <c:pt idx="388">
                  <c:v>0.68994142860174179</c:v>
                </c:pt>
                <c:pt idx="389">
                  <c:v>0.69177248328924179</c:v>
                </c:pt>
                <c:pt idx="390">
                  <c:v>0.69360353797674179</c:v>
                </c:pt>
                <c:pt idx="391">
                  <c:v>0.69519045203924179</c:v>
                </c:pt>
                <c:pt idx="392">
                  <c:v>0.69714357703924179</c:v>
                </c:pt>
                <c:pt idx="393">
                  <c:v>0.69897463172674179</c:v>
                </c:pt>
                <c:pt idx="394">
                  <c:v>0.70068361610174179</c:v>
                </c:pt>
                <c:pt idx="395">
                  <c:v>0.70239260047674179</c:v>
                </c:pt>
                <c:pt idx="396">
                  <c:v>0.70422365516424179</c:v>
                </c:pt>
                <c:pt idx="397">
                  <c:v>0.70605470985174179</c:v>
                </c:pt>
                <c:pt idx="398">
                  <c:v>0.70776369422674179</c:v>
                </c:pt>
                <c:pt idx="399">
                  <c:v>0.70959474891424179</c:v>
                </c:pt>
                <c:pt idx="400">
                  <c:v>0.71142580360174179</c:v>
                </c:pt>
                <c:pt idx="401">
                  <c:v>0.71313478797674179</c:v>
                </c:pt>
                <c:pt idx="402">
                  <c:v>0.71484377235174179</c:v>
                </c:pt>
                <c:pt idx="403">
                  <c:v>0.71655275672674179</c:v>
                </c:pt>
                <c:pt idx="404">
                  <c:v>0.71826174110174179</c:v>
                </c:pt>
                <c:pt idx="405">
                  <c:v>0.72009279578924179</c:v>
                </c:pt>
                <c:pt idx="406">
                  <c:v>0.72192385047674179</c:v>
                </c:pt>
                <c:pt idx="407">
                  <c:v>0.72363283485174179</c:v>
                </c:pt>
                <c:pt idx="408">
                  <c:v>0.72546388953924179</c:v>
                </c:pt>
                <c:pt idx="409">
                  <c:v>0.72729494422674179</c:v>
                </c:pt>
                <c:pt idx="410">
                  <c:v>0.72912599891424179</c:v>
                </c:pt>
                <c:pt idx="411">
                  <c:v>0.73083498328924179</c:v>
                </c:pt>
                <c:pt idx="412">
                  <c:v>0.73266603797674179</c:v>
                </c:pt>
                <c:pt idx="413">
                  <c:v>0.73449709266424179</c:v>
                </c:pt>
                <c:pt idx="414">
                  <c:v>0.73620607703924179</c:v>
                </c:pt>
                <c:pt idx="415">
                  <c:v>0.73803713172674179</c:v>
                </c:pt>
                <c:pt idx="416">
                  <c:v>0.73986818641424179</c:v>
                </c:pt>
                <c:pt idx="417">
                  <c:v>0.74169924110174179</c:v>
                </c:pt>
                <c:pt idx="418">
                  <c:v>0.74328615516424179</c:v>
                </c:pt>
                <c:pt idx="419">
                  <c:v>0.74511720985174179</c:v>
                </c:pt>
                <c:pt idx="420">
                  <c:v>0.74707033485174179</c:v>
                </c:pt>
                <c:pt idx="421">
                  <c:v>0.74865724891424179</c:v>
                </c:pt>
                <c:pt idx="422">
                  <c:v>0.75048830360174179</c:v>
                </c:pt>
                <c:pt idx="423">
                  <c:v>0.75231935828924179</c:v>
                </c:pt>
                <c:pt idx="424">
                  <c:v>0.75415041297674179</c:v>
                </c:pt>
                <c:pt idx="425">
                  <c:v>0.75585939735174179</c:v>
                </c:pt>
                <c:pt idx="426">
                  <c:v>0.75769045203924179</c:v>
                </c:pt>
                <c:pt idx="427">
                  <c:v>0.75952150672674179</c:v>
                </c:pt>
                <c:pt idx="428">
                  <c:v>0.76110842078924179</c:v>
                </c:pt>
                <c:pt idx="429">
                  <c:v>0.76306154578924179</c:v>
                </c:pt>
                <c:pt idx="430">
                  <c:v>0.76477053016424179</c:v>
                </c:pt>
                <c:pt idx="431">
                  <c:v>0.76647951453924179</c:v>
                </c:pt>
                <c:pt idx="432">
                  <c:v>0.76818849891424179</c:v>
                </c:pt>
                <c:pt idx="433">
                  <c:v>0.77001955360174179</c:v>
                </c:pt>
                <c:pt idx="434">
                  <c:v>0.77185060828924179</c:v>
                </c:pt>
                <c:pt idx="435">
                  <c:v>0.77355959266424179</c:v>
                </c:pt>
                <c:pt idx="436">
                  <c:v>0.77539064735174179</c:v>
                </c:pt>
                <c:pt idx="437">
                  <c:v>0.77722170203924179</c:v>
                </c:pt>
                <c:pt idx="438">
                  <c:v>0.77880861610174179</c:v>
                </c:pt>
                <c:pt idx="439">
                  <c:v>0.78063967078924179</c:v>
                </c:pt>
                <c:pt idx="440">
                  <c:v>0.78247072547674179</c:v>
                </c:pt>
                <c:pt idx="441">
                  <c:v>0.78417970985174179</c:v>
                </c:pt>
                <c:pt idx="442">
                  <c:v>0.78601076453924179</c:v>
                </c:pt>
                <c:pt idx="443">
                  <c:v>0.78784181922674179</c:v>
                </c:pt>
                <c:pt idx="444">
                  <c:v>0.78967287391424179</c:v>
                </c:pt>
                <c:pt idx="445">
                  <c:v>0.79138185828924179</c:v>
                </c:pt>
                <c:pt idx="446">
                  <c:v>0.79321291297674179</c:v>
                </c:pt>
                <c:pt idx="447">
                  <c:v>0.79492189735174179</c:v>
                </c:pt>
                <c:pt idx="448">
                  <c:v>0.79663088172674179</c:v>
                </c:pt>
                <c:pt idx="449">
                  <c:v>0.79846193641424179</c:v>
                </c:pt>
                <c:pt idx="450">
                  <c:v>0.80029299110174179</c:v>
                </c:pt>
                <c:pt idx="451">
                  <c:v>0.80212404578924179</c:v>
                </c:pt>
                <c:pt idx="452">
                  <c:v>0.80383303016424179</c:v>
                </c:pt>
                <c:pt idx="453">
                  <c:v>0.80566408485174179</c:v>
                </c:pt>
                <c:pt idx="454">
                  <c:v>0.80749513953924179</c:v>
                </c:pt>
                <c:pt idx="455">
                  <c:v>0.80908205360174179</c:v>
                </c:pt>
                <c:pt idx="456">
                  <c:v>0.81103517860174179</c:v>
                </c:pt>
                <c:pt idx="457">
                  <c:v>0.81274416297674179</c:v>
                </c:pt>
                <c:pt idx="458">
                  <c:v>0.81469728797674179</c:v>
                </c:pt>
                <c:pt idx="459">
                  <c:v>0.81628420203924179</c:v>
                </c:pt>
                <c:pt idx="460">
                  <c:v>0.81799318641424179</c:v>
                </c:pt>
                <c:pt idx="461">
                  <c:v>0.81970217078924179</c:v>
                </c:pt>
                <c:pt idx="462">
                  <c:v>0.82141115516424179</c:v>
                </c:pt>
                <c:pt idx="463">
                  <c:v>0.82324220985174179</c:v>
                </c:pt>
                <c:pt idx="464">
                  <c:v>0.82507326453924179</c:v>
                </c:pt>
                <c:pt idx="465">
                  <c:v>0.82678224891424179</c:v>
                </c:pt>
                <c:pt idx="466">
                  <c:v>0.82861330360174179</c:v>
                </c:pt>
                <c:pt idx="467">
                  <c:v>0.83044435828924179</c:v>
                </c:pt>
                <c:pt idx="468">
                  <c:v>0.83215334266424179</c:v>
                </c:pt>
                <c:pt idx="469">
                  <c:v>0.83398439735174179</c:v>
                </c:pt>
                <c:pt idx="470">
                  <c:v>0.83581545203924179</c:v>
                </c:pt>
                <c:pt idx="471">
                  <c:v>0.83764650672674179</c:v>
                </c:pt>
                <c:pt idx="472">
                  <c:v>0.83923342078924179</c:v>
                </c:pt>
                <c:pt idx="473">
                  <c:v>0.84106447547674179</c:v>
                </c:pt>
                <c:pt idx="474">
                  <c:v>0.84289553016424179</c:v>
                </c:pt>
                <c:pt idx="475">
                  <c:v>0.84460451453924179</c:v>
                </c:pt>
                <c:pt idx="476">
                  <c:v>0.84472658485174179</c:v>
                </c:pt>
                <c:pt idx="477">
                  <c:v>0.84484865516424179</c:v>
                </c:pt>
              </c:numCache>
            </c:numRef>
          </c:xVal>
          <c:yVal>
            <c:numRef>
              <c:f>'UP-SB12'!$B$3:$B$100000</c:f>
              <c:numCache>
                <c:formatCode>General</c:formatCode>
                <c:ptCount val="99998"/>
                <c:pt idx="0">
                  <c:v>0.20218563079833946</c:v>
                </c:pt>
                <c:pt idx="1">
                  <c:v>0.31967830657958929</c:v>
                </c:pt>
                <c:pt idx="2">
                  <c:v>0.45450496673583951</c:v>
                </c:pt>
                <c:pt idx="3">
                  <c:v>0.55728816986083929</c:v>
                </c:pt>
                <c:pt idx="4">
                  <c:v>0.69202327728271495</c:v>
                </c:pt>
                <c:pt idx="5">
                  <c:v>0.78783321380615245</c:v>
                </c:pt>
                <c:pt idx="6">
                  <c:v>0.92485713958740179</c:v>
                </c:pt>
                <c:pt idx="7">
                  <c:v>1.1212072372436517</c:v>
                </c:pt>
                <c:pt idx="8">
                  <c:v>1.3291540145874023</c:v>
                </c:pt>
                <c:pt idx="9">
                  <c:v>1.5962438583374023</c:v>
                </c:pt>
                <c:pt idx="10">
                  <c:v>1.8415441513061521</c:v>
                </c:pt>
                <c:pt idx="11">
                  <c:v>2.1516027450561519</c:v>
                </c:pt>
                <c:pt idx="12">
                  <c:v>2.4286794662475581</c:v>
                </c:pt>
                <c:pt idx="13">
                  <c:v>2.7043447494506836</c:v>
                </c:pt>
                <c:pt idx="14">
                  <c:v>2.9993734359741211</c:v>
                </c:pt>
                <c:pt idx="15">
                  <c:v>3.3259266614913936</c:v>
                </c:pt>
                <c:pt idx="16">
                  <c:v>3.6617420911788936</c:v>
                </c:pt>
                <c:pt idx="17">
                  <c:v>4.039427638053894</c:v>
                </c:pt>
                <c:pt idx="18">
                  <c:v>4.3790273070335388</c:v>
                </c:pt>
                <c:pt idx="19">
                  <c:v>4.6990956664085388</c:v>
                </c:pt>
                <c:pt idx="20">
                  <c:v>5.0176991820335388</c:v>
                </c:pt>
                <c:pt idx="21">
                  <c:v>5.4078359007835388</c:v>
                </c:pt>
                <c:pt idx="22">
                  <c:v>5.7582997679710388</c:v>
                </c:pt>
                <c:pt idx="23">
                  <c:v>6.1391591429710388</c:v>
                </c:pt>
                <c:pt idx="24">
                  <c:v>6.519286036491394</c:v>
                </c:pt>
                <c:pt idx="25">
                  <c:v>6.877440333366394</c:v>
                </c:pt>
                <c:pt idx="26">
                  <c:v>7.260496973991394</c:v>
                </c:pt>
                <c:pt idx="27">
                  <c:v>7.6656713485717773</c:v>
                </c:pt>
                <c:pt idx="28">
                  <c:v>8.0340566635131836</c:v>
                </c:pt>
                <c:pt idx="29">
                  <c:v>8.4125967025756836</c:v>
                </c:pt>
                <c:pt idx="30">
                  <c:v>8.7980947494506836</c:v>
                </c:pt>
                <c:pt idx="31">
                  <c:v>9.1881093978881836</c:v>
                </c:pt>
                <c:pt idx="32">
                  <c:v>9.5721426010131818</c:v>
                </c:pt>
                <c:pt idx="33">
                  <c:v>9.9794912338256854</c:v>
                </c:pt>
                <c:pt idx="34">
                  <c:v>10.410155296325684</c:v>
                </c:pt>
                <c:pt idx="35">
                  <c:v>10.829222679138182</c:v>
                </c:pt>
                <c:pt idx="36">
                  <c:v>11.207640647888184</c:v>
                </c:pt>
                <c:pt idx="37">
                  <c:v>11.632933616638184</c:v>
                </c:pt>
                <c:pt idx="38">
                  <c:v>12.088500022888184</c:v>
                </c:pt>
                <c:pt idx="39">
                  <c:v>12.434447288513184</c:v>
                </c:pt>
                <c:pt idx="40">
                  <c:v>12.813597679138182</c:v>
                </c:pt>
                <c:pt idx="41">
                  <c:v>13.228880882263185</c:v>
                </c:pt>
                <c:pt idx="42">
                  <c:v>13.679686546325682</c:v>
                </c:pt>
                <c:pt idx="43">
                  <c:v>14.060545921325684</c:v>
                </c:pt>
                <c:pt idx="44">
                  <c:v>14.475127220153809</c:v>
                </c:pt>
                <c:pt idx="45">
                  <c:v>14.847899436950685</c:v>
                </c:pt>
                <c:pt idx="46">
                  <c:v>15.259276390075682</c:v>
                </c:pt>
                <c:pt idx="47">
                  <c:v>15.728026390075682</c:v>
                </c:pt>
                <c:pt idx="48">
                  <c:v>16.169676780700684</c:v>
                </c:pt>
                <c:pt idx="49">
                  <c:v>16.564452171325684</c:v>
                </c:pt>
                <c:pt idx="50">
                  <c:v>16.957762718200684</c:v>
                </c:pt>
                <c:pt idx="51">
                  <c:v>17.428954124450684</c:v>
                </c:pt>
                <c:pt idx="52">
                  <c:v>17.856566429138184</c:v>
                </c:pt>
                <c:pt idx="53">
                  <c:v>18.278677940368652</c:v>
                </c:pt>
                <c:pt idx="54">
                  <c:v>18.696890830993652</c:v>
                </c:pt>
                <c:pt idx="55">
                  <c:v>19.195425987243652</c:v>
                </c:pt>
                <c:pt idx="56">
                  <c:v>19.607535362243652</c:v>
                </c:pt>
                <c:pt idx="57">
                  <c:v>20.058463096618652</c:v>
                </c:pt>
                <c:pt idx="58">
                  <c:v>20.474356651306152</c:v>
                </c:pt>
                <c:pt idx="59">
                  <c:v>20.898673057556152</c:v>
                </c:pt>
                <c:pt idx="60">
                  <c:v>21.30905818939209</c:v>
                </c:pt>
                <c:pt idx="61">
                  <c:v>21.78903865814209</c:v>
                </c:pt>
                <c:pt idx="62">
                  <c:v>22.17844295501709</c:v>
                </c:pt>
                <c:pt idx="63">
                  <c:v>22.58103084564209</c:v>
                </c:pt>
                <c:pt idx="64">
                  <c:v>23.04758358001709</c:v>
                </c:pt>
                <c:pt idx="65">
                  <c:v>23.53659725189209</c:v>
                </c:pt>
                <c:pt idx="66">
                  <c:v>23.97580623626709</c:v>
                </c:pt>
                <c:pt idx="67">
                  <c:v>24.41135311126709</c:v>
                </c:pt>
                <c:pt idx="68">
                  <c:v>24.81394100189209</c:v>
                </c:pt>
                <c:pt idx="69">
                  <c:v>25.243140220642093</c:v>
                </c:pt>
                <c:pt idx="70">
                  <c:v>25.67307186126709</c:v>
                </c:pt>
                <c:pt idx="71">
                  <c:v>26.155005455017093</c:v>
                </c:pt>
                <c:pt idx="72">
                  <c:v>26.58725643157959</c:v>
                </c:pt>
                <c:pt idx="73">
                  <c:v>27.013281822204593</c:v>
                </c:pt>
                <c:pt idx="74">
                  <c:v>27.424887657165527</c:v>
                </c:pt>
                <c:pt idx="75">
                  <c:v>27.88095760345459</c:v>
                </c:pt>
                <c:pt idx="76">
                  <c:v>28.279639244079593</c:v>
                </c:pt>
                <c:pt idx="77">
                  <c:v>28.69797420501709</c:v>
                </c:pt>
                <c:pt idx="78">
                  <c:v>29.12082576751709</c:v>
                </c:pt>
                <c:pt idx="79">
                  <c:v>29.53049373626709</c:v>
                </c:pt>
                <c:pt idx="80">
                  <c:v>30.003149986267093</c:v>
                </c:pt>
                <c:pt idx="81">
                  <c:v>30.42771053314209</c:v>
                </c:pt>
                <c:pt idx="82">
                  <c:v>30.858496665954593</c:v>
                </c:pt>
                <c:pt idx="83">
                  <c:v>31.28842830657959</c:v>
                </c:pt>
                <c:pt idx="84">
                  <c:v>31.75730037689209</c:v>
                </c:pt>
                <c:pt idx="85">
                  <c:v>32.19577693939209</c:v>
                </c:pt>
                <c:pt idx="86">
                  <c:v>32.61081600189209</c:v>
                </c:pt>
                <c:pt idx="87">
                  <c:v>33.05539608001709</c:v>
                </c:pt>
                <c:pt idx="88">
                  <c:v>33.49558162689209</c:v>
                </c:pt>
                <c:pt idx="89">
                  <c:v>33.94724178314209</c:v>
                </c:pt>
                <c:pt idx="90">
                  <c:v>34.32810115814209</c:v>
                </c:pt>
                <c:pt idx="91">
                  <c:v>34.79538631439209</c:v>
                </c:pt>
                <c:pt idx="92">
                  <c:v>35.26901912689209</c:v>
                </c:pt>
                <c:pt idx="93">
                  <c:v>35.66147518157959</c:v>
                </c:pt>
                <c:pt idx="94">
                  <c:v>36.09995174407959</c:v>
                </c:pt>
                <c:pt idx="95">
                  <c:v>36.52439022064209</c:v>
                </c:pt>
                <c:pt idx="96">
                  <c:v>36.93405818939209</c:v>
                </c:pt>
                <c:pt idx="97">
                  <c:v>37.33762264251709</c:v>
                </c:pt>
                <c:pt idx="98">
                  <c:v>37.81027889251709</c:v>
                </c:pt>
                <c:pt idx="99">
                  <c:v>38.20603084564209</c:v>
                </c:pt>
                <c:pt idx="100">
                  <c:v>38.59152889251709</c:v>
                </c:pt>
                <c:pt idx="101">
                  <c:v>39.035254478454597</c:v>
                </c:pt>
                <c:pt idx="102">
                  <c:v>39.46616268157959</c:v>
                </c:pt>
                <c:pt idx="103">
                  <c:v>39.93247127532959</c:v>
                </c:pt>
                <c:pt idx="104">
                  <c:v>40.313452720642097</c:v>
                </c:pt>
                <c:pt idx="105">
                  <c:v>40.69968318939209</c:v>
                </c:pt>
                <c:pt idx="106">
                  <c:v>41.13132381439209</c:v>
                </c:pt>
                <c:pt idx="107">
                  <c:v>41.522086143493652</c:v>
                </c:pt>
                <c:pt idx="108">
                  <c:v>41.965445518493652</c:v>
                </c:pt>
                <c:pt idx="109">
                  <c:v>42.371207237243659</c:v>
                </c:pt>
                <c:pt idx="110">
                  <c:v>42.743277549743659</c:v>
                </c:pt>
                <c:pt idx="111">
                  <c:v>43.152945518493652</c:v>
                </c:pt>
                <c:pt idx="112">
                  <c:v>43.575064659118652</c:v>
                </c:pt>
                <c:pt idx="113">
                  <c:v>44.002066612243652</c:v>
                </c:pt>
                <c:pt idx="114">
                  <c:v>44.360953330993652</c:v>
                </c:pt>
                <c:pt idx="115">
                  <c:v>44.763785362243652</c:v>
                </c:pt>
                <c:pt idx="116">
                  <c:v>45.174796104431152</c:v>
                </c:pt>
                <c:pt idx="117">
                  <c:v>45.596182823181152</c:v>
                </c:pt>
                <c:pt idx="118">
                  <c:v>46.069083213806159</c:v>
                </c:pt>
                <c:pt idx="119">
                  <c:v>46.45914363861084</c:v>
                </c:pt>
                <c:pt idx="120">
                  <c:v>46.884512901306152</c:v>
                </c:pt>
                <c:pt idx="121">
                  <c:v>47.301871299743652</c:v>
                </c:pt>
                <c:pt idx="122">
                  <c:v>47.785513877868652</c:v>
                </c:pt>
                <c:pt idx="123">
                  <c:v>48.193717002868652</c:v>
                </c:pt>
                <c:pt idx="124">
                  <c:v>48.646231651306152</c:v>
                </c:pt>
                <c:pt idx="125">
                  <c:v>49.075186729431152</c:v>
                </c:pt>
                <c:pt idx="126">
                  <c:v>49.549551963806159</c:v>
                </c:pt>
                <c:pt idx="127">
                  <c:v>49.945303916931152</c:v>
                </c:pt>
                <c:pt idx="128">
                  <c:v>50.394522666931152</c:v>
                </c:pt>
                <c:pt idx="129">
                  <c:v>50.873526573181152</c:v>
                </c:pt>
                <c:pt idx="130">
                  <c:v>51.286368370056152</c:v>
                </c:pt>
                <c:pt idx="131">
                  <c:v>51.741202354431152</c:v>
                </c:pt>
                <c:pt idx="132">
                  <c:v>52.208273887634277</c:v>
                </c:pt>
                <c:pt idx="133">
                  <c:v>52.582266807556159</c:v>
                </c:pt>
                <c:pt idx="134">
                  <c:v>52.986563682556152</c:v>
                </c:pt>
                <c:pt idx="135">
                  <c:v>53.446768760681152</c:v>
                </c:pt>
                <c:pt idx="136">
                  <c:v>53.894766807556152</c:v>
                </c:pt>
                <c:pt idx="137">
                  <c:v>54.273184776306152</c:v>
                </c:pt>
                <c:pt idx="138">
                  <c:v>54.665030479431152</c:v>
                </c:pt>
                <c:pt idx="139">
                  <c:v>55.132315635681152</c:v>
                </c:pt>
                <c:pt idx="140">
                  <c:v>55.582510948181152</c:v>
                </c:pt>
                <c:pt idx="141">
                  <c:v>56.047354698181152</c:v>
                </c:pt>
                <c:pt idx="142">
                  <c:v>56.471182823181159</c:v>
                </c:pt>
                <c:pt idx="143">
                  <c:v>56.904898643493659</c:v>
                </c:pt>
                <c:pt idx="144">
                  <c:v>57.343375205993652</c:v>
                </c:pt>
                <c:pt idx="145">
                  <c:v>57.798209190368652</c:v>
                </c:pt>
                <c:pt idx="146">
                  <c:v>58.215567588806152</c:v>
                </c:pt>
                <c:pt idx="147">
                  <c:v>58.608145713806152</c:v>
                </c:pt>
                <c:pt idx="148">
                  <c:v>59.052237510681159</c:v>
                </c:pt>
                <c:pt idx="149">
                  <c:v>59.51200008392334</c:v>
                </c:pt>
                <c:pt idx="150">
                  <c:v>59.940665245056152</c:v>
                </c:pt>
                <c:pt idx="151">
                  <c:v>60.341788291931152</c:v>
                </c:pt>
                <c:pt idx="152">
                  <c:v>60.757803916931152</c:v>
                </c:pt>
                <c:pt idx="153">
                  <c:v>61.214102745056152</c:v>
                </c:pt>
                <c:pt idx="154">
                  <c:v>61.607474327087402</c:v>
                </c:pt>
                <c:pt idx="155">
                  <c:v>62.044486045837409</c:v>
                </c:pt>
                <c:pt idx="156">
                  <c:v>62.443167686462402</c:v>
                </c:pt>
                <c:pt idx="157">
                  <c:v>62.862845420837409</c:v>
                </c:pt>
                <c:pt idx="158">
                  <c:v>63.334036827087395</c:v>
                </c:pt>
                <c:pt idx="159">
                  <c:v>63.778128623962402</c:v>
                </c:pt>
                <c:pt idx="160">
                  <c:v>64.189383506774902</c:v>
                </c:pt>
                <c:pt idx="161">
                  <c:v>64.629324913024902</c:v>
                </c:pt>
                <c:pt idx="162">
                  <c:v>65.085623741149902</c:v>
                </c:pt>
                <c:pt idx="163">
                  <c:v>65.465018272399888</c:v>
                </c:pt>
                <c:pt idx="164">
                  <c:v>65.908987998962402</c:v>
                </c:pt>
                <c:pt idx="165">
                  <c:v>66.352957725524888</c:v>
                </c:pt>
                <c:pt idx="166">
                  <c:v>66.817801475524902</c:v>
                </c:pt>
                <c:pt idx="167">
                  <c:v>67.217459678649902</c:v>
                </c:pt>
                <c:pt idx="168">
                  <c:v>67.655814170837388</c:v>
                </c:pt>
                <c:pt idx="169">
                  <c:v>68.096732139587402</c:v>
                </c:pt>
                <c:pt idx="170">
                  <c:v>68.479788780212388</c:v>
                </c:pt>
                <c:pt idx="171">
                  <c:v>68.937796592712402</c:v>
                </c:pt>
                <c:pt idx="172">
                  <c:v>69.360648155212402</c:v>
                </c:pt>
                <c:pt idx="173">
                  <c:v>69.804007530212402</c:v>
                </c:pt>
                <c:pt idx="174">
                  <c:v>70.202689170837402</c:v>
                </c:pt>
                <c:pt idx="175">
                  <c:v>70.642752647399902</c:v>
                </c:pt>
                <c:pt idx="176">
                  <c:v>71.107596397399902</c:v>
                </c:pt>
                <c:pt idx="177">
                  <c:v>71.521903038024902</c:v>
                </c:pt>
                <c:pt idx="178">
                  <c:v>71.971365928649902</c:v>
                </c:pt>
                <c:pt idx="179">
                  <c:v>72.373404502868652</c:v>
                </c:pt>
                <c:pt idx="180">
                  <c:v>72.779715538024902</c:v>
                </c:pt>
                <c:pt idx="181">
                  <c:v>73.196463584899902</c:v>
                </c:pt>
                <c:pt idx="182">
                  <c:v>73.647391319274888</c:v>
                </c:pt>
                <c:pt idx="183">
                  <c:v>74.078055381774888</c:v>
                </c:pt>
                <c:pt idx="184">
                  <c:v>74.466727256774902</c:v>
                </c:pt>
                <c:pt idx="185">
                  <c:v>74.918387413024888</c:v>
                </c:pt>
                <c:pt idx="186">
                  <c:v>75.368582725524888</c:v>
                </c:pt>
                <c:pt idx="187">
                  <c:v>75.775076866149902</c:v>
                </c:pt>
                <c:pt idx="188">
                  <c:v>76.223074913024888</c:v>
                </c:pt>
                <c:pt idx="189">
                  <c:v>76.628104209899888</c:v>
                </c:pt>
                <c:pt idx="190">
                  <c:v>77.074393272399902</c:v>
                </c:pt>
                <c:pt idx="191">
                  <c:v>77.447318077087388</c:v>
                </c:pt>
                <c:pt idx="192">
                  <c:v>77.896780967712388</c:v>
                </c:pt>
                <c:pt idx="193">
                  <c:v>78.311820030212388</c:v>
                </c:pt>
                <c:pt idx="194">
                  <c:v>78.728568077087388</c:v>
                </c:pt>
                <c:pt idx="195">
                  <c:v>79.163138389587402</c:v>
                </c:pt>
                <c:pt idx="196">
                  <c:v>79.589896202087402</c:v>
                </c:pt>
                <c:pt idx="197">
                  <c:v>80.038626670837402</c:v>
                </c:pt>
                <c:pt idx="198">
                  <c:v>80.427054405212402</c:v>
                </c:pt>
                <c:pt idx="199">
                  <c:v>80.871146202087388</c:v>
                </c:pt>
                <c:pt idx="200">
                  <c:v>81.335257530212402</c:v>
                </c:pt>
                <c:pt idx="201">
                  <c:v>81.722373008728013</c:v>
                </c:pt>
                <c:pt idx="202">
                  <c:v>82.143759727478013</c:v>
                </c:pt>
                <c:pt idx="203">
                  <c:v>82.597861289978027</c:v>
                </c:pt>
                <c:pt idx="204">
                  <c:v>82.994101524353013</c:v>
                </c:pt>
                <c:pt idx="205">
                  <c:v>83.417929649353013</c:v>
                </c:pt>
                <c:pt idx="206">
                  <c:v>83.859580039978027</c:v>
                </c:pt>
                <c:pt idx="207">
                  <c:v>84.300253868103027</c:v>
                </c:pt>
                <c:pt idx="208">
                  <c:v>84.671103477478027</c:v>
                </c:pt>
                <c:pt idx="209">
                  <c:v>85.100089073181152</c:v>
                </c:pt>
                <c:pt idx="210">
                  <c:v>85.515341758728013</c:v>
                </c:pt>
                <c:pt idx="211">
                  <c:v>85.883749961853027</c:v>
                </c:pt>
                <c:pt idx="212">
                  <c:v>86.332968711853013</c:v>
                </c:pt>
                <c:pt idx="213">
                  <c:v>86.759726524353027</c:v>
                </c:pt>
                <c:pt idx="214">
                  <c:v>87.213828086853013</c:v>
                </c:pt>
                <c:pt idx="215">
                  <c:v>87.645346641540527</c:v>
                </c:pt>
                <c:pt idx="216">
                  <c:v>88.074545860290527</c:v>
                </c:pt>
                <c:pt idx="217">
                  <c:v>88.449057579040527</c:v>
                </c:pt>
                <c:pt idx="218">
                  <c:v>88.903159141540527</c:v>
                </c:pt>
                <c:pt idx="219">
                  <c:v>89.305014610290527</c:v>
                </c:pt>
                <c:pt idx="220">
                  <c:v>89.759848594665527</c:v>
                </c:pt>
                <c:pt idx="221">
                  <c:v>90.121176719665513</c:v>
                </c:pt>
                <c:pt idx="222">
                  <c:v>90.552695274353027</c:v>
                </c:pt>
                <c:pt idx="223">
                  <c:v>91.015341758728027</c:v>
                </c:pt>
                <c:pt idx="224">
                  <c:v>91.425742149353027</c:v>
                </c:pt>
                <c:pt idx="225">
                  <c:v>91.848593711853027</c:v>
                </c:pt>
                <c:pt idx="226">
                  <c:v>92.276206016540513</c:v>
                </c:pt>
                <c:pt idx="227">
                  <c:v>92.680502891540513</c:v>
                </c:pt>
                <c:pt idx="228">
                  <c:v>93.069907188415527</c:v>
                </c:pt>
                <c:pt idx="229">
                  <c:v>93.497397422790527</c:v>
                </c:pt>
                <c:pt idx="230">
                  <c:v>93.960043907165513</c:v>
                </c:pt>
                <c:pt idx="231">
                  <c:v>94.327719688415527</c:v>
                </c:pt>
                <c:pt idx="232">
                  <c:v>94.730429649353027</c:v>
                </c:pt>
                <c:pt idx="233">
                  <c:v>95.157187461853013</c:v>
                </c:pt>
                <c:pt idx="234">
                  <c:v>95.643271446228027</c:v>
                </c:pt>
                <c:pt idx="235">
                  <c:v>96.013144493103027</c:v>
                </c:pt>
                <c:pt idx="236">
                  <c:v>96.434531211853027</c:v>
                </c:pt>
                <c:pt idx="237">
                  <c:v>96.850424766540527</c:v>
                </c:pt>
                <c:pt idx="238">
                  <c:v>97.256918907165527</c:v>
                </c:pt>
                <c:pt idx="239">
                  <c:v>97.661063194274888</c:v>
                </c:pt>
                <c:pt idx="240">
                  <c:v>98.070883750915527</c:v>
                </c:pt>
                <c:pt idx="241">
                  <c:v>98.450156211853013</c:v>
                </c:pt>
                <c:pt idx="242">
                  <c:v>98.879965782165527</c:v>
                </c:pt>
                <c:pt idx="243">
                  <c:v>99.301352500915527</c:v>
                </c:pt>
                <c:pt idx="244">
                  <c:v>99.729819297790527</c:v>
                </c:pt>
                <c:pt idx="245">
                  <c:v>100.11604976654053</c:v>
                </c:pt>
                <c:pt idx="246">
                  <c:v>100.54671382904053</c:v>
                </c:pt>
                <c:pt idx="247">
                  <c:v>100.96419429779053</c:v>
                </c:pt>
                <c:pt idx="248">
                  <c:v>101.33481502532958</c:v>
                </c:pt>
                <c:pt idx="249">
                  <c:v>101.76254940032959</c:v>
                </c:pt>
                <c:pt idx="250">
                  <c:v>102.15573787689209</c:v>
                </c:pt>
                <c:pt idx="251">
                  <c:v>102.53269100189208</c:v>
                </c:pt>
                <c:pt idx="252">
                  <c:v>102.98142147064209</c:v>
                </c:pt>
                <c:pt idx="253">
                  <c:v>103.41599178314209</c:v>
                </c:pt>
                <c:pt idx="254">
                  <c:v>103.85129451751708</c:v>
                </c:pt>
                <c:pt idx="255">
                  <c:v>104.23203182220459</c:v>
                </c:pt>
                <c:pt idx="256">
                  <c:v>104.60799312591553</c:v>
                </c:pt>
                <c:pt idx="257">
                  <c:v>105.01645565032959</c:v>
                </c:pt>
                <c:pt idx="258">
                  <c:v>105.36679744720459</c:v>
                </c:pt>
                <c:pt idx="259">
                  <c:v>105.83017635345459</c:v>
                </c:pt>
                <c:pt idx="260">
                  <c:v>106.25253963470459</c:v>
                </c:pt>
                <c:pt idx="261">
                  <c:v>106.62314510345458</c:v>
                </c:pt>
                <c:pt idx="262">
                  <c:v>107.06162166595458</c:v>
                </c:pt>
                <c:pt idx="263">
                  <c:v>107.46811580657959</c:v>
                </c:pt>
                <c:pt idx="264">
                  <c:v>107.86069393157959</c:v>
                </c:pt>
                <c:pt idx="265">
                  <c:v>108.25937557220458</c:v>
                </c:pt>
                <c:pt idx="266">
                  <c:v>108.66757869720459</c:v>
                </c:pt>
                <c:pt idx="267">
                  <c:v>109.09360408782959</c:v>
                </c:pt>
                <c:pt idx="268">
                  <c:v>109.45957088470458</c:v>
                </c:pt>
                <c:pt idx="269">
                  <c:v>109.85922908782958</c:v>
                </c:pt>
                <c:pt idx="270">
                  <c:v>110.24631404876709</c:v>
                </c:pt>
                <c:pt idx="271">
                  <c:v>110.63498592376708</c:v>
                </c:pt>
                <c:pt idx="272">
                  <c:v>111.11228084564209</c:v>
                </c:pt>
                <c:pt idx="273">
                  <c:v>111.52988338470459</c:v>
                </c:pt>
                <c:pt idx="274">
                  <c:v>111.94406795501709</c:v>
                </c:pt>
                <c:pt idx="275">
                  <c:v>112.29856014251709</c:v>
                </c:pt>
                <c:pt idx="276">
                  <c:v>112.71372127532958</c:v>
                </c:pt>
                <c:pt idx="277">
                  <c:v>113.16220760345459</c:v>
                </c:pt>
                <c:pt idx="278">
                  <c:v>113.52439022064209</c:v>
                </c:pt>
                <c:pt idx="279">
                  <c:v>113.94638729095459</c:v>
                </c:pt>
                <c:pt idx="280">
                  <c:v>114.34128475189209</c:v>
                </c:pt>
                <c:pt idx="281">
                  <c:v>114.75266170501709</c:v>
                </c:pt>
                <c:pt idx="282">
                  <c:v>115.14353084564209</c:v>
                </c:pt>
                <c:pt idx="283">
                  <c:v>115.57346248626709</c:v>
                </c:pt>
                <c:pt idx="284">
                  <c:v>115.97951412200926</c:v>
                </c:pt>
                <c:pt idx="285">
                  <c:v>116.34995174407959</c:v>
                </c:pt>
                <c:pt idx="286">
                  <c:v>116.76816463470459</c:v>
                </c:pt>
                <c:pt idx="287">
                  <c:v>117.18320369720459</c:v>
                </c:pt>
                <c:pt idx="288">
                  <c:v>117.58603572845458</c:v>
                </c:pt>
                <c:pt idx="289">
                  <c:v>117.94663143157959</c:v>
                </c:pt>
                <c:pt idx="290">
                  <c:v>118.32822322845459</c:v>
                </c:pt>
                <c:pt idx="291">
                  <c:v>118.72238826751709</c:v>
                </c:pt>
                <c:pt idx="292">
                  <c:v>119.11862850189209</c:v>
                </c:pt>
                <c:pt idx="293">
                  <c:v>119.56198787689208</c:v>
                </c:pt>
                <c:pt idx="294">
                  <c:v>119.94663143157959</c:v>
                </c:pt>
                <c:pt idx="295">
                  <c:v>120.3173131942749</c:v>
                </c:pt>
                <c:pt idx="296">
                  <c:v>120.7067174911499</c:v>
                </c:pt>
                <c:pt idx="297">
                  <c:v>121.1469030380249</c:v>
                </c:pt>
                <c:pt idx="298">
                  <c:v>121.60857295989989</c:v>
                </c:pt>
                <c:pt idx="299">
                  <c:v>121.9652624130249</c:v>
                </c:pt>
                <c:pt idx="300">
                  <c:v>122.3461217880249</c:v>
                </c:pt>
                <c:pt idx="301">
                  <c:v>122.7302770614624</c:v>
                </c:pt>
                <c:pt idx="302">
                  <c:v>123.1436071395874</c:v>
                </c:pt>
                <c:pt idx="303">
                  <c:v>123.5720739364624</c:v>
                </c:pt>
                <c:pt idx="304">
                  <c:v>123.9646520614624</c:v>
                </c:pt>
                <c:pt idx="305">
                  <c:v>124.3314733505249</c:v>
                </c:pt>
                <c:pt idx="306">
                  <c:v>124.6648473739624</c:v>
                </c:pt>
                <c:pt idx="307">
                  <c:v>125.0868444442749</c:v>
                </c:pt>
                <c:pt idx="308">
                  <c:v>125.52141475677492</c:v>
                </c:pt>
                <c:pt idx="309">
                  <c:v>125.8765172958374</c:v>
                </c:pt>
                <c:pt idx="310">
                  <c:v>126.2661657333374</c:v>
                </c:pt>
                <c:pt idx="311">
                  <c:v>126.6429967880249</c:v>
                </c:pt>
                <c:pt idx="312">
                  <c:v>127.05087947845459</c:v>
                </c:pt>
                <c:pt idx="313">
                  <c:v>127.4575719833374</c:v>
                </c:pt>
                <c:pt idx="314">
                  <c:v>127.85491085052492</c:v>
                </c:pt>
                <c:pt idx="315">
                  <c:v>128.2466344833374</c:v>
                </c:pt>
                <c:pt idx="316">
                  <c:v>128.5979528427124</c:v>
                </c:pt>
                <c:pt idx="317">
                  <c:v>129.0208044052124</c:v>
                </c:pt>
                <c:pt idx="318">
                  <c:v>129.44768428802493</c:v>
                </c:pt>
                <c:pt idx="319">
                  <c:v>129.8486852645874</c:v>
                </c:pt>
                <c:pt idx="320">
                  <c:v>130.2241735458374</c:v>
                </c:pt>
                <c:pt idx="321">
                  <c:v>130.6143102645874</c:v>
                </c:pt>
                <c:pt idx="322">
                  <c:v>131.0496129989624</c:v>
                </c:pt>
                <c:pt idx="323">
                  <c:v>131.4048376083374</c:v>
                </c:pt>
                <c:pt idx="324">
                  <c:v>131.8137731552124</c:v>
                </c:pt>
                <c:pt idx="325">
                  <c:v>132.1868200302124</c:v>
                </c:pt>
                <c:pt idx="326">
                  <c:v>132.5255651473999</c:v>
                </c:pt>
                <c:pt idx="327">
                  <c:v>132.8922643661499</c:v>
                </c:pt>
                <c:pt idx="328">
                  <c:v>133.30973720550537</c:v>
                </c:pt>
                <c:pt idx="329">
                  <c:v>133.71781826019284</c:v>
                </c:pt>
                <c:pt idx="330">
                  <c:v>134.07157802581787</c:v>
                </c:pt>
                <c:pt idx="331">
                  <c:v>134.42277431488037</c:v>
                </c:pt>
                <c:pt idx="332">
                  <c:v>134.81071376800537</c:v>
                </c:pt>
                <c:pt idx="333">
                  <c:v>135.27311611175534</c:v>
                </c:pt>
                <c:pt idx="334">
                  <c:v>135.63761806488037</c:v>
                </c:pt>
                <c:pt idx="335">
                  <c:v>136.01786708831787</c:v>
                </c:pt>
                <c:pt idx="336">
                  <c:v>136.39933681488037</c:v>
                </c:pt>
                <c:pt idx="337">
                  <c:v>136.72489833831787</c:v>
                </c:pt>
                <c:pt idx="338">
                  <c:v>137.10746669769287</c:v>
                </c:pt>
                <c:pt idx="339">
                  <c:v>137.55131435394284</c:v>
                </c:pt>
                <c:pt idx="340">
                  <c:v>137.93913173675537</c:v>
                </c:pt>
                <c:pt idx="341">
                  <c:v>138.30045986175537</c:v>
                </c:pt>
                <c:pt idx="342">
                  <c:v>138.67352199554441</c:v>
                </c:pt>
                <c:pt idx="343">
                  <c:v>139.06915187835691</c:v>
                </c:pt>
                <c:pt idx="344">
                  <c:v>139.45233058929443</c:v>
                </c:pt>
                <c:pt idx="345">
                  <c:v>139.82794094085693</c:v>
                </c:pt>
                <c:pt idx="346">
                  <c:v>140.21331691741943</c:v>
                </c:pt>
                <c:pt idx="347">
                  <c:v>140.52960109710693</c:v>
                </c:pt>
                <c:pt idx="348">
                  <c:v>140.90643215179443</c:v>
                </c:pt>
                <c:pt idx="349">
                  <c:v>141.29815578460693</c:v>
                </c:pt>
                <c:pt idx="350">
                  <c:v>141.69708156585693</c:v>
                </c:pt>
                <c:pt idx="351">
                  <c:v>142.02654933929443</c:v>
                </c:pt>
                <c:pt idx="352">
                  <c:v>142.39178371429443</c:v>
                </c:pt>
                <c:pt idx="353">
                  <c:v>142.78265285491943</c:v>
                </c:pt>
                <c:pt idx="354">
                  <c:v>143.15032863616943</c:v>
                </c:pt>
                <c:pt idx="355">
                  <c:v>143.545485496521</c:v>
                </c:pt>
                <c:pt idx="356">
                  <c:v>143.89422512054443</c:v>
                </c:pt>
                <c:pt idx="357">
                  <c:v>144.22674465179443</c:v>
                </c:pt>
                <c:pt idx="358">
                  <c:v>144.59661769866943</c:v>
                </c:pt>
                <c:pt idx="359">
                  <c:v>144.98675441741943</c:v>
                </c:pt>
                <c:pt idx="360">
                  <c:v>145.36529445648193</c:v>
                </c:pt>
                <c:pt idx="361">
                  <c:v>145.74371242523193</c:v>
                </c:pt>
                <c:pt idx="362">
                  <c:v>146.097487449646</c:v>
                </c:pt>
                <c:pt idx="363">
                  <c:v>146.47675991058347</c:v>
                </c:pt>
                <c:pt idx="364">
                  <c:v>146.8358907699585</c:v>
                </c:pt>
                <c:pt idx="365">
                  <c:v>147.2274923324585</c:v>
                </c:pt>
                <c:pt idx="366">
                  <c:v>147.6457052230835</c:v>
                </c:pt>
                <c:pt idx="367">
                  <c:v>147.96516323089597</c:v>
                </c:pt>
                <c:pt idx="368">
                  <c:v>148.304762840271</c:v>
                </c:pt>
                <c:pt idx="369">
                  <c:v>148.6737813949585</c:v>
                </c:pt>
                <c:pt idx="370">
                  <c:v>149.046950340271</c:v>
                </c:pt>
                <c:pt idx="371">
                  <c:v>149.419997215271</c:v>
                </c:pt>
                <c:pt idx="372">
                  <c:v>149.76490688323975</c:v>
                </c:pt>
                <c:pt idx="373">
                  <c:v>150.082839012146</c:v>
                </c:pt>
                <c:pt idx="374">
                  <c:v>150.4074239730835</c:v>
                </c:pt>
                <c:pt idx="375">
                  <c:v>150.7953634262085</c:v>
                </c:pt>
                <c:pt idx="376">
                  <c:v>151.21992397308347</c:v>
                </c:pt>
                <c:pt idx="377">
                  <c:v>151.582839012146</c:v>
                </c:pt>
                <c:pt idx="378">
                  <c:v>151.9518575668335</c:v>
                </c:pt>
                <c:pt idx="379">
                  <c:v>152.258864402771</c:v>
                </c:pt>
                <c:pt idx="380">
                  <c:v>152.6420431137085</c:v>
                </c:pt>
                <c:pt idx="381">
                  <c:v>152.9784688949585</c:v>
                </c:pt>
                <c:pt idx="382">
                  <c:v>153.381911277771</c:v>
                </c:pt>
                <c:pt idx="383">
                  <c:v>153.758864402771</c:v>
                </c:pt>
                <c:pt idx="384">
                  <c:v>154.078932762146</c:v>
                </c:pt>
                <c:pt idx="385">
                  <c:v>154.4084005355835</c:v>
                </c:pt>
                <c:pt idx="386">
                  <c:v>154.8173360824585</c:v>
                </c:pt>
                <c:pt idx="387">
                  <c:v>155.188796043396</c:v>
                </c:pt>
                <c:pt idx="388">
                  <c:v>155.5517110824585</c:v>
                </c:pt>
                <c:pt idx="389">
                  <c:v>155.906813621521</c:v>
                </c:pt>
                <c:pt idx="390">
                  <c:v>156.2433614730835</c:v>
                </c:pt>
                <c:pt idx="391">
                  <c:v>156.5509786605835</c:v>
                </c:pt>
                <c:pt idx="392">
                  <c:v>156.917067527771</c:v>
                </c:pt>
                <c:pt idx="393">
                  <c:v>157.280592918396</c:v>
                </c:pt>
                <c:pt idx="394">
                  <c:v>157.6366720199585</c:v>
                </c:pt>
                <c:pt idx="395">
                  <c:v>157.9887228012085</c:v>
                </c:pt>
                <c:pt idx="396">
                  <c:v>158.33528041839597</c:v>
                </c:pt>
                <c:pt idx="397">
                  <c:v>158.6715841293335</c:v>
                </c:pt>
                <c:pt idx="398">
                  <c:v>159.039381980896</c:v>
                </c:pt>
                <c:pt idx="399">
                  <c:v>159.4271993637085</c:v>
                </c:pt>
                <c:pt idx="400">
                  <c:v>159.7746114730835</c:v>
                </c:pt>
                <c:pt idx="401">
                  <c:v>160.0534200668335</c:v>
                </c:pt>
                <c:pt idx="402">
                  <c:v>160.40647792816162</c:v>
                </c:pt>
                <c:pt idx="403">
                  <c:v>160.7565450668335</c:v>
                </c:pt>
                <c:pt idx="404">
                  <c:v>161.0844259262085</c:v>
                </c:pt>
                <c:pt idx="405">
                  <c:v>161.4474630355835</c:v>
                </c:pt>
                <c:pt idx="406">
                  <c:v>161.7956075668335</c:v>
                </c:pt>
                <c:pt idx="407">
                  <c:v>162.14753627777097</c:v>
                </c:pt>
                <c:pt idx="408">
                  <c:v>162.496413230896</c:v>
                </c:pt>
                <c:pt idx="409">
                  <c:v>162.864089012146</c:v>
                </c:pt>
                <c:pt idx="410">
                  <c:v>163.24970912933347</c:v>
                </c:pt>
                <c:pt idx="411">
                  <c:v>163.56428432464597</c:v>
                </c:pt>
                <c:pt idx="412">
                  <c:v>163.89533901214597</c:v>
                </c:pt>
                <c:pt idx="413">
                  <c:v>164.2169942855835</c:v>
                </c:pt>
                <c:pt idx="414">
                  <c:v>164.5346212387085</c:v>
                </c:pt>
                <c:pt idx="415">
                  <c:v>164.9037618637085</c:v>
                </c:pt>
                <c:pt idx="416">
                  <c:v>165.262038230896</c:v>
                </c:pt>
                <c:pt idx="417">
                  <c:v>165.5961446762085</c:v>
                </c:pt>
                <c:pt idx="418">
                  <c:v>165.8642110824585</c:v>
                </c:pt>
                <c:pt idx="419">
                  <c:v>166.20991420745847</c:v>
                </c:pt>
                <c:pt idx="420">
                  <c:v>166.5683126449585</c:v>
                </c:pt>
                <c:pt idx="421">
                  <c:v>166.910964012146</c:v>
                </c:pt>
                <c:pt idx="422">
                  <c:v>167.2924337387085</c:v>
                </c:pt>
                <c:pt idx="423">
                  <c:v>167.64070034027097</c:v>
                </c:pt>
                <c:pt idx="424">
                  <c:v>167.968581199646</c:v>
                </c:pt>
                <c:pt idx="425">
                  <c:v>168.2926778793335</c:v>
                </c:pt>
                <c:pt idx="426">
                  <c:v>168.618971824646</c:v>
                </c:pt>
                <c:pt idx="427">
                  <c:v>168.9499044418335</c:v>
                </c:pt>
                <c:pt idx="428">
                  <c:v>169.2809591293335</c:v>
                </c:pt>
                <c:pt idx="429">
                  <c:v>169.628249168396</c:v>
                </c:pt>
                <c:pt idx="430">
                  <c:v>169.97010707855222</c:v>
                </c:pt>
                <c:pt idx="431">
                  <c:v>170.298903465271</c:v>
                </c:pt>
                <c:pt idx="432">
                  <c:v>170.597975730896</c:v>
                </c:pt>
                <c:pt idx="433">
                  <c:v>170.9313497543335</c:v>
                </c:pt>
                <c:pt idx="434">
                  <c:v>171.2809591293335</c:v>
                </c:pt>
                <c:pt idx="435">
                  <c:v>171.627516746521</c:v>
                </c:pt>
                <c:pt idx="436">
                  <c:v>171.94920253753662</c:v>
                </c:pt>
                <c:pt idx="437">
                  <c:v>172.24912929534912</c:v>
                </c:pt>
                <c:pt idx="438">
                  <c:v>172.50767421722412</c:v>
                </c:pt>
                <c:pt idx="439">
                  <c:v>172.88853359222412</c:v>
                </c:pt>
                <c:pt idx="440">
                  <c:v>173.22727870941162</c:v>
                </c:pt>
                <c:pt idx="441">
                  <c:v>173.52622890472409</c:v>
                </c:pt>
                <c:pt idx="442">
                  <c:v>173.85423183441162</c:v>
                </c:pt>
                <c:pt idx="443">
                  <c:v>174.16270351409912</c:v>
                </c:pt>
                <c:pt idx="444">
                  <c:v>174.49668788909912</c:v>
                </c:pt>
                <c:pt idx="445">
                  <c:v>174.81675624847412</c:v>
                </c:pt>
                <c:pt idx="446">
                  <c:v>175.18528652191162</c:v>
                </c:pt>
                <c:pt idx="447">
                  <c:v>175.53880214691162</c:v>
                </c:pt>
                <c:pt idx="448">
                  <c:v>175.78343105316162</c:v>
                </c:pt>
                <c:pt idx="449">
                  <c:v>176.09886074066162</c:v>
                </c:pt>
                <c:pt idx="450">
                  <c:v>176.44773769378659</c:v>
                </c:pt>
                <c:pt idx="451">
                  <c:v>176.74900722503662</c:v>
                </c:pt>
                <c:pt idx="452">
                  <c:v>177.06931972503662</c:v>
                </c:pt>
                <c:pt idx="453">
                  <c:v>177.39561367034912</c:v>
                </c:pt>
                <c:pt idx="454">
                  <c:v>177.71653652191159</c:v>
                </c:pt>
                <c:pt idx="455">
                  <c:v>177.97740077972412</c:v>
                </c:pt>
                <c:pt idx="456">
                  <c:v>178.32163906097412</c:v>
                </c:pt>
                <c:pt idx="457">
                  <c:v>178.64720058441162</c:v>
                </c:pt>
                <c:pt idx="458">
                  <c:v>178.98753261566162</c:v>
                </c:pt>
                <c:pt idx="459">
                  <c:v>179.27732753753662</c:v>
                </c:pt>
                <c:pt idx="460">
                  <c:v>179.59971523284912</c:v>
                </c:pt>
                <c:pt idx="461">
                  <c:v>179.89878749847412</c:v>
                </c:pt>
                <c:pt idx="462">
                  <c:v>180.14646816253662</c:v>
                </c:pt>
                <c:pt idx="463">
                  <c:v>180.46653652191162</c:v>
                </c:pt>
                <c:pt idx="464">
                  <c:v>180.77647304534909</c:v>
                </c:pt>
                <c:pt idx="465">
                  <c:v>181.06931972503662</c:v>
                </c:pt>
                <c:pt idx="466">
                  <c:v>181.38011074066162</c:v>
                </c:pt>
                <c:pt idx="467">
                  <c:v>181.70103359222412</c:v>
                </c:pt>
                <c:pt idx="468">
                  <c:v>181.94871425628662</c:v>
                </c:pt>
                <c:pt idx="469">
                  <c:v>182.21189785003662</c:v>
                </c:pt>
                <c:pt idx="470">
                  <c:v>182.46580410003662</c:v>
                </c:pt>
                <c:pt idx="471">
                  <c:v>182.77500820159912</c:v>
                </c:pt>
                <c:pt idx="472">
                  <c:v>183.09043788909912</c:v>
                </c:pt>
                <c:pt idx="473">
                  <c:v>183.43076992034912</c:v>
                </c:pt>
                <c:pt idx="474">
                  <c:v>183.71568202972412</c:v>
                </c:pt>
                <c:pt idx="475">
                  <c:v>175.73008632659912</c:v>
                </c:pt>
                <c:pt idx="476">
                  <c:v>157.48008632659912</c:v>
                </c:pt>
                <c:pt idx="477">
                  <c:v>151.27674770355225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tx>
            <c:v>"Kraft - Wegtaster"</c:v>
          </c:tx>
          <c:marker>
            <c:symbol val="none"/>
          </c:marker>
          <c:xVal>
            <c:numRef>
              <c:f>'UP-SB12'!$F$3:$F$19474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</c:numCache>
            </c:numRef>
          </c:xVal>
          <c:yVal>
            <c:numRef>
              <c:f>'UP-SB12'!$B$3:$B$19474</c:f>
              <c:numCache>
                <c:formatCode>General</c:formatCode>
                <c:ptCount val="19472"/>
                <c:pt idx="0">
                  <c:v>0.20218563079833946</c:v>
                </c:pt>
                <c:pt idx="1">
                  <c:v>0.31967830657958929</c:v>
                </c:pt>
                <c:pt idx="2">
                  <c:v>0.45450496673583951</c:v>
                </c:pt>
                <c:pt idx="3">
                  <c:v>0.55728816986083929</c:v>
                </c:pt>
                <c:pt idx="4">
                  <c:v>0.69202327728271495</c:v>
                </c:pt>
                <c:pt idx="5">
                  <c:v>0.78783321380615245</c:v>
                </c:pt>
                <c:pt idx="6">
                  <c:v>0.92485713958740179</c:v>
                </c:pt>
                <c:pt idx="7">
                  <c:v>1.1212072372436517</c:v>
                </c:pt>
                <c:pt idx="8">
                  <c:v>1.3291540145874023</c:v>
                </c:pt>
                <c:pt idx="9">
                  <c:v>1.5962438583374023</c:v>
                </c:pt>
                <c:pt idx="10">
                  <c:v>1.8415441513061521</c:v>
                </c:pt>
                <c:pt idx="11">
                  <c:v>2.1516027450561519</c:v>
                </c:pt>
                <c:pt idx="12">
                  <c:v>2.4286794662475581</c:v>
                </c:pt>
                <c:pt idx="13">
                  <c:v>2.7043447494506836</c:v>
                </c:pt>
                <c:pt idx="14">
                  <c:v>2.9993734359741211</c:v>
                </c:pt>
                <c:pt idx="15">
                  <c:v>3.3259266614913936</c:v>
                </c:pt>
                <c:pt idx="16">
                  <c:v>3.6617420911788936</c:v>
                </c:pt>
                <c:pt idx="17">
                  <c:v>4.039427638053894</c:v>
                </c:pt>
                <c:pt idx="18">
                  <c:v>4.3790273070335388</c:v>
                </c:pt>
                <c:pt idx="19">
                  <c:v>4.6990956664085388</c:v>
                </c:pt>
                <c:pt idx="20">
                  <c:v>5.0176991820335388</c:v>
                </c:pt>
                <c:pt idx="21">
                  <c:v>5.4078359007835388</c:v>
                </c:pt>
                <c:pt idx="22">
                  <c:v>5.7582997679710388</c:v>
                </c:pt>
                <c:pt idx="23">
                  <c:v>6.1391591429710388</c:v>
                </c:pt>
                <c:pt idx="24">
                  <c:v>6.519286036491394</c:v>
                </c:pt>
                <c:pt idx="25">
                  <c:v>6.877440333366394</c:v>
                </c:pt>
                <c:pt idx="26">
                  <c:v>7.260496973991394</c:v>
                </c:pt>
                <c:pt idx="27">
                  <c:v>7.6656713485717773</c:v>
                </c:pt>
                <c:pt idx="28">
                  <c:v>8.0340566635131836</c:v>
                </c:pt>
                <c:pt idx="29">
                  <c:v>8.4125967025756836</c:v>
                </c:pt>
                <c:pt idx="30">
                  <c:v>8.7980947494506836</c:v>
                </c:pt>
                <c:pt idx="31">
                  <c:v>9.1881093978881836</c:v>
                </c:pt>
                <c:pt idx="32">
                  <c:v>9.5721426010131818</c:v>
                </c:pt>
                <c:pt idx="33">
                  <c:v>9.9794912338256854</c:v>
                </c:pt>
                <c:pt idx="34">
                  <c:v>10.410155296325684</c:v>
                </c:pt>
                <c:pt idx="35">
                  <c:v>10.829222679138182</c:v>
                </c:pt>
                <c:pt idx="36">
                  <c:v>11.207640647888184</c:v>
                </c:pt>
                <c:pt idx="37">
                  <c:v>11.632933616638184</c:v>
                </c:pt>
                <c:pt idx="38">
                  <c:v>12.088500022888184</c:v>
                </c:pt>
                <c:pt idx="39">
                  <c:v>12.434447288513184</c:v>
                </c:pt>
                <c:pt idx="40">
                  <c:v>12.813597679138182</c:v>
                </c:pt>
                <c:pt idx="41">
                  <c:v>13.228880882263185</c:v>
                </c:pt>
                <c:pt idx="42">
                  <c:v>13.679686546325682</c:v>
                </c:pt>
                <c:pt idx="43">
                  <c:v>14.060545921325684</c:v>
                </c:pt>
                <c:pt idx="44">
                  <c:v>14.475127220153809</c:v>
                </c:pt>
                <c:pt idx="45">
                  <c:v>14.847899436950685</c:v>
                </c:pt>
                <c:pt idx="46">
                  <c:v>15.259276390075682</c:v>
                </c:pt>
                <c:pt idx="47">
                  <c:v>15.728026390075682</c:v>
                </c:pt>
                <c:pt idx="48">
                  <c:v>16.169676780700684</c:v>
                </c:pt>
                <c:pt idx="49">
                  <c:v>16.564452171325684</c:v>
                </c:pt>
                <c:pt idx="50">
                  <c:v>16.957762718200684</c:v>
                </c:pt>
                <c:pt idx="51">
                  <c:v>17.428954124450684</c:v>
                </c:pt>
                <c:pt idx="52">
                  <c:v>17.856566429138184</c:v>
                </c:pt>
                <c:pt idx="53">
                  <c:v>18.278677940368652</c:v>
                </c:pt>
                <c:pt idx="54">
                  <c:v>18.696890830993652</c:v>
                </c:pt>
                <c:pt idx="55">
                  <c:v>19.195425987243652</c:v>
                </c:pt>
                <c:pt idx="56">
                  <c:v>19.607535362243652</c:v>
                </c:pt>
                <c:pt idx="57">
                  <c:v>20.058463096618652</c:v>
                </c:pt>
                <c:pt idx="58">
                  <c:v>20.474356651306152</c:v>
                </c:pt>
                <c:pt idx="59">
                  <c:v>20.898673057556152</c:v>
                </c:pt>
                <c:pt idx="60">
                  <c:v>21.30905818939209</c:v>
                </c:pt>
                <c:pt idx="61">
                  <c:v>21.78903865814209</c:v>
                </c:pt>
                <c:pt idx="62">
                  <c:v>22.17844295501709</c:v>
                </c:pt>
                <c:pt idx="63">
                  <c:v>22.58103084564209</c:v>
                </c:pt>
                <c:pt idx="64">
                  <c:v>23.04758358001709</c:v>
                </c:pt>
                <c:pt idx="65">
                  <c:v>23.53659725189209</c:v>
                </c:pt>
                <c:pt idx="66">
                  <c:v>23.97580623626709</c:v>
                </c:pt>
                <c:pt idx="67">
                  <c:v>24.41135311126709</c:v>
                </c:pt>
                <c:pt idx="68">
                  <c:v>24.81394100189209</c:v>
                </c:pt>
                <c:pt idx="69">
                  <c:v>25.243140220642093</c:v>
                </c:pt>
                <c:pt idx="70">
                  <c:v>25.67307186126709</c:v>
                </c:pt>
                <c:pt idx="71">
                  <c:v>26.155005455017093</c:v>
                </c:pt>
                <c:pt idx="72">
                  <c:v>26.58725643157959</c:v>
                </c:pt>
                <c:pt idx="73">
                  <c:v>27.013281822204593</c:v>
                </c:pt>
                <c:pt idx="74">
                  <c:v>27.424887657165527</c:v>
                </c:pt>
                <c:pt idx="75">
                  <c:v>27.88095760345459</c:v>
                </c:pt>
                <c:pt idx="76">
                  <c:v>28.279639244079593</c:v>
                </c:pt>
                <c:pt idx="77">
                  <c:v>28.69797420501709</c:v>
                </c:pt>
                <c:pt idx="78">
                  <c:v>29.12082576751709</c:v>
                </c:pt>
                <c:pt idx="79">
                  <c:v>29.53049373626709</c:v>
                </c:pt>
                <c:pt idx="80">
                  <c:v>30.003149986267093</c:v>
                </c:pt>
                <c:pt idx="81">
                  <c:v>30.42771053314209</c:v>
                </c:pt>
                <c:pt idx="82">
                  <c:v>30.858496665954593</c:v>
                </c:pt>
                <c:pt idx="83">
                  <c:v>31.28842830657959</c:v>
                </c:pt>
                <c:pt idx="84">
                  <c:v>31.75730037689209</c:v>
                </c:pt>
                <c:pt idx="85">
                  <c:v>32.19577693939209</c:v>
                </c:pt>
                <c:pt idx="86">
                  <c:v>32.61081600189209</c:v>
                </c:pt>
                <c:pt idx="87">
                  <c:v>33.05539608001709</c:v>
                </c:pt>
                <c:pt idx="88">
                  <c:v>33.49558162689209</c:v>
                </c:pt>
                <c:pt idx="89">
                  <c:v>33.94724178314209</c:v>
                </c:pt>
                <c:pt idx="90">
                  <c:v>34.32810115814209</c:v>
                </c:pt>
                <c:pt idx="91">
                  <c:v>34.79538631439209</c:v>
                </c:pt>
                <c:pt idx="92">
                  <c:v>35.26901912689209</c:v>
                </c:pt>
                <c:pt idx="93">
                  <c:v>35.66147518157959</c:v>
                </c:pt>
                <c:pt idx="94">
                  <c:v>36.09995174407959</c:v>
                </c:pt>
                <c:pt idx="95">
                  <c:v>36.52439022064209</c:v>
                </c:pt>
                <c:pt idx="96">
                  <c:v>36.93405818939209</c:v>
                </c:pt>
                <c:pt idx="97">
                  <c:v>37.33762264251709</c:v>
                </c:pt>
                <c:pt idx="98">
                  <c:v>37.81027889251709</c:v>
                </c:pt>
                <c:pt idx="99">
                  <c:v>38.20603084564209</c:v>
                </c:pt>
                <c:pt idx="100">
                  <c:v>38.59152889251709</c:v>
                </c:pt>
                <c:pt idx="101">
                  <c:v>39.035254478454597</c:v>
                </c:pt>
                <c:pt idx="102">
                  <c:v>39.46616268157959</c:v>
                </c:pt>
                <c:pt idx="103">
                  <c:v>39.93247127532959</c:v>
                </c:pt>
                <c:pt idx="104">
                  <c:v>40.313452720642097</c:v>
                </c:pt>
                <c:pt idx="105">
                  <c:v>40.69968318939209</c:v>
                </c:pt>
                <c:pt idx="106">
                  <c:v>41.13132381439209</c:v>
                </c:pt>
                <c:pt idx="107">
                  <c:v>41.522086143493652</c:v>
                </c:pt>
                <c:pt idx="108">
                  <c:v>41.965445518493652</c:v>
                </c:pt>
                <c:pt idx="109">
                  <c:v>42.371207237243659</c:v>
                </c:pt>
                <c:pt idx="110">
                  <c:v>42.743277549743659</c:v>
                </c:pt>
                <c:pt idx="111">
                  <c:v>43.152945518493652</c:v>
                </c:pt>
                <c:pt idx="112">
                  <c:v>43.575064659118652</c:v>
                </c:pt>
                <c:pt idx="113">
                  <c:v>44.002066612243652</c:v>
                </c:pt>
                <c:pt idx="114">
                  <c:v>44.360953330993652</c:v>
                </c:pt>
                <c:pt idx="115">
                  <c:v>44.763785362243652</c:v>
                </c:pt>
                <c:pt idx="116">
                  <c:v>45.174796104431152</c:v>
                </c:pt>
                <c:pt idx="117">
                  <c:v>45.596182823181152</c:v>
                </c:pt>
                <c:pt idx="118">
                  <c:v>46.069083213806159</c:v>
                </c:pt>
                <c:pt idx="119">
                  <c:v>46.45914363861084</c:v>
                </c:pt>
                <c:pt idx="120">
                  <c:v>46.884512901306152</c:v>
                </c:pt>
                <c:pt idx="121">
                  <c:v>47.301871299743652</c:v>
                </c:pt>
                <c:pt idx="122">
                  <c:v>47.785513877868652</c:v>
                </c:pt>
                <c:pt idx="123">
                  <c:v>48.193717002868652</c:v>
                </c:pt>
                <c:pt idx="124">
                  <c:v>48.646231651306152</c:v>
                </c:pt>
                <c:pt idx="125">
                  <c:v>49.075186729431152</c:v>
                </c:pt>
                <c:pt idx="126">
                  <c:v>49.549551963806159</c:v>
                </c:pt>
                <c:pt idx="127">
                  <c:v>49.945303916931152</c:v>
                </c:pt>
                <c:pt idx="128">
                  <c:v>50.394522666931152</c:v>
                </c:pt>
                <c:pt idx="129">
                  <c:v>50.873526573181152</c:v>
                </c:pt>
                <c:pt idx="130">
                  <c:v>51.286368370056152</c:v>
                </c:pt>
                <c:pt idx="131">
                  <c:v>51.741202354431152</c:v>
                </c:pt>
                <c:pt idx="132">
                  <c:v>52.208273887634277</c:v>
                </c:pt>
                <c:pt idx="133">
                  <c:v>52.582266807556159</c:v>
                </c:pt>
                <c:pt idx="134">
                  <c:v>52.986563682556152</c:v>
                </c:pt>
                <c:pt idx="135">
                  <c:v>53.446768760681152</c:v>
                </c:pt>
                <c:pt idx="136">
                  <c:v>53.894766807556152</c:v>
                </c:pt>
                <c:pt idx="137">
                  <c:v>54.273184776306152</c:v>
                </c:pt>
                <c:pt idx="138">
                  <c:v>54.665030479431152</c:v>
                </c:pt>
                <c:pt idx="139">
                  <c:v>55.132315635681152</c:v>
                </c:pt>
                <c:pt idx="140">
                  <c:v>55.582510948181152</c:v>
                </c:pt>
                <c:pt idx="141">
                  <c:v>56.047354698181152</c:v>
                </c:pt>
                <c:pt idx="142">
                  <c:v>56.471182823181159</c:v>
                </c:pt>
                <c:pt idx="143">
                  <c:v>56.904898643493659</c:v>
                </c:pt>
                <c:pt idx="144">
                  <c:v>57.343375205993652</c:v>
                </c:pt>
                <c:pt idx="145">
                  <c:v>57.798209190368652</c:v>
                </c:pt>
                <c:pt idx="146">
                  <c:v>58.215567588806152</c:v>
                </c:pt>
                <c:pt idx="147">
                  <c:v>58.608145713806152</c:v>
                </c:pt>
                <c:pt idx="148">
                  <c:v>59.052237510681159</c:v>
                </c:pt>
                <c:pt idx="149">
                  <c:v>59.51200008392334</c:v>
                </c:pt>
                <c:pt idx="150">
                  <c:v>59.940665245056152</c:v>
                </c:pt>
                <c:pt idx="151">
                  <c:v>60.341788291931152</c:v>
                </c:pt>
                <c:pt idx="152">
                  <c:v>60.757803916931152</c:v>
                </c:pt>
                <c:pt idx="153">
                  <c:v>61.214102745056152</c:v>
                </c:pt>
                <c:pt idx="154">
                  <c:v>61.607474327087402</c:v>
                </c:pt>
                <c:pt idx="155">
                  <c:v>62.044486045837409</c:v>
                </c:pt>
                <c:pt idx="156">
                  <c:v>62.443167686462402</c:v>
                </c:pt>
                <c:pt idx="157">
                  <c:v>62.862845420837409</c:v>
                </c:pt>
                <c:pt idx="158">
                  <c:v>63.334036827087395</c:v>
                </c:pt>
                <c:pt idx="159">
                  <c:v>63.778128623962402</c:v>
                </c:pt>
                <c:pt idx="160">
                  <c:v>64.189383506774902</c:v>
                </c:pt>
                <c:pt idx="161">
                  <c:v>64.629324913024902</c:v>
                </c:pt>
                <c:pt idx="162">
                  <c:v>65.085623741149902</c:v>
                </c:pt>
                <c:pt idx="163">
                  <c:v>65.465018272399888</c:v>
                </c:pt>
                <c:pt idx="164">
                  <c:v>65.908987998962402</c:v>
                </c:pt>
                <c:pt idx="165">
                  <c:v>66.352957725524888</c:v>
                </c:pt>
                <c:pt idx="166">
                  <c:v>66.817801475524902</c:v>
                </c:pt>
                <c:pt idx="167">
                  <c:v>67.217459678649902</c:v>
                </c:pt>
                <c:pt idx="168">
                  <c:v>67.655814170837388</c:v>
                </c:pt>
                <c:pt idx="169">
                  <c:v>68.096732139587402</c:v>
                </c:pt>
                <c:pt idx="170">
                  <c:v>68.479788780212388</c:v>
                </c:pt>
                <c:pt idx="171">
                  <c:v>68.937796592712402</c:v>
                </c:pt>
                <c:pt idx="172">
                  <c:v>69.360648155212402</c:v>
                </c:pt>
                <c:pt idx="173">
                  <c:v>69.804007530212402</c:v>
                </c:pt>
                <c:pt idx="174">
                  <c:v>70.202689170837402</c:v>
                </c:pt>
                <c:pt idx="175">
                  <c:v>70.642752647399902</c:v>
                </c:pt>
                <c:pt idx="176">
                  <c:v>71.107596397399902</c:v>
                </c:pt>
                <c:pt idx="177">
                  <c:v>71.521903038024902</c:v>
                </c:pt>
                <c:pt idx="178">
                  <c:v>71.971365928649902</c:v>
                </c:pt>
                <c:pt idx="179">
                  <c:v>72.373404502868652</c:v>
                </c:pt>
                <c:pt idx="180">
                  <c:v>72.779715538024902</c:v>
                </c:pt>
                <c:pt idx="181">
                  <c:v>73.196463584899902</c:v>
                </c:pt>
                <c:pt idx="182">
                  <c:v>73.647391319274888</c:v>
                </c:pt>
                <c:pt idx="183">
                  <c:v>74.078055381774888</c:v>
                </c:pt>
                <c:pt idx="184">
                  <c:v>74.466727256774902</c:v>
                </c:pt>
                <c:pt idx="185">
                  <c:v>74.918387413024888</c:v>
                </c:pt>
                <c:pt idx="186">
                  <c:v>75.368582725524888</c:v>
                </c:pt>
                <c:pt idx="187">
                  <c:v>75.775076866149902</c:v>
                </c:pt>
                <c:pt idx="188">
                  <c:v>76.223074913024888</c:v>
                </c:pt>
                <c:pt idx="189">
                  <c:v>76.628104209899888</c:v>
                </c:pt>
                <c:pt idx="190">
                  <c:v>77.074393272399902</c:v>
                </c:pt>
                <c:pt idx="191">
                  <c:v>77.447318077087388</c:v>
                </c:pt>
                <c:pt idx="192">
                  <c:v>77.896780967712388</c:v>
                </c:pt>
                <c:pt idx="193">
                  <c:v>78.311820030212388</c:v>
                </c:pt>
                <c:pt idx="194">
                  <c:v>78.728568077087388</c:v>
                </c:pt>
                <c:pt idx="195">
                  <c:v>79.163138389587402</c:v>
                </c:pt>
                <c:pt idx="196">
                  <c:v>79.589896202087402</c:v>
                </c:pt>
                <c:pt idx="197">
                  <c:v>80.038626670837402</c:v>
                </c:pt>
                <c:pt idx="198">
                  <c:v>80.427054405212402</c:v>
                </c:pt>
                <c:pt idx="199">
                  <c:v>80.871146202087388</c:v>
                </c:pt>
                <c:pt idx="200">
                  <c:v>81.335257530212402</c:v>
                </c:pt>
                <c:pt idx="201">
                  <c:v>81.722373008728013</c:v>
                </c:pt>
                <c:pt idx="202">
                  <c:v>82.143759727478013</c:v>
                </c:pt>
                <c:pt idx="203">
                  <c:v>82.597861289978027</c:v>
                </c:pt>
                <c:pt idx="204">
                  <c:v>82.994101524353013</c:v>
                </c:pt>
                <c:pt idx="205">
                  <c:v>83.417929649353013</c:v>
                </c:pt>
                <c:pt idx="206">
                  <c:v>83.859580039978027</c:v>
                </c:pt>
                <c:pt idx="207">
                  <c:v>84.300253868103027</c:v>
                </c:pt>
                <c:pt idx="208">
                  <c:v>84.671103477478027</c:v>
                </c:pt>
                <c:pt idx="209">
                  <c:v>85.100089073181152</c:v>
                </c:pt>
                <c:pt idx="210">
                  <c:v>85.515341758728013</c:v>
                </c:pt>
                <c:pt idx="211">
                  <c:v>85.883749961853027</c:v>
                </c:pt>
                <c:pt idx="212">
                  <c:v>86.332968711853013</c:v>
                </c:pt>
                <c:pt idx="213">
                  <c:v>86.759726524353027</c:v>
                </c:pt>
                <c:pt idx="214">
                  <c:v>87.213828086853013</c:v>
                </c:pt>
                <c:pt idx="215">
                  <c:v>87.645346641540527</c:v>
                </c:pt>
                <c:pt idx="216">
                  <c:v>88.074545860290527</c:v>
                </c:pt>
                <c:pt idx="217">
                  <c:v>88.449057579040527</c:v>
                </c:pt>
                <c:pt idx="218">
                  <c:v>88.903159141540527</c:v>
                </c:pt>
                <c:pt idx="219">
                  <c:v>89.305014610290527</c:v>
                </c:pt>
                <c:pt idx="220">
                  <c:v>89.759848594665527</c:v>
                </c:pt>
                <c:pt idx="221">
                  <c:v>90.121176719665513</c:v>
                </c:pt>
                <c:pt idx="222">
                  <c:v>90.552695274353027</c:v>
                </c:pt>
                <c:pt idx="223">
                  <c:v>91.015341758728027</c:v>
                </c:pt>
                <c:pt idx="224">
                  <c:v>91.425742149353027</c:v>
                </c:pt>
                <c:pt idx="225">
                  <c:v>91.848593711853027</c:v>
                </c:pt>
                <c:pt idx="226">
                  <c:v>92.276206016540513</c:v>
                </c:pt>
                <c:pt idx="227">
                  <c:v>92.680502891540513</c:v>
                </c:pt>
                <c:pt idx="228">
                  <c:v>93.069907188415527</c:v>
                </c:pt>
                <c:pt idx="229">
                  <c:v>93.497397422790527</c:v>
                </c:pt>
                <c:pt idx="230">
                  <c:v>93.960043907165513</c:v>
                </c:pt>
                <c:pt idx="231">
                  <c:v>94.327719688415527</c:v>
                </c:pt>
                <c:pt idx="232">
                  <c:v>94.730429649353027</c:v>
                </c:pt>
                <c:pt idx="233">
                  <c:v>95.157187461853013</c:v>
                </c:pt>
                <c:pt idx="234">
                  <c:v>95.643271446228027</c:v>
                </c:pt>
                <c:pt idx="235">
                  <c:v>96.013144493103027</c:v>
                </c:pt>
                <c:pt idx="236">
                  <c:v>96.434531211853027</c:v>
                </c:pt>
                <c:pt idx="237">
                  <c:v>96.850424766540527</c:v>
                </c:pt>
                <c:pt idx="238">
                  <c:v>97.256918907165527</c:v>
                </c:pt>
                <c:pt idx="239">
                  <c:v>97.661063194274888</c:v>
                </c:pt>
                <c:pt idx="240">
                  <c:v>98.070883750915527</c:v>
                </c:pt>
                <c:pt idx="241">
                  <c:v>98.450156211853013</c:v>
                </c:pt>
                <c:pt idx="242">
                  <c:v>98.879965782165527</c:v>
                </c:pt>
                <c:pt idx="243">
                  <c:v>99.301352500915527</c:v>
                </c:pt>
                <c:pt idx="244">
                  <c:v>99.729819297790527</c:v>
                </c:pt>
                <c:pt idx="245">
                  <c:v>100.11604976654053</c:v>
                </c:pt>
                <c:pt idx="246">
                  <c:v>100.54671382904053</c:v>
                </c:pt>
                <c:pt idx="247">
                  <c:v>100.96419429779053</c:v>
                </c:pt>
                <c:pt idx="248">
                  <c:v>101.33481502532958</c:v>
                </c:pt>
                <c:pt idx="249">
                  <c:v>101.76254940032959</c:v>
                </c:pt>
                <c:pt idx="250">
                  <c:v>102.15573787689209</c:v>
                </c:pt>
                <c:pt idx="251">
                  <c:v>102.53269100189208</c:v>
                </c:pt>
                <c:pt idx="252">
                  <c:v>102.98142147064209</c:v>
                </c:pt>
                <c:pt idx="253">
                  <c:v>103.41599178314209</c:v>
                </c:pt>
                <c:pt idx="254">
                  <c:v>103.85129451751708</c:v>
                </c:pt>
                <c:pt idx="255">
                  <c:v>104.23203182220459</c:v>
                </c:pt>
                <c:pt idx="256">
                  <c:v>104.60799312591553</c:v>
                </c:pt>
                <c:pt idx="257">
                  <c:v>105.01645565032959</c:v>
                </c:pt>
                <c:pt idx="258">
                  <c:v>105.36679744720459</c:v>
                </c:pt>
                <c:pt idx="259">
                  <c:v>105.83017635345459</c:v>
                </c:pt>
                <c:pt idx="260">
                  <c:v>106.25253963470459</c:v>
                </c:pt>
                <c:pt idx="261">
                  <c:v>106.62314510345458</c:v>
                </c:pt>
                <c:pt idx="262">
                  <c:v>107.06162166595458</c:v>
                </c:pt>
                <c:pt idx="263">
                  <c:v>107.46811580657959</c:v>
                </c:pt>
                <c:pt idx="264">
                  <c:v>107.86069393157959</c:v>
                </c:pt>
                <c:pt idx="265">
                  <c:v>108.25937557220458</c:v>
                </c:pt>
                <c:pt idx="266">
                  <c:v>108.66757869720459</c:v>
                </c:pt>
                <c:pt idx="267">
                  <c:v>109.09360408782959</c:v>
                </c:pt>
                <c:pt idx="268">
                  <c:v>109.45957088470458</c:v>
                </c:pt>
                <c:pt idx="269">
                  <c:v>109.85922908782958</c:v>
                </c:pt>
                <c:pt idx="270">
                  <c:v>110.24631404876709</c:v>
                </c:pt>
                <c:pt idx="271">
                  <c:v>110.63498592376708</c:v>
                </c:pt>
                <c:pt idx="272">
                  <c:v>111.11228084564209</c:v>
                </c:pt>
                <c:pt idx="273">
                  <c:v>111.52988338470459</c:v>
                </c:pt>
                <c:pt idx="274">
                  <c:v>111.94406795501709</c:v>
                </c:pt>
                <c:pt idx="275">
                  <c:v>112.29856014251709</c:v>
                </c:pt>
                <c:pt idx="276">
                  <c:v>112.71372127532958</c:v>
                </c:pt>
                <c:pt idx="277">
                  <c:v>113.16220760345459</c:v>
                </c:pt>
                <c:pt idx="278">
                  <c:v>113.52439022064209</c:v>
                </c:pt>
                <c:pt idx="279">
                  <c:v>113.94638729095459</c:v>
                </c:pt>
                <c:pt idx="280">
                  <c:v>114.34128475189209</c:v>
                </c:pt>
                <c:pt idx="281">
                  <c:v>114.75266170501709</c:v>
                </c:pt>
                <c:pt idx="282">
                  <c:v>115.14353084564209</c:v>
                </c:pt>
                <c:pt idx="283">
                  <c:v>115.57346248626709</c:v>
                </c:pt>
                <c:pt idx="284">
                  <c:v>115.97951412200926</c:v>
                </c:pt>
                <c:pt idx="285">
                  <c:v>116.34995174407959</c:v>
                </c:pt>
                <c:pt idx="286">
                  <c:v>116.76816463470459</c:v>
                </c:pt>
                <c:pt idx="287">
                  <c:v>117.18320369720459</c:v>
                </c:pt>
                <c:pt idx="288">
                  <c:v>117.58603572845458</c:v>
                </c:pt>
                <c:pt idx="289">
                  <c:v>117.94663143157959</c:v>
                </c:pt>
                <c:pt idx="290">
                  <c:v>118.32822322845459</c:v>
                </c:pt>
                <c:pt idx="291">
                  <c:v>118.72238826751709</c:v>
                </c:pt>
                <c:pt idx="292">
                  <c:v>119.11862850189209</c:v>
                </c:pt>
                <c:pt idx="293">
                  <c:v>119.56198787689208</c:v>
                </c:pt>
                <c:pt idx="294">
                  <c:v>119.94663143157959</c:v>
                </c:pt>
                <c:pt idx="295">
                  <c:v>120.3173131942749</c:v>
                </c:pt>
                <c:pt idx="296">
                  <c:v>120.7067174911499</c:v>
                </c:pt>
                <c:pt idx="297">
                  <c:v>121.1469030380249</c:v>
                </c:pt>
                <c:pt idx="298">
                  <c:v>121.60857295989989</c:v>
                </c:pt>
                <c:pt idx="299">
                  <c:v>121.9652624130249</c:v>
                </c:pt>
                <c:pt idx="300">
                  <c:v>122.3461217880249</c:v>
                </c:pt>
                <c:pt idx="301">
                  <c:v>122.7302770614624</c:v>
                </c:pt>
                <c:pt idx="302">
                  <c:v>123.1436071395874</c:v>
                </c:pt>
                <c:pt idx="303">
                  <c:v>123.5720739364624</c:v>
                </c:pt>
                <c:pt idx="304">
                  <c:v>123.9646520614624</c:v>
                </c:pt>
                <c:pt idx="305">
                  <c:v>124.3314733505249</c:v>
                </c:pt>
                <c:pt idx="306">
                  <c:v>124.6648473739624</c:v>
                </c:pt>
                <c:pt idx="307">
                  <c:v>125.0868444442749</c:v>
                </c:pt>
                <c:pt idx="308">
                  <c:v>125.52141475677492</c:v>
                </c:pt>
                <c:pt idx="309">
                  <c:v>125.8765172958374</c:v>
                </c:pt>
                <c:pt idx="310">
                  <c:v>126.2661657333374</c:v>
                </c:pt>
                <c:pt idx="311">
                  <c:v>126.6429967880249</c:v>
                </c:pt>
                <c:pt idx="312">
                  <c:v>127.05087947845459</c:v>
                </c:pt>
                <c:pt idx="313">
                  <c:v>127.4575719833374</c:v>
                </c:pt>
                <c:pt idx="314">
                  <c:v>127.85491085052492</c:v>
                </c:pt>
                <c:pt idx="315">
                  <c:v>128.2466344833374</c:v>
                </c:pt>
                <c:pt idx="316">
                  <c:v>128.5979528427124</c:v>
                </c:pt>
                <c:pt idx="317">
                  <c:v>129.0208044052124</c:v>
                </c:pt>
                <c:pt idx="318">
                  <c:v>129.44768428802493</c:v>
                </c:pt>
                <c:pt idx="319">
                  <c:v>129.8486852645874</c:v>
                </c:pt>
                <c:pt idx="320">
                  <c:v>130.2241735458374</c:v>
                </c:pt>
                <c:pt idx="321">
                  <c:v>130.6143102645874</c:v>
                </c:pt>
                <c:pt idx="322">
                  <c:v>131.0496129989624</c:v>
                </c:pt>
                <c:pt idx="323">
                  <c:v>131.4048376083374</c:v>
                </c:pt>
                <c:pt idx="324">
                  <c:v>131.8137731552124</c:v>
                </c:pt>
                <c:pt idx="325">
                  <c:v>132.1868200302124</c:v>
                </c:pt>
                <c:pt idx="326">
                  <c:v>132.5255651473999</c:v>
                </c:pt>
                <c:pt idx="327">
                  <c:v>132.8922643661499</c:v>
                </c:pt>
                <c:pt idx="328">
                  <c:v>133.30973720550537</c:v>
                </c:pt>
                <c:pt idx="329">
                  <c:v>133.71781826019284</c:v>
                </c:pt>
                <c:pt idx="330">
                  <c:v>134.07157802581787</c:v>
                </c:pt>
                <c:pt idx="331">
                  <c:v>134.42277431488037</c:v>
                </c:pt>
                <c:pt idx="332">
                  <c:v>134.81071376800537</c:v>
                </c:pt>
                <c:pt idx="333">
                  <c:v>135.27311611175534</c:v>
                </c:pt>
                <c:pt idx="334">
                  <c:v>135.63761806488037</c:v>
                </c:pt>
                <c:pt idx="335">
                  <c:v>136.01786708831787</c:v>
                </c:pt>
                <c:pt idx="336">
                  <c:v>136.39933681488037</c:v>
                </c:pt>
                <c:pt idx="337">
                  <c:v>136.72489833831787</c:v>
                </c:pt>
                <c:pt idx="338">
                  <c:v>137.10746669769287</c:v>
                </c:pt>
                <c:pt idx="339">
                  <c:v>137.55131435394284</c:v>
                </c:pt>
                <c:pt idx="340">
                  <c:v>137.93913173675537</c:v>
                </c:pt>
                <c:pt idx="341">
                  <c:v>138.30045986175537</c:v>
                </c:pt>
                <c:pt idx="342">
                  <c:v>138.67352199554441</c:v>
                </c:pt>
                <c:pt idx="343">
                  <c:v>139.06915187835691</c:v>
                </c:pt>
                <c:pt idx="344">
                  <c:v>139.45233058929443</c:v>
                </c:pt>
                <c:pt idx="345">
                  <c:v>139.82794094085693</c:v>
                </c:pt>
                <c:pt idx="346">
                  <c:v>140.21331691741943</c:v>
                </c:pt>
                <c:pt idx="347">
                  <c:v>140.52960109710693</c:v>
                </c:pt>
                <c:pt idx="348">
                  <c:v>140.90643215179443</c:v>
                </c:pt>
                <c:pt idx="349">
                  <c:v>141.29815578460693</c:v>
                </c:pt>
                <c:pt idx="350">
                  <c:v>141.69708156585693</c:v>
                </c:pt>
                <c:pt idx="351">
                  <c:v>142.02654933929443</c:v>
                </c:pt>
                <c:pt idx="352">
                  <c:v>142.39178371429443</c:v>
                </c:pt>
                <c:pt idx="353">
                  <c:v>142.78265285491943</c:v>
                </c:pt>
                <c:pt idx="354">
                  <c:v>143.15032863616943</c:v>
                </c:pt>
                <c:pt idx="355">
                  <c:v>143.545485496521</c:v>
                </c:pt>
                <c:pt idx="356">
                  <c:v>143.89422512054443</c:v>
                </c:pt>
                <c:pt idx="357">
                  <c:v>144.22674465179443</c:v>
                </c:pt>
                <c:pt idx="358">
                  <c:v>144.59661769866943</c:v>
                </c:pt>
                <c:pt idx="359">
                  <c:v>144.98675441741943</c:v>
                </c:pt>
                <c:pt idx="360">
                  <c:v>145.36529445648193</c:v>
                </c:pt>
                <c:pt idx="361">
                  <c:v>145.74371242523193</c:v>
                </c:pt>
                <c:pt idx="362">
                  <c:v>146.097487449646</c:v>
                </c:pt>
                <c:pt idx="363">
                  <c:v>146.47675991058347</c:v>
                </c:pt>
                <c:pt idx="364">
                  <c:v>146.8358907699585</c:v>
                </c:pt>
                <c:pt idx="365">
                  <c:v>147.2274923324585</c:v>
                </c:pt>
                <c:pt idx="366">
                  <c:v>147.6457052230835</c:v>
                </c:pt>
                <c:pt idx="367">
                  <c:v>147.96516323089597</c:v>
                </c:pt>
                <c:pt idx="368">
                  <c:v>148.304762840271</c:v>
                </c:pt>
                <c:pt idx="369">
                  <c:v>148.6737813949585</c:v>
                </c:pt>
                <c:pt idx="370">
                  <c:v>149.046950340271</c:v>
                </c:pt>
                <c:pt idx="371">
                  <c:v>149.419997215271</c:v>
                </c:pt>
                <c:pt idx="372">
                  <c:v>149.76490688323975</c:v>
                </c:pt>
                <c:pt idx="373">
                  <c:v>150.082839012146</c:v>
                </c:pt>
                <c:pt idx="374">
                  <c:v>150.4074239730835</c:v>
                </c:pt>
                <c:pt idx="375">
                  <c:v>150.7953634262085</c:v>
                </c:pt>
                <c:pt idx="376">
                  <c:v>151.21992397308347</c:v>
                </c:pt>
                <c:pt idx="377">
                  <c:v>151.582839012146</c:v>
                </c:pt>
                <c:pt idx="378">
                  <c:v>151.9518575668335</c:v>
                </c:pt>
                <c:pt idx="379">
                  <c:v>152.258864402771</c:v>
                </c:pt>
                <c:pt idx="380">
                  <c:v>152.6420431137085</c:v>
                </c:pt>
                <c:pt idx="381">
                  <c:v>152.9784688949585</c:v>
                </c:pt>
                <c:pt idx="382">
                  <c:v>153.381911277771</c:v>
                </c:pt>
                <c:pt idx="383">
                  <c:v>153.758864402771</c:v>
                </c:pt>
                <c:pt idx="384">
                  <c:v>154.078932762146</c:v>
                </c:pt>
                <c:pt idx="385">
                  <c:v>154.4084005355835</c:v>
                </c:pt>
                <c:pt idx="386">
                  <c:v>154.8173360824585</c:v>
                </c:pt>
                <c:pt idx="387">
                  <c:v>155.188796043396</c:v>
                </c:pt>
                <c:pt idx="388">
                  <c:v>155.5517110824585</c:v>
                </c:pt>
                <c:pt idx="389">
                  <c:v>155.906813621521</c:v>
                </c:pt>
                <c:pt idx="390">
                  <c:v>156.2433614730835</c:v>
                </c:pt>
                <c:pt idx="391">
                  <c:v>156.5509786605835</c:v>
                </c:pt>
                <c:pt idx="392">
                  <c:v>156.917067527771</c:v>
                </c:pt>
                <c:pt idx="393">
                  <c:v>157.280592918396</c:v>
                </c:pt>
                <c:pt idx="394">
                  <c:v>157.6366720199585</c:v>
                </c:pt>
                <c:pt idx="395">
                  <c:v>157.9887228012085</c:v>
                </c:pt>
                <c:pt idx="396">
                  <c:v>158.33528041839597</c:v>
                </c:pt>
                <c:pt idx="397">
                  <c:v>158.6715841293335</c:v>
                </c:pt>
                <c:pt idx="398">
                  <c:v>159.039381980896</c:v>
                </c:pt>
                <c:pt idx="399">
                  <c:v>159.4271993637085</c:v>
                </c:pt>
                <c:pt idx="400">
                  <c:v>159.7746114730835</c:v>
                </c:pt>
                <c:pt idx="401">
                  <c:v>160.0534200668335</c:v>
                </c:pt>
                <c:pt idx="402">
                  <c:v>160.40647792816162</c:v>
                </c:pt>
                <c:pt idx="403">
                  <c:v>160.7565450668335</c:v>
                </c:pt>
                <c:pt idx="404">
                  <c:v>161.0844259262085</c:v>
                </c:pt>
                <c:pt idx="405">
                  <c:v>161.4474630355835</c:v>
                </c:pt>
                <c:pt idx="406">
                  <c:v>161.7956075668335</c:v>
                </c:pt>
                <c:pt idx="407">
                  <c:v>162.14753627777097</c:v>
                </c:pt>
                <c:pt idx="408">
                  <c:v>162.496413230896</c:v>
                </c:pt>
                <c:pt idx="409">
                  <c:v>162.864089012146</c:v>
                </c:pt>
                <c:pt idx="410">
                  <c:v>163.24970912933347</c:v>
                </c:pt>
                <c:pt idx="411">
                  <c:v>163.56428432464597</c:v>
                </c:pt>
                <c:pt idx="412">
                  <c:v>163.89533901214597</c:v>
                </c:pt>
                <c:pt idx="413">
                  <c:v>164.2169942855835</c:v>
                </c:pt>
                <c:pt idx="414">
                  <c:v>164.5346212387085</c:v>
                </c:pt>
                <c:pt idx="415">
                  <c:v>164.9037618637085</c:v>
                </c:pt>
                <c:pt idx="416">
                  <c:v>165.262038230896</c:v>
                </c:pt>
                <c:pt idx="417">
                  <c:v>165.5961446762085</c:v>
                </c:pt>
                <c:pt idx="418">
                  <c:v>165.8642110824585</c:v>
                </c:pt>
                <c:pt idx="419">
                  <c:v>166.20991420745847</c:v>
                </c:pt>
                <c:pt idx="420">
                  <c:v>166.5683126449585</c:v>
                </c:pt>
                <c:pt idx="421">
                  <c:v>166.910964012146</c:v>
                </c:pt>
                <c:pt idx="422">
                  <c:v>167.2924337387085</c:v>
                </c:pt>
                <c:pt idx="423">
                  <c:v>167.64070034027097</c:v>
                </c:pt>
                <c:pt idx="424">
                  <c:v>167.968581199646</c:v>
                </c:pt>
                <c:pt idx="425">
                  <c:v>168.2926778793335</c:v>
                </c:pt>
                <c:pt idx="426">
                  <c:v>168.618971824646</c:v>
                </c:pt>
                <c:pt idx="427">
                  <c:v>168.9499044418335</c:v>
                </c:pt>
                <c:pt idx="428">
                  <c:v>169.2809591293335</c:v>
                </c:pt>
                <c:pt idx="429">
                  <c:v>169.628249168396</c:v>
                </c:pt>
                <c:pt idx="430">
                  <c:v>169.97010707855222</c:v>
                </c:pt>
                <c:pt idx="431">
                  <c:v>170.298903465271</c:v>
                </c:pt>
                <c:pt idx="432">
                  <c:v>170.597975730896</c:v>
                </c:pt>
                <c:pt idx="433">
                  <c:v>170.9313497543335</c:v>
                </c:pt>
                <c:pt idx="434">
                  <c:v>171.2809591293335</c:v>
                </c:pt>
                <c:pt idx="435">
                  <c:v>171.627516746521</c:v>
                </c:pt>
                <c:pt idx="436">
                  <c:v>171.94920253753662</c:v>
                </c:pt>
                <c:pt idx="437">
                  <c:v>172.24912929534912</c:v>
                </c:pt>
                <c:pt idx="438">
                  <c:v>172.50767421722412</c:v>
                </c:pt>
                <c:pt idx="439">
                  <c:v>172.88853359222412</c:v>
                </c:pt>
                <c:pt idx="440">
                  <c:v>173.22727870941162</c:v>
                </c:pt>
                <c:pt idx="441">
                  <c:v>173.52622890472409</c:v>
                </c:pt>
                <c:pt idx="442">
                  <c:v>173.85423183441162</c:v>
                </c:pt>
                <c:pt idx="443">
                  <c:v>174.16270351409912</c:v>
                </c:pt>
                <c:pt idx="444">
                  <c:v>174.49668788909912</c:v>
                </c:pt>
                <c:pt idx="445">
                  <c:v>174.81675624847412</c:v>
                </c:pt>
                <c:pt idx="446">
                  <c:v>175.18528652191162</c:v>
                </c:pt>
                <c:pt idx="447">
                  <c:v>175.53880214691162</c:v>
                </c:pt>
                <c:pt idx="448">
                  <c:v>175.78343105316162</c:v>
                </c:pt>
                <c:pt idx="449">
                  <c:v>176.09886074066162</c:v>
                </c:pt>
                <c:pt idx="450">
                  <c:v>176.44773769378659</c:v>
                </c:pt>
                <c:pt idx="451">
                  <c:v>176.74900722503662</c:v>
                </c:pt>
                <c:pt idx="452">
                  <c:v>177.06931972503662</c:v>
                </c:pt>
                <c:pt idx="453">
                  <c:v>177.39561367034912</c:v>
                </c:pt>
                <c:pt idx="454">
                  <c:v>177.71653652191159</c:v>
                </c:pt>
                <c:pt idx="455">
                  <c:v>177.97740077972412</c:v>
                </c:pt>
                <c:pt idx="456">
                  <c:v>178.32163906097412</c:v>
                </c:pt>
                <c:pt idx="457">
                  <c:v>178.64720058441162</c:v>
                </c:pt>
                <c:pt idx="458">
                  <c:v>178.98753261566162</c:v>
                </c:pt>
                <c:pt idx="459">
                  <c:v>179.27732753753662</c:v>
                </c:pt>
                <c:pt idx="460">
                  <c:v>179.59971523284912</c:v>
                </c:pt>
                <c:pt idx="461">
                  <c:v>179.89878749847412</c:v>
                </c:pt>
                <c:pt idx="462">
                  <c:v>180.14646816253662</c:v>
                </c:pt>
                <c:pt idx="463">
                  <c:v>180.46653652191162</c:v>
                </c:pt>
                <c:pt idx="464">
                  <c:v>180.77647304534909</c:v>
                </c:pt>
                <c:pt idx="465">
                  <c:v>181.06931972503662</c:v>
                </c:pt>
                <c:pt idx="466">
                  <c:v>181.38011074066162</c:v>
                </c:pt>
                <c:pt idx="467">
                  <c:v>181.70103359222412</c:v>
                </c:pt>
                <c:pt idx="468">
                  <c:v>181.94871425628662</c:v>
                </c:pt>
                <c:pt idx="469">
                  <c:v>182.21189785003662</c:v>
                </c:pt>
                <c:pt idx="470">
                  <c:v>182.46580410003662</c:v>
                </c:pt>
                <c:pt idx="471">
                  <c:v>182.77500820159912</c:v>
                </c:pt>
                <c:pt idx="472">
                  <c:v>183.09043788909912</c:v>
                </c:pt>
                <c:pt idx="473">
                  <c:v>183.43076992034912</c:v>
                </c:pt>
                <c:pt idx="474">
                  <c:v>183.71568202972412</c:v>
                </c:pt>
                <c:pt idx="475">
                  <c:v>175.73008632659912</c:v>
                </c:pt>
                <c:pt idx="476">
                  <c:v>157.48008632659912</c:v>
                </c:pt>
                <c:pt idx="477">
                  <c:v>151.27674770355225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'UP-SB12'!$M$7:$M$9</c:f>
            </c:numRef>
          </c:xVal>
          <c:yVal>
            <c:numRef>
              <c:f>'UP-SB12'!$N$7:$N$9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'UP-SB12'!$M$11:$M$13</c:f>
            </c:numRef>
          </c:xVal>
          <c:yVal>
            <c:numRef>
              <c:f>'UP-SB12'!$N$11:$N$13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'UP-SB12'!$M$3:$M$5</c:f>
            </c:numRef>
          </c:xVal>
          <c:yVal>
            <c:numRef>
              <c:f>'UP-SB12'!$N$3:$N$5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1668224"/>
        <c:axId val="1161655712"/>
      </c:scatterChart>
      <c:valAx>
        <c:axId val="11616682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1161655712"/>
        <c:crosses val="autoZero"/>
        <c:crossBetween val="midCat"/>
      </c:valAx>
      <c:valAx>
        <c:axId val="1161655712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6166822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'UP-SB13'!$A$1</c:f>
          <c:strCache>
            <c:ptCount val="1"/>
            <c:pt idx="0">
              <c:v>UP-SB13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tx>
            <c:v>"Kraft / Kolbenweg"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'UP-SB13'!$E$3:$E$100000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1.8310546875E-3</c:v>
                </c:pt>
                <c:pt idx="2">
                  <c:v>3.5400390625E-3</c:v>
                </c:pt>
                <c:pt idx="3">
                  <c:v>5.2490234375E-3</c:v>
                </c:pt>
                <c:pt idx="4">
                  <c:v>7.080078125E-3</c:v>
                </c:pt>
                <c:pt idx="5">
                  <c:v>8.6669921875E-3</c:v>
                </c:pt>
                <c:pt idx="6">
                  <c:v>1.0498046875E-2</c:v>
                </c:pt>
                <c:pt idx="7">
                  <c:v>1.23291015625E-2</c:v>
                </c:pt>
                <c:pt idx="8">
                  <c:v>1.40380859375E-2</c:v>
                </c:pt>
                <c:pt idx="9">
                  <c:v>1.5869140625E-2</c:v>
                </c:pt>
                <c:pt idx="10">
                  <c:v>1.77001953125E-2</c:v>
                </c:pt>
                <c:pt idx="11">
                  <c:v>1.96533203125E-2</c:v>
                </c:pt>
                <c:pt idx="12">
                  <c:v>2.1240234375E-2</c:v>
                </c:pt>
                <c:pt idx="13">
                  <c:v>2.30712890625E-2</c:v>
                </c:pt>
                <c:pt idx="14">
                  <c:v>2.490234375E-2</c:v>
                </c:pt>
                <c:pt idx="15">
                  <c:v>2.6611328125E-2</c:v>
                </c:pt>
                <c:pt idx="16">
                  <c:v>2.84423828125E-2</c:v>
                </c:pt>
                <c:pt idx="17">
                  <c:v>3.02734375E-2</c:v>
                </c:pt>
                <c:pt idx="18">
                  <c:v>3.21044921875E-2</c:v>
                </c:pt>
                <c:pt idx="19">
                  <c:v>3.369140625E-2</c:v>
                </c:pt>
                <c:pt idx="20">
                  <c:v>3.55224609375E-2</c:v>
                </c:pt>
                <c:pt idx="21">
                  <c:v>3.7353515625E-2</c:v>
                </c:pt>
                <c:pt idx="22">
                  <c:v>3.90625E-2</c:v>
                </c:pt>
                <c:pt idx="23">
                  <c:v>4.08935546875E-2</c:v>
                </c:pt>
                <c:pt idx="24">
                  <c:v>4.2724609375E-2</c:v>
                </c:pt>
                <c:pt idx="25">
                  <c:v>4.45556640625E-2</c:v>
                </c:pt>
                <c:pt idx="26">
                  <c:v>4.62646484375E-2</c:v>
                </c:pt>
                <c:pt idx="27">
                  <c:v>4.8095703125E-2</c:v>
                </c:pt>
                <c:pt idx="28">
                  <c:v>4.99267578125E-2</c:v>
                </c:pt>
                <c:pt idx="29">
                  <c:v>5.1513671875E-2</c:v>
                </c:pt>
                <c:pt idx="30">
                  <c:v>5.3466796875E-2</c:v>
                </c:pt>
                <c:pt idx="31">
                  <c:v>5.52978515625E-2</c:v>
                </c:pt>
                <c:pt idx="32">
                  <c:v>5.6884765625E-2</c:v>
                </c:pt>
                <c:pt idx="33">
                  <c:v>5.87158203125E-2</c:v>
                </c:pt>
                <c:pt idx="34">
                  <c:v>6.04248046875E-2</c:v>
                </c:pt>
                <c:pt idx="35">
                  <c:v>6.201171875E-2</c:v>
                </c:pt>
                <c:pt idx="36">
                  <c:v>6.396484375E-2</c:v>
                </c:pt>
                <c:pt idx="37">
                  <c:v>6.57958984375E-2</c:v>
                </c:pt>
                <c:pt idx="38">
                  <c:v>6.7626953125E-2</c:v>
                </c:pt>
                <c:pt idx="39">
                  <c:v>6.92138671875E-2</c:v>
                </c:pt>
                <c:pt idx="40">
                  <c:v>7.1044921875E-2</c:v>
                </c:pt>
                <c:pt idx="41">
                  <c:v>7.28759765625E-2</c:v>
                </c:pt>
                <c:pt idx="42">
                  <c:v>7.45849609375E-2</c:v>
                </c:pt>
                <c:pt idx="43">
                  <c:v>7.65380859375E-2</c:v>
                </c:pt>
                <c:pt idx="44">
                  <c:v>7.82470703125E-2</c:v>
                </c:pt>
                <c:pt idx="45">
                  <c:v>8.0078125E-2</c:v>
                </c:pt>
                <c:pt idx="46">
                  <c:v>8.1787109375E-2</c:v>
                </c:pt>
                <c:pt idx="47">
                  <c:v>8.36181640625E-2</c:v>
                </c:pt>
                <c:pt idx="48">
                  <c:v>8.544921875E-2</c:v>
                </c:pt>
                <c:pt idx="49">
                  <c:v>8.70361328125E-2</c:v>
                </c:pt>
                <c:pt idx="50">
                  <c:v>8.88671875E-2</c:v>
                </c:pt>
                <c:pt idx="51">
                  <c:v>9.06982421875E-2</c:v>
                </c:pt>
                <c:pt idx="52">
                  <c:v>9.2529296875E-2</c:v>
                </c:pt>
                <c:pt idx="53">
                  <c:v>9.423828125E-2</c:v>
                </c:pt>
                <c:pt idx="54">
                  <c:v>9.60693359375E-2</c:v>
                </c:pt>
                <c:pt idx="55">
                  <c:v>9.7900390625E-2</c:v>
                </c:pt>
                <c:pt idx="56">
                  <c:v>9.94873046875E-2</c:v>
                </c:pt>
                <c:pt idx="57">
                  <c:v>0.1014404296875</c:v>
                </c:pt>
                <c:pt idx="58">
                  <c:v>0.103271484375</c:v>
                </c:pt>
                <c:pt idx="59">
                  <c:v>0.1051025390625</c:v>
                </c:pt>
                <c:pt idx="60">
                  <c:v>0.106689453125</c:v>
                </c:pt>
                <c:pt idx="61">
                  <c:v>0.1085205078125</c:v>
                </c:pt>
                <c:pt idx="62">
                  <c:v>0.1102294921875</c:v>
                </c:pt>
                <c:pt idx="63">
                  <c:v>0.1119384765625</c:v>
                </c:pt>
                <c:pt idx="64">
                  <c:v>0.1136474609375</c:v>
                </c:pt>
                <c:pt idx="65">
                  <c:v>0.1156005859375</c:v>
                </c:pt>
                <c:pt idx="66">
                  <c:v>0.1171875</c:v>
                </c:pt>
                <c:pt idx="67">
                  <c:v>0.1190185546875</c:v>
                </c:pt>
                <c:pt idx="68">
                  <c:v>0.120849609375</c:v>
                </c:pt>
                <c:pt idx="69">
                  <c:v>0.12255859375</c:v>
                </c:pt>
                <c:pt idx="70">
                  <c:v>0.1243896484375</c:v>
                </c:pt>
                <c:pt idx="71">
                  <c:v>0.126220703125</c:v>
                </c:pt>
                <c:pt idx="72">
                  <c:v>0.1279296875</c:v>
                </c:pt>
                <c:pt idx="73">
                  <c:v>0.129638671875</c:v>
                </c:pt>
                <c:pt idx="74">
                  <c:v>0.1314697265625</c:v>
                </c:pt>
                <c:pt idx="75">
                  <c:v>0.1334228515625</c:v>
                </c:pt>
                <c:pt idx="76">
                  <c:v>0.135009765625</c:v>
                </c:pt>
                <c:pt idx="77">
                  <c:v>0.1368408203125</c:v>
                </c:pt>
                <c:pt idx="78">
                  <c:v>0.138671875</c:v>
                </c:pt>
                <c:pt idx="79">
                  <c:v>0.140380859375</c:v>
                </c:pt>
                <c:pt idx="80">
                  <c:v>0.1422119140625</c:v>
                </c:pt>
                <c:pt idx="81">
                  <c:v>0.14404296875</c:v>
                </c:pt>
                <c:pt idx="82">
                  <c:v>0.145751953125</c:v>
                </c:pt>
                <c:pt idx="83">
                  <c:v>0.1474609375</c:v>
                </c:pt>
                <c:pt idx="84">
                  <c:v>0.1494140625</c:v>
                </c:pt>
                <c:pt idx="85">
                  <c:v>0.151123046875</c:v>
                </c:pt>
                <c:pt idx="86">
                  <c:v>0.15283203125</c:v>
                </c:pt>
                <c:pt idx="87">
                  <c:v>0.1546630859375</c:v>
                </c:pt>
                <c:pt idx="88">
                  <c:v>0.156494140625</c:v>
                </c:pt>
                <c:pt idx="89">
                  <c:v>0.1583251953125</c:v>
                </c:pt>
                <c:pt idx="90">
                  <c:v>0.1600341796875</c:v>
                </c:pt>
                <c:pt idx="91">
                  <c:v>0.161865234375</c:v>
                </c:pt>
                <c:pt idx="92">
                  <c:v>0.16357421875</c:v>
                </c:pt>
                <c:pt idx="93">
                  <c:v>0.1651611328125</c:v>
                </c:pt>
                <c:pt idx="94">
                  <c:v>0.1669921875</c:v>
                </c:pt>
                <c:pt idx="95">
                  <c:v>0.1688232421875</c:v>
                </c:pt>
                <c:pt idx="96">
                  <c:v>0.1705322265625</c:v>
                </c:pt>
                <c:pt idx="97">
                  <c:v>0.17236328125</c:v>
                </c:pt>
                <c:pt idx="98">
                  <c:v>0.1741943359375</c:v>
                </c:pt>
                <c:pt idx="99">
                  <c:v>0.176025390625</c:v>
                </c:pt>
                <c:pt idx="100">
                  <c:v>0.177734375</c:v>
                </c:pt>
                <c:pt idx="101">
                  <c:v>0.1795654296875</c:v>
                </c:pt>
                <c:pt idx="102">
                  <c:v>0.181396484375</c:v>
                </c:pt>
                <c:pt idx="103">
                  <c:v>0.1829833984375</c:v>
                </c:pt>
                <c:pt idx="104">
                  <c:v>0.184814453125</c:v>
                </c:pt>
                <c:pt idx="105">
                  <c:v>0.1866455078125</c:v>
                </c:pt>
                <c:pt idx="106">
                  <c:v>0.1885986328125</c:v>
                </c:pt>
                <c:pt idx="107">
                  <c:v>0.190185546875</c:v>
                </c:pt>
                <c:pt idx="108">
                  <c:v>0.1920166015625</c:v>
                </c:pt>
                <c:pt idx="109">
                  <c:v>0.19384765625</c:v>
                </c:pt>
                <c:pt idx="110">
                  <c:v>0.195556640625</c:v>
                </c:pt>
                <c:pt idx="111">
                  <c:v>0.1973876953125</c:v>
                </c:pt>
                <c:pt idx="112">
                  <c:v>0.19921875</c:v>
                </c:pt>
                <c:pt idx="113">
                  <c:v>0.2010498046875</c:v>
                </c:pt>
                <c:pt idx="114">
                  <c:v>0.2027587890625</c:v>
                </c:pt>
                <c:pt idx="115">
                  <c:v>0.20458984375</c:v>
                </c:pt>
                <c:pt idx="116">
                  <c:v>0.2064208984375</c:v>
                </c:pt>
                <c:pt idx="117">
                  <c:v>0.2080078125</c:v>
                </c:pt>
                <c:pt idx="118">
                  <c:v>0.2099609375</c:v>
                </c:pt>
                <c:pt idx="119">
                  <c:v>0.2117919921875</c:v>
                </c:pt>
                <c:pt idx="120">
                  <c:v>0.213623046875</c:v>
                </c:pt>
                <c:pt idx="121">
                  <c:v>0.21533203125</c:v>
                </c:pt>
                <c:pt idx="122">
                  <c:v>0.2171630859375</c:v>
                </c:pt>
                <c:pt idx="123">
                  <c:v>0.218994140625</c:v>
                </c:pt>
                <c:pt idx="124">
                  <c:v>0.2205810546875</c:v>
                </c:pt>
                <c:pt idx="125">
                  <c:v>0.222412109375</c:v>
                </c:pt>
                <c:pt idx="126">
                  <c:v>0.2242431640625</c:v>
                </c:pt>
                <c:pt idx="127">
                  <c:v>0.2259521484375</c:v>
                </c:pt>
                <c:pt idx="128">
                  <c:v>0.227783203125</c:v>
                </c:pt>
                <c:pt idx="129">
                  <c:v>0.2296142578125</c:v>
                </c:pt>
                <c:pt idx="130">
                  <c:v>0.231201171875</c:v>
                </c:pt>
                <c:pt idx="131">
                  <c:v>0.233154296875</c:v>
                </c:pt>
                <c:pt idx="132">
                  <c:v>0.2349853515625</c:v>
                </c:pt>
                <c:pt idx="133">
                  <c:v>0.23681640625</c:v>
                </c:pt>
                <c:pt idx="134">
                  <c:v>0.2384033203125</c:v>
                </c:pt>
                <c:pt idx="135">
                  <c:v>0.240234375</c:v>
                </c:pt>
                <c:pt idx="136">
                  <c:v>0.241943359375</c:v>
                </c:pt>
                <c:pt idx="137">
                  <c:v>0.2437744140625</c:v>
                </c:pt>
                <c:pt idx="138">
                  <c:v>0.24560546875</c:v>
                </c:pt>
                <c:pt idx="139">
                  <c:v>0.2474365234375</c:v>
                </c:pt>
                <c:pt idx="140">
                  <c:v>0.249267578125</c:v>
                </c:pt>
                <c:pt idx="141">
                  <c:v>0.2509765625</c:v>
                </c:pt>
                <c:pt idx="142">
                  <c:v>0.2528076171875</c:v>
                </c:pt>
                <c:pt idx="143">
                  <c:v>0.254638671875</c:v>
                </c:pt>
                <c:pt idx="144">
                  <c:v>0.2562255859375</c:v>
                </c:pt>
                <c:pt idx="145">
                  <c:v>0.258056640625</c:v>
                </c:pt>
                <c:pt idx="146">
                  <c:v>0.2598876953125</c:v>
                </c:pt>
                <c:pt idx="147">
                  <c:v>0.26171875</c:v>
                </c:pt>
                <c:pt idx="148">
                  <c:v>0.263427734375</c:v>
                </c:pt>
                <c:pt idx="149">
                  <c:v>0.2652587890625</c:v>
                </c:pt>
                <c:pt idx="150">
                  <c:v>0.26708984375</c:v>
                </c:pt>
                <c:pt idx="151">
                  <c:v>0.2686767578125</c:v>
                </c:pt>
                <c:pt idx="152">
                  <c:v>0.2706298828125</c:v>
                </c:pt>
                <c:pt idx="153">
                  <c:v>0.2724609375</c:v>
                </c:pt>
                <c:pt idx="154">
                  <c:v>0.2742919921875</c:v>
                </c:pt>
                <c:pt idx="155">
                  <c:v>0.27587890625</c:v>
                </c:pt>
                <c:pt idx="156">
                  <c:v>0.2777099609375</c:v>
                </c:pt>
                <c:pt idx="157">
                  <c:v>0.279541015625</c:v>
                </c:pt>
                <c:pt idx="158">
                  <c:v>0.28125</c:v>
                </c:pt>
                <c:pt idx="159">
                  <c:v>0.2830810546875</c:v>
                </c:pt>
                <c:pt idx="160">
                  <c:v>0.284912109375</c:v>
                </c:pt>
                <c:pt idx="161">
                  <c:v>0.28662109375</c:v>
                </c:pt>
                <c:pt idx="162">
                  <c:v>0.288330078125</c:v>
                </c:pt>
                <c:pt idx="163">
                  <c:v>0.2901611328125</c:v>
                </c:pt>
                <c:pt idx="164">
                  <c:v>0.2919921875</c:v>
                </c:pt>
                <c:pt idx="165">
                  <c:v>0.293701171875</c:v>
                </c:pt>
                <c:pt idx="166">
                  <c:v>0.2955322265625</c:v>
                </c:pt>
                <c:pt idx="167">
                  <c:v>0.29736328125</c:v>
                </c:pt>
                <c:pt idx="168">
                  <c:v>0.2991943359375</c:v>
                </c:pt>
                <c:pt idx="169">
                  <c:v>0.3009033203125</c:v>
                </c:pt>
                <c:pt idx="170">
                  <c:v>0.302734375</c:v>
                </c:pt>
                <c:pt idx="171">
                  <c:v>0.3045654296875</c:v>
                </c:pt>
                <c:pt idx="172">
                  <c:v>0.30615234375</c:v>
                </c:pt>
                <c:pt idx="173">
                  <c:v>0.3079833984375</c:v>
                </c:pt>
                <c:pt idx="174">
                  <c:v>0.309814453125</c:v>
                </c:pt>
                <c:pt idx="175">
                  <c:v>0.3115234375</c:v>
                </c:pt>
                <c:pt idx="176">
                  <c:v>0.3133544921875</c:v>
                </c:pt>
                <c:pt idx="177">
                  <c:v>0.315185546875</c:v>
                </c:pt>
                <c:pt idx="178">
                  <c:v>0.3170166015625</c:v>
                </c:pt>
                <c:pt idx="179">
                  <c:v>0.3187255859375</c:v>
                </c:pt>
                <c:pt idx="180">
                  <c:v>0.320556640625</c:v>
                </c:pt>
                <c:pt idx="181">
                  <c:v>0.3223876953125</c:v>
                </c:pt>
                <c:pt idx="182">
                  <c:v>0.323974609375</c:v>
                </c:pt>
                <c:pt idx="183">
                  <c:v>0.3258056640625</c:v>
                </c:pt>
                <c:pt idx="184">
                  <c:v>0.3277587890625</c:v>
                </c:pt>
                <c:pt idx="185">
                  <c:v>0.32958984375</c:v>
                </c:pt>
                <c:pt idx="186">
                  <c:v>0.3311767578125</c:v>
                </c:pt>
                <c:pt idx="187">
                  <c:v>0.3330078125</c:v>
                </c:pt>
                <c:pt idx="188">
                  <c:v>0.3348388671875</c:v>
                </c:pt>
                <c:pt idx="189">
                  <c:v>0.3365478515625</c:v>
                </c:pt>
                <c:pt idx="190">
                  <c:v>0.33837890625</c:v>
                </c:pt>
                <c:pt idx="191">
                  <c:v>0.3402099609375</c:v>
                </c:pt>
                <c:pt idx="192">
                  <c:v>0.342041015625</c:v>
                </c:pt>
                <c:pt idx="193">
                  <c:v>0.3436279296875</c:v>
                </c:pt>
                <c:pt idx="194">
                  <c:v>0.345458984375</c:v>
                </c:pt>
                <c:pt idx="195">
                  <c:v>0.347412109375</c:v>
                </c:pt>
                <c:pt idx="196">
                  <c:v>0.34912109375</c:v>
                </c:pt>
                <c:pt idx="197">
                  <c:v>0.350830078125</c:v>
                </c:pt>
                <c:pt idx="198">
                  <c:v>0.3526611328125</c:v>
                </c:pt>
                <c:pt idx="199">
                  <c:v>0.3544921875</c:v>
                </c:pt>
                <c:pt idx="200">
                  <c:v>0.356201171875</c:v>
                </c:pt>
                <c:pt idx="201">
                  <c:v>0.3580322265625</c:v>
                </c:pt>
                <c:pt idx="202">
                  <c:v>0.35986328125</c:v>
                </c:pt>
                <c:pt idx="203">
                  <c:v>0.361572265625</c:v>
                </c:pt>
                <c:pt idx="204">
                  <c:v>0.3634033203125</c:v>
                </c:pt>
                <c:pt idx="205">
                  <c:v>0.365234375</c:v>
                </c:pt>
                <c:pt idx="206">
                  <c:v>0.3670654296875</c:v>
                </c:pt>
                <c:pt idx="207">
                  <c:v>0.3687744140625</c:v>
                </c:pt>
                <c:pt idx="208">
                  <c:v>0.37060546875</c:v>
                </c:pt>
                <c:pt idx="209">
                  <c:v>0.3724365234375</c:v>
                </c:pt>
                <c:pt idx="210">
                  <c:v>0.3740234375</c:v>
                </c:pt>
                <c:pt idx="211">
                  <c:v>0.3759765625</c:v>
                </c:pt>
                <c:pt idx="212">
                  <c:v>0.3778076171875</c:v>
                </c:pt>
                <c:pt idx="213">
                  <c:v>0.3795166015625</c:v>
                </c:pt>
                <c:pt idx="214">
                  <c:v>0.3812255859375</c:v>
                </c:pt>
                <c:pt idx="215">
                  <c:v>0.383056640625</c:v>
                </c:pt>
                <c:pt idx="216">
                  <c:v>0.3848876953125</c:v>
                </c:pt>
                <c:pt idx="217">
                  <c:v>0.3865966796875</c:v>
                </c:pt>
                <c:pt idx="218">
                  <c:v>0.388427734375</c:v>
                </c:pt>
                <c:pt idx="219">
                  <c:v>0.3902587890625</c:v>
                </c:pt>
                <c:pt idx="220">
                  <c:v>0.3919677734375</c:v>
                </c:pt>
                <c:pt idx="221">
                  <c:v>0.393798828125</c:v>
                </c:pt>
                <c:pt idx="222">
                  <c:v>0.3956298828125</c:v>
                </c:pt>
                <c:pt idx="223">
                  <c:v>0.3974609375</c:v>
                </c:pt>
                <c:pt idx="224">
                  <c:v>0.3990478515625</c:v>
                </c:pt>
                <c:pt idx="225">
                  <c:v>0.40087890625</c:v>
                </c:pt>
                <c:pt idx="226">
                  <c:v>0.4027099609375</c:v>
                </c:pt>
                <c:pt idx="227">
                  <c:v>0.404541015625</c:v>
                </c:pt>
                <c:pt idx="228">
                  <c:v>0.40625</c:v>
                </c:pt>
                <c:pt idx="229">
                  <c:v>0.4080810546875</c:v>
                </c:pt>
                <c:pt idx="230">
                  <c:v>0.409912109375</c:v>
                </c:pt>
                <c:pt idx="231">
                  <c:v>0.41162109375</c:v>
                </c:pt>
                <c:pt idx="232">
                  <c:v>0.4134521484375</c:v>
                </c:pt>
                <c:pt idx="233">
                  <c:v>0.4151611328125</c:v>
                </c:pt>
                <c:pt idx="234">
                  <c:v>0.4169921875</c:v>
                </c:pt>
                <c:pt idx="235">
                  <c:v>0.418701171875</c:v>
                </c:pt>
                <c:pt idx="236">
                  <c:v>0.4205322265625</c:v>
                </c:pt>
                <c:pt idx="237">
                  <c:v>0.42236328125</c:v>
                </c:pt>
                <c:pt idx="238">
                  <c:v>0.424072265625</c:v>
                </c:pt>
                <c:pt idx="239">
                  <c:v>0.4259033203125</c:v>
                </c:pt>
                <c:pt idx="240">
                  <c:v>0.427734375</c:v>
                </c:pt>
                <c:pt idx="241">
                  <c:v>0.429443359375</c:v>
                </c:pt>
                <c:pt idx="242">
                  <c:v>0.4312744140625</c:v>
                </c:pt>
                <c:pt idx="243">
                  <c:v>0.43310546875</c:v>
                </c:pt>
                <c:pt idx="244">
                  <c:v>0.4349365234375</c:v>
                </c:pt>
                <c:pt idx="245">
                  <c:v>0.4365234375</c:v>
                </c:pt>
                <c:pt idx="246">
                  <c:v>0.4383544921875</c:v>
                </c:pt>
                <c:pt idx="247">
                  <c:v>0.4403076171875</c:v>
                </c:pt>
                <c:pt idx="248">
                  <c:v>0.44189453125</c:v>
                </c:pt>
                <c:pt idx="249">
                  <c:v>0.4437255859375</c:v>
                </c:pt>
                <c:pt idx="250">
                  <c:v>0.445556640625</c:v>
                </c:pt>
                <c:pt idx="251">
                  <c:v>0.4473876953125</c:v>
                </c:pt>
                <c:pt idx="252">
                  <c:v>0.448974609375</c:v>
                </c:pt>
                <c:pt idx="253">
                  <c:v>0.450927734375</c:v>
                </c:pt>
                <c:pt idx="254">
                  <c:v>0.4527587890625</c:v>
                </c:pt>
                <c:pt idx="255">
                  <c:v>0.454345703125</c:v>
                </c:pt>
                <c:pt idx="256">
                  <c:v>0.4561767578125</c:v>
                </c:pt>
                <c:pt idx="257">
                  <c:v>0.4580078125</c:v>
                </c:pt>
                <c:pt idx="258">
                  <c:v>0.4598388671875</c:v>
                </c:pt>
                <c:pt idx="259">
                  <c:v>0.4615478515625</c:v>
                </c:pt>
                <c:pt idx="260">
                  <c:v>0.46337890625</c:v>
                </c:pt>
                <c:pt idx="261">
                  <c:v>0.4652099609375</c:v>
                </c:pt>
                <c:pt idx="262">
                  <c:v>0.466796875</c:v>
                </c:pt>
                <c:pt idx="263">
                  <c:v>0.4686279296875</c:v>
                </c:pt>
                <c:pt idx="264">
                  <c:v>0.4703369140625</c:v>
                </c:pt>
                <c:pt idx="265">
                  <c:v>0.4720458984375</c:v>
                </c:pt>
                <c:pt idx="266">
                  <c:v>0.473876953125</c:v>
                </c:pt>
                <c:pt idx="267">
                  <c:v>0.4757080078125</c:v>
                </c:pt>
                <c:pt idx="268">
                  <c:v>0.477294921875</c:v>
                </c:pt>
                <c:pt idx="269">
                  <c:v>0.479248046875</c:v>
                </c:pt>
                <c:pt idx="270">
                  <c:v>0.4810791015625</c:v>
                </c:pt>
                <c:pt idx="271">
                  <c:v>0.482666015625</c:v>
                </c:pt>
                <c:pt idx="272">
                  <c:v>0.4844970703125</c:v>
                </c:pt>
                <c:pt idx="273">
                  <c:v>0.486328125</c:v>
                </c:pt>
                <c:pt idx="274">
                  <c:v>0.4881591796875</c:v>
                </c:pt>
                <c:pt idx="275">
                  <c:v>0.4898681640625</c:v>
                </c:pt>
                <c:pt idx="276">
                  <c:v>0.49169921875</c:v>
                </c:pt>
                <c:pt idx="277">
                  <c:v>0.4935302734375</c:v>
                </c:pt>
                <c:pt idx="278">
                  <c:v>0.4952392578125</c:v>
                </c:pt>
                <c:pt idx="279">
                  <c:v>0.4970703125</c:v>
                </c:pt>
                <c:pt idx="280">
                  <c:v>0.4989013671875</c:v>
                </c:pt>
                <c:pt idx="281">
                  <c:v>0.500732421875</c:v>
                </c:pt>
                <c:pt idx="282">
                  <c:v>0.5023193359375</c:v>
                </c:pt>
                <c:pt idx="283">
                  <c:v>0.504150390625</c:v>
                </c:pt>
                <c:pt idx="284">
                  <c:v>0.5059814453125</c:v>
                </c:pt>
                <c:pt idx="285">
                  <c:v>0.5076904296875</c:v>
                </c:pt>
                <c:pt idx="286">
                  <c:v>0.509521484375</c:v>
                </c:pt>
                <c:pt idx="287">
                  <c:v>0.5113525390625</c:v>
                </c:pt>
                <c:pt idx="288">
                  <c:v>0.51318359375</c:v>
                </c:pt>
                <c:pt idx="289">
                  <c:v>0.514892578125</c:v>
                </c:pt>
                <c:pt idx="290">
                  <c:v>0.5167236328125</c:v>
                </c:pt>
                <c:pt idx="291">
                  <c:v>0.5185546875</c:v>
                </c:pt>
                <c:pt idx="292">
                  <c:v>0.5201416015625</c:v>
                </c:pt>
                <c:pt idx="293">
                  <c:v>0.52197265625</c:v>
                </c:pt>
                <c:pt idx="294">
                  <c:v>0.523681640625</c:v>
                </c:pt>
                <c:pt idx="295">
                  <c:v>0.525390625</c:v>
                </c:pt>
                <c:pt idx="296">
                  <c:v>0.5272216796875</c:v>
                </c:pt>
                <c:pt idx="297">
                  <c:v>0.529052734375</c:v>
                </c:pt>
                <c:pt idx="298">
                  <c:v>0.5308837890625</c:v>
                </c:pt>
                <c:pt idx="299">
                  <c:v>0.5325927734375</c:v>
                </c:pt>
                <c:pt idx="300">
                  <c:v>0.534423828125</c:v>
                </c:pt>
                <c:pt idx="301">
                  <c:v>0.5362548828125</c:v>
                </c:pt>
                <c:pt idx="302">
                  <c:v>0.5379638671875</c:v>
                </c:pt>
                <c:pt idx="303">
                  <c:v>0.5396728515625</c:v>
                </c:pt>
                <c:pt idx="304">
                  <c:v>0.54150390625</c:v>
                </c:pt>
                <c:pt idx="305">
                  <c:v>0.54345703125</c:v>
                </c:pt>
                <c:pt idx="306">
                  <c:v>0.545166015625</c:v>
                </c:pt>
                <c:pt idx="307">
                  <c:v>0.546875</c:v>
                </c:pt>
                <c:pt idx="308">
                  <c:v>0.5487060546875</c:v>
                </c:pt>
                <c:pt idx="309">
                  <c:v>0.5504150390625</c:v>
                </c:pt>
                <c:pt idx="310">
                  <c:v>0.55224609375</c:v>
                </c:pt>
                <c:pt idx="311">
                  <c:v>0.5540771484375</c:v>
                </c:pt>
                <c:pt idx="312">
                  <c:v>0.555908203125</c:v>
                </c:pt>
                <c:pt idx="313">
                  <c:v>0.5576171875</c:v>
                </c:pt>
                <c:pt idx="314">
                  <c:v>0.5594482421875</c:v>
                </c:pt>
                <c:pt idx="315">
                  <c:v>0.5611572265625</c:v>
                </c:pt>
                <c:pt idx="316">
                  <c:v>0.56298828125</c:v>
                </c:pt>
                <c:pt idx="317">
                  <c:v>0.5648193359375</c:v>
                </c:pt>
                <c:pt idx="318">
                  <c:v>0.566650390625</c:v>
                </c:pt>
                <c:pt idx="319">
                  <c:v>0.5682373046875</c:v>
                </c:pt>
                <c:pt idx="320">
                  <c:v>0.570068359375</c:v>
                </c:pt>
                <c:pt idx="321">
                  <c:v>0.5718994140625</c:v>
                </c:pt>
                <c:pt idx="322">
                  <c:v>0.5736083984375</c:v>
                </c:pt>
                <c:pt idx="323">
                  <c:v>0.5753173828125</c:v>
                </c:pt>
                <c:pt idx="324">
                  <c:v>0.5771484375</c:v>
                </c:pt>
                <c:pt idx="325">
                  <c:v>0.5787353515625</c:v>
                </c:pt>
                <c:pt idx="326">
                  <c:v>0.58056640625</c:v>
                </c:pt>
                <c:pt idx="327">
                  <c:v>0.5823974609375</c:v>
                </c:pt>
                <c:pt idx="328">
                  <c:v>0.584228515625</c:v>
                </c:pt>
                <c:pt idx="329">
                  <c:v>0.5859375</c:v>
                </c:pt>
                <c:pt idx="330">
                  <c:v>0.5877685546875</c:v>
                </c:pt>
                <c:pt idx="331">
                  <c:v>0.589599609375</c:v>
                </c:pt>
                <c:pt idx="332">
                  <c:v>0.59130859375</c:v>
                </c:pt>
                <c:pt idx="333">
                  <c:v>0.5931396484375</c:v>
                </c:pt>
                <c:pt idx="334">
                  <c:v>0.594970703125</c:v>
                </c:pt>
                <c:pt idx="335">
                  <c:v>0.5966796875</c:v>
                </c:pt>
                <c:pt idx="336">
                  <c:v>0.598388671875</c:v>
                </c:pt>
                <c:pt idx="337">
                  <c:v>0.6002197265625</c:v>
                </c:pt>
                <c:pt idx="338">
                  <c:v>0.60205078125</c:v>
                </c:pt>
                <c:pt idx="339">
                  <c:v>0.603759765625</c:v>
                </c:pt>
                <c:pt idx="340">
                  <c:v>0.6055908203125</c:v>
                </c:pt>
                <c:pt idx="341">
                  <c:v>0.607421875</c:v>
                </c:pt>
                <c:pt idx="342">
                  <c:v>0.6092529296875</c:v>
                </c:pt>
                <c:pt idx="343">
                  <c:v>0.6109619140625</c:v>
                </c:pt>
                <c:pt idx="344">
                  <c:v>0.61279296875</c:v>
                </c:pt>
                <c:pt idx="345">
                  <c:v>0.614501953125</c:v>
                </c:pt>
                <c:pt idx="346">
                  <c:v>0.6162109375</c:v>
                </c:pt>
                <c:pt idx="347">
                  <c:v>0.6180419921875</c:v>
                </c:pt>
                <c:pt idx="348">
                  <c:v>0.619873046875</c:v>
                </c:pt>
                <c:pt idx="349">
                  <c:v>0.6217041015625</c:v>
                </c:pt>
                <c:pt idx="350">
                  <c:v>0.6234130859375</c:v>
                </c:pt>
                <c:pt idx="351">
                  <c:v>0.6251220703125</c:v>
                </c:pt>
                <c:pt idx="352">
                  <c:v>0.6268310546875</c:v>
                </c:pt>
                <c:pt idx="353">
                  <c:v>0.6285400390625</c:v>
                </c:pt>
                <c:pt idx="354">
                  <c:v>0.63037109375</c:v>
                </c:pt>
                <c:pt idx="355">
                  <c:v>0.6322021484375</c:v>
                </c:pt>
                <c:pt idx="356">
                  <c:v>0.6339111328125</c:v>
                </c:pt>
                <c:pt idx="357">
                  <c:v>0.6357421875</c:v>
                </c:pt>
                <c:pt idx="358">
                  <c:v>0.6375732421875</c:v>
                </c:pt>
                <c:pt idx="359">
                  <c:v>0.639404296875</c:v>
                </c:pt>
                <c:pt idx="360">
                  <c:v>0.6409912109375</c:v>
                </c:pt>
                <c:pt idx="361">
                  <c:v>0.642822265625</c:v>
                </c:pt>
                <c:pt idx="362">
                  <c:v>0.64453125</c:v>
                </c:pt>
                <c:pt idx="363">
                  <c:v>0.6463623046875</c:v>
                </c:pt>
                <c:pt idx="364">
                  <c:v>0.648193359375</c:v>
                </c:pt>
                <c:pt idx="365">
                  <c:v>0.6500244140625</c:v>
                </c:pt>
                <c:pt idx="366">
                  <c:v>0.6517333984375</c:v>
                </c:pt>
                <c:pt idx="367">
                  <c:v>0.653564453125</c:v>
                </c:pt>
                <c:pt idx="368">
                  <c:v>0.6552734375</c:v>
                </c:pt>
                <c:pt idx="369">
                  <c:v>0.656982421875</c:v>
                </c:pt>
                <c:pt idx="370">
                  <c:v>0.6588134765625</c:v>
                </c:pt>
                <c:pt idx="371">
                  <c:v>0.66064453125</c:v>
                </c:pt>
                <c:pt idx="372">
                  <c:v>0.6624755859375</c:v>
                </c:pt>
                <c:pt idx="373">
                  <c:v>0.6641845703125</c:v>
                </c:pt>
                <c:pt idx="374">
                  <c:v>0.666015625</c:v>
                </c:pt>
                <c:pt idx="375">
                  <c:v>0.6678466796875</c:v>
                </c:pt>
                <c:pt idx="376">
                  <c:v>0.6695556640625</c:v>
                </c:pt>
                <c:pt idx="377">
                  <c:v>0.67138671875</c:v>
                </c:pt>
                <c:pt idx="378">
                  <c:v>0.6732177734375</c:v>
                </c:pt>
                <c:pt idx="379">
                  <c:v>0.675048828125</c:v>
                </c:pt>
                <c:pt idx="380">
                  <c:v>0.6766357421875</c:v>
                </c:pt>
                <c:pt idx="381">
                  <c:v>0.678466796875</c:v>
                </c:pt>
                <c:pt idx="382">
                  <c:v>0.68017578125</c:v>
                </c:pt>
                <c:pt idx="383">
                  <c:v>0.681884765625</c:v>
                </c:pt>
                <c:pt idx="384">
                  <c:v>0.6837158203125</c:v>
                </c:pt>
                <c:pt idx="385">
                  <c:v>0.685546875</c:v>
                </c:pt>
                <c:pt idx="386">
                  <c:v>0.687255859375</c:v>
                </c:pt>
                <c:pt idx="387">
                  <c:v>0.6890869140625</c:v>
                </c:pt>
                <c:pt idx="388">
                  <c:v>0.6907958984375</c:v>
                </c:pt>
                <c:pt idx="389">
                  <c:v>0.692626953125</c:v>
                </c:pt>
                <c:pt idx="390">
                  <c:v>0.6943359375</c:v>
                </c:pt>
                <c:pt idx="391">
                  <c:v>0.6962890625</c:v>
                </c:pt>
                <c:pt idx="392">
                  <c:v>0.6981201171875</c:v>
                </c:pt>
                <c:pt idx="393">
                  <c:v>0.69970703125</c:v>
                </c:pt>
                <c:pt idx="394">
                  <c:v>0.7015380859375</c:v>
                </c:pt>
                <c:pt idx="395">
                  <c:v>0.703369140625</c:v>
                </c:pt>
                <c:pt idx="396">
                  <c:v>0.705322265625</c:v>
                </c:pt>
                <c:pt idx="397">
                  <c:v>0.7069091796875</c:v>
                </c:pt>
                <c:pt idx="398">
                  <c:v>0.7086181640625</c:v>
                </c:pt>
                <c:pt idx="399">
                  <c:v>0.71044921875</c:v>
                </c:pt>
                <c:pt idx="400">
                  <c:v>0.7120361328125</c:v>
                </c:pt>
                <c:pt idx="401">
                  <c:v>0.7139892578125</c:v>
                </c:pt>
                <c:pt idx="402">
                  <c:v>0.7156982421875</c:v>
                </c:pt>
                <c:pt idx="403">
                  <c:v>0.7174072265625</c:v>
                </c:pt>
                <c:pt idx="404">
                  <c:v>0.71923828125</c:v>
                </c:pt>
                <c:pt idx="405">
                  <c:v>0.7210693359375</c:v>
                </c:pt>
                <c:pt idx="406">
                  <c:v>0.722900390625</c:v>
                </c:pt>
                <c:pt idx="407">
                  <c:v>0.724609375</c:v>
                </c:pt>
                <c:pt idx="408">
                  <c:v>0.7264404296875</c:v>
                </c:pt>
                <c:pt idx="409">
                  <c:v>0.72802734375</c:v>
                </c:pt>
                <c:pt idx="410">
                  <c:v>0.7298583984375</c:v>
                </c:pt>
                <c:pt idx="411">
                  <c:v>0.7318115234375</c:v>
                </c:pt>
                <c:pt idx="412">
                  <c:v>0.733642578125</c:v>
                </c:pt>
                <c:pt idx="413">
                  <c:v>0.7353515625</c:v>
                </c:pt>
                <c:pt idx="414">
                  <c:v>0.737060546875</c:v>
                </c:pt>
                <c:pt idx="415">
                  <c:v>0.7388916015625</c:v>
                </c:pt>
                <c:pt idx="416">
                  <c:v>0.7406005859375</c:v>
                </c:pt>
                <c:pt idx="417">
                  <c:v>0.742431640625</c:v>
                </c:pt>
                <c:pt idx="418">
                  <c:v>0.7442626953125</c:v>
                </c:pt>
                <c:pt idx="419">
                  <c:v>0.74609375</c:v>
                </c:pt>
                <c:pt idx="420">
                  <c:v>0.747802734375</c:v>
                </c:pt>
                <c:pt idx="421">
                  <c:v>0.7496337890625</c:v>
                </c:pt>
                <c:pt idx="422">
                  <c:v>0.75146484375</c:v>
                </c:pt>
                <c:pt idx="423">
                  <c:v>0.753173828125</c:v>
                </c:pt>
                <c:pt idx="424">
                  <c:v>0.7548828125</c:v>
                </c:pt>
                <c:pt idx="425">
                  <c:v>0.7567138671875</c:v>
                </c:pt>
                <c:pt idx="426">
                  <c:v>0.758544921875</c:v>
                </c:pt>
                <c:pt idx="427">
                  <c:v>0.76025390625</c:v>
                </c:pt>
                <c:pt idx="428">
                  <c:v>0.761962890625</c:v>
                </c:pt>
                <c:pt idx="429">
                  <c:v>0.7637939453125</c:v>
                </c:pt>
                <c:pt idx="430">
                  <c:v>0.765380859375</c:v>
                </c:pt>
                <c:pt idx="431">
                  <c:v>0.7672119140625</c:v>
                </c:pt>
                <c:pt idx="432">
                  <c:v>0.76904296875</c:v>
                </c:pt>
                <c:pt idx="433">
                  <c:v>0.770751953125</c:v>
                </c:pt>
                <c:pt idx="434">
                  <c:v>0.7725830078125</c:v>
                </c:pt>
                <c:pt idx="435">
                  <c:v>0.7744140625</c:v>
                </c:pt>
                <c:pt idx="436">
                  <c:v>0.7762451171875</c:v>
                </c:pt>
                <c:pt idx="437">
                  <c:v>0.7779541015625</c:v>
                </c:pt>
                <c:pt idx="438">
                  <c:v>0.77978515625</c:v>
                </c:pt>
                <c:pt idx="439">
                  <c:v>0.7816162109375</c:v>
                </c:pt>
                <c:pt idx="440">
                  <c:v>0.783203125</c:v>
                </c:pt>
                <c:pt idx="441">
                  <c:v>0.7850341796875</c:v>
                </c:pt>
                <c:pt idx="442">
                  <c:v>0.786865234375</c:v>
                </c:pt>
                <c:pt idx="443">
                  <c:v>0.7886962890625</c:v>
                </c:pt>
                <c:pt idx="444">
                  <c:v>0.7904052734375</c:v>
                </c:pt>
                <c:pt idx="445">
                  <c:v>0.792236328125</c:v>
                </c:pt>
                <c:pt idx="446">
                  <c:v>0.7940673828125</c:v>
                </c:pt>
                <c:pt idx="447">
                  <c:v>0.795654296875</c:v>
                </c:pt>
                <c:pt idx="448">
                  <c:v>0.7974853515625</c:v>
                </c:pt>
                <c:pt idx="449">
                  <c:v>0.7994384765625</c:v>
                </c:pt>
                <c:pt idx="450">
                  <c:v>0.80126953125</c:v>
                </c:pt>
                <c:pt idx="451">
                  <c:v>0.8028564453125</c:v>
                </c:pt>
                <c:pt idx="452">
                  <c:v>0.8046875</c:v>
                </c:pt>
                <c:pt idx="453">
                  <c:v>0.8065185546875</c:v>
                </c:pt>
                <c:pt idx="454">
                  <c:v>0.8082275390625</c:v>
                </c:pt>
                <c:pt idx="455">
                  <c:v>0.81005859375</c:v>
                </c:pt>
                <c:pt idx="456">
                  <c:v>0.811767578125</c:v>
                </c:pt>
                <c:pt idx="457">
                  <c:v>0.8134765625</c:v>
                </c:pt>
                <c:pt idx="458">
                  <c:v>0.815185546875</c:v>
                </c:pt>
                <c:pt idx="459">
                  <c:v>0.8170166015625</c:v>
                </c:pt>
                <c:pt idx="460">
                  <c:v>0.8187255859375</c:v>
                </c:pt>
                <c:pt idx="461">
                  <c:v>0.820556640625</c:v>
                </c:pt>
                <c:pt idx="462">
                  <c:v>0.8223876953125</c:v>
                </c:pt>
                <c:pt idx="463">
                  <c:v>0.823974609375</c:v>
                </c:pt>
                <c:pt idx="464">
                  <c:v>0.8258056640625</c:v>
                </c:pt>
                <c:pt idx="465">
                  <c:v>0.82763671875</c:v>
                </c:pt>
                <c:pt idx="466">
                  <c:v>0.8294677734375</c:v>
                </c:pt>
                <c:pt idx="467">
                  <c:v>0.8311767578125</c:v>
                </c:pt>
                <c:pt idx="468">
                  <c:v>0.8330078125</c:v>
                </c:pt>
                <c:pt idx="469">
                  <c:v>0.8348388671875</c:v>
                </c:pt>
                <c:pt idx="470">
                  <c:v>0.8365478515625</c:v>
                </c:pt>
                <c:pt idx="471">
                  <c:v>0.83837890625</c:v>
                </c:pt>
                <c:pt idx="472">
                  <c:v>0.8402099609375</c:v>
                </c:pt>
                <c:pt idx="473">
                  <c:v>0.842041015625</c:v>
                </c:pt>
                <c:pt idx="474">
                  <c:v>0.84375</c:v>
                </c:pt>
                <c:pt idx="475">
                  <c:v>0.8455810546875</c:v>
                </c:pt>
                <c:pt idx="476">
                  <c:v>0.847412109375</c:v>
                </c:pt>
                <c:pt idx="477">
                  <c:v>0.8489990234375</c:v>
                </c:pt>
                <c:pt idx="478">
                  <c:v>0.850830078125</c:v>
                </c:pt>
                <c:pt idx="479">
                  <c:v>0.8526611328125</c:v>
                </c:pt>
                <c:pt idx="480">
                  <c:v>0.8544921875</c:v>
                </c:pt>
                <c:pt idx="481">
                  <c:v>0.856201171875</c:v>
                </c:pt>
                <c:pt idx="482">
                  <c:v>0.8580322265625</c:v>
                </c:pt>
                <c:pt idx="483">
                  <c:v>0.85986328125</c:v>
                </c:pt>
                <c:pt idx="484">
                  <c:v>0.861572265625</c:v>
                </c:pt>
                <c:pt idx="485">
                  <c:v>0.8634033203125</c:v>
                </c:pt>
                <c:pt idx="486">
                  <c:v>0.865234375</c:v>
                </c:pt>
                <c:pt idx="487">
                  <c:v>0.866943359375</c:v>
                </c:pt>
                <c:pt idx="488">
                  <c:v>0.8685302734375</c:v>
                </c:pt>
                <c:pt idx="489">
                  <c:v>0.870361328125</c:v>
                </c:pt>
                <c:pt idx="490">
                  <c:v>0.872314453125</c:v>
                </c:pt>
                <c:pt idx="491">
                  <c:v>0.8739013671875</c:v>
                </c:pt>
                <c:pt idx="492">
                  <c:v>0.875732421875</c:v>
                </c:pt>
                <c:pt idx="493">
                  <c:v>0.8775634765625</c:v>
                </c:pt>
                <c:pt idx="494">
                  <c:v>0.8792724609375</c:v>
                </c:pt>
                <c:pt idx="495">
                  <c:v>0.881103515625</c:v>
                </c:pt>
                <c:pt idx="496">
                  <c:v>0.8829345703125</c:v>
                </c:pt>
                <c:pt idx="497">
                  <c:v>0.884765625</c:v>
                </c:pt>
                <c:pt idx="498">
                  <c:v>0.8863525390625</c:v>
                </c:pt>
                <c:pt idx="499">
                  <c:v>0.88818359375</c:v>
                </c:pt>
                <c:pt idx="500">
                  <c:v>0.8900146484375</c:v>
                </c:pt>
                <c:pt idx="501">
                  <c:v>0.8917236328125</c:v>
                </c:pt>
                <c:pt idx="502">
                  <c:v>0.8935546875</c:v>
                </c:pt>
                <c:pt idx="503">
                  <c:v>0.8953857421875</c:v>
                </c:pt>
                <c:pt idx="504">
                  <c:v>0.8970947265625</c:v>
                </c:pt>
                <c:pt idx="505">
                  <c:v>0.89892578125</c:v>
                </c:pt>
                <c:pt idx="506">
                  <c:v>0.9007568359375</c:v>
                </c:pt>
                <c:pt idx="507">
                  <c:v>0.902587890625</c:v>
                </c:pt>
                <c:pt idx="508">
                  <c:v>0.904296875</c:v>
                </c:pt>
                <c:pt idx="509">
                  <c:v>0.9061279296875</c:v>
                </c:pt>
                <c:pt idx="510">
                  <c:v>0.907958984375</c:v>
                </c:pt>
                <c:pt idx="511">
                  <c:v>0.9095458984375</c:v>
                </c:pt>
                <c:pt idx="512">
                  <c:v>0.911376953125</c:v>
                </c:pt>
                <c:pt idx="513">
                  <c:v>0.913330078125</c:v>
                </c:pt>
                <c:pt idx="514">
                  <c:v>0.9150390625</c:v>
                </c:pt>
                <c:pt idx="515">
                  <c:v>0.916748046875</c:v>
                </c:pt>
                <c:pt idx="516">
                  <c:v>0.91845703125</c:v>
                </c:pt>
                <c:pt idx="517">
                  <c:v>0.9202880859375</c:v>
                </c:pt>
                <c:pt idx="518">
                  <c:v>0.921875</c:v>
                </c:pt>
                <c:pt idx="519">
                  <c:v>0.9237060546875</c:v>
                </c:pt>
                <c:pt idx="520">
                  <c:v>0.925537109375</c:v>
                </c:pt>
                <c:pt idx="521">
                  <c:v>0.92724609375</c:v>
                </c:pt>
                <c:pt idx="522">
                  <c:v>0.9290771484375</c:v>
                </c:pt>
                <c:pt idx="523">
                  <c:v>0.930908203125</c:v>
                </c:pt>
                <c:pt idx="524">
                  <c:v>0.9326171875</c:v>
                </c:pt>
                <c:pt idx="525">
                  <c:v>0.9344482421875</c:v>
                </c:pt>
                <c:pt idx="526">
                  <c:v>0.9361572265625</c:v>
                </c:pt>
                <c:pt idx="527">
                  <c:v>0.9381103515625</c:v>
                </c:pt>
                <c:pt idx="528">
                  <c:v>0.939697265625</c:v>
                </c:pt>
                <c:pt idx="529">
                  <c:v>0.9415283203125</c:v>
                </c:pt>
                <c:pt idx="530">
                  <c:v>0.943359375</c:v>
                </c:pt>
                <c:pt idx="531">
                  <c:v>0.945068359375</c:v>
                </c:pt>
                <c:pt idx="532">
                  <c:v>0.9468994140625</c:v>
                </c:pt>
                <c:pt idx="533">
                  <c:v>0.9486083984375</c:v>
                </c:pt>
                <c:pt idx="534">
                  <c:v>0.9503173828125</c:v>
                </c:pt>
                <c:pt idx="535">
                  <c:v>0.9520263671875</c:v>
                </c:pt>
                <c:pt idx="536">
                  <c:v>0.953857421875</c:v>
                </c:pt>
              </c:numCache>
            </c:numRef>
          </c:xVal>
          <c:yVal>
            <c:numRef>
              <c:f>'UP-SB13'!$B$3:$B$100000</c:f>
              <c:numCache>
                <c:formatCode>General</c:formatCode>
                <c:ptCount val="99998"/>
                <c:pt idx="0">
                  <c:v>0.24092006683349571</c:v>
                </c:pt>
                <c:pt idx="1">
                  <c:v>0.39430141448974604</c:v>
                </c:pt>
                <c:pt idx="2">
                  <c:v>0.59370326995849576</c:v>
                </c:pt>
                <c:pt idx="3">
                  <c:v>0.85883998870849632</c:v>
                </c:pt>
                <c:pt idx="4">
                  <c:v>1.1840963363647459</c:v>
                </c:pt>
                <c:pt idx="5">
                  <c:v>1.5134420394897459</c:v>
                </c:pt>
                <c:pt idx="6">
                  <c:v>1.9091939926147461</c:v>
                </c:pt>
                <c:pt idx="7">
                  <c:v>2.2658834457397456</c:v>
                </c:pt>
                <c:pt idx="8">
                  <c:v>2.6185445785522461</c:v>
                </c:pt>
                <c:pt idx="9">
                  <c:v>3.0267477035522456</c:v>
                </c:pt>
                <c:pt idx="10">
                  <c:v>3.4268940687179565</c:v>
                </c:pt>
                <c:pt idx="11">
                  <c:v>3.8795307874679561</c:v>
                </c:pt>
                <c:pt idx="12">
                  <c:v>4.2501362562179565</c:v>
                </c:pt>
                <c:pt idx="13">
                  <c:v>4.6078023314476013</c:v>
                </c:pt>
                <c:pt idx="14">
                  <c:v>5.0197896361351013</c:v>
                </c:pt>
                <c:pt idx="15">
                  <c:v>5.4013814330101013</c:v>
                </c:pt>
                <c:pt idx="16">
                  <c:v>5.8772115111351013</c:v>
                </c:pt>
                <c:pt idx="17">
                  <c:v>6.2931050062179565</c:v>
                </c:pt>
                <c:pt idx="18">
                  <c:v>6.6910542249679565</c:v>
                </c:pt>
                <c:pt idx="19">
                  <c:v>7.0882710218429565</c:v>
                </c:pt>
                <c:pt idx="20">
                  <c:v>7.5531148910522452</c:v>
                </c:pt>
                <c:pt idx="21">
                  <c:v>7.9979391098022461</c:v>
                </c:pt>
                <c:pt idx="22">
                  <c:v>8.3905172348022461</c:v>
                </c:pt>
                <c:pt idx="23">
                  <c:v>8.8119039535522461</c:v>
                </c:pt>
                <c:pt idx="24">
                  <c:v>9.2628316879272461</c:v>
                </c:pt>
                <c:pt idx="25">
                  <c:v>9.6903219223022461</c:v>
                </c:pt>
                <c:pt idx="26">
                  <c:v>10.117079734802246</c:v>
                </c:pt>
                <c:pt idx="27">
                  <c:v>10.546278953552246</c:v>
                </c:pt>
                <c:pt idx="28">
                  <c:v>11.010390281677246</c:v>
                </c:pt>
                <c:pt idx="29">
                  <c:v>11.409071922302244</c:v>
                </c:pt>
                <c:pt idx="30">
                  <c:v>11.875624656677244</c:v>
                </c:pt>
                <c:pt idx="31">
                  <c:v>12.329726219177244</c:v>
                </c:pt>
                <c:pt idx="32">
                  <c:v>12.694968223571777</c:v>
                </c:pt>
                <c:pt idx="33">
                  <c:v>13.097167015075684</c:v>
                </c:pt>
                <c:pt idx="34">
                  <c:v>13.530783653259277</c:v>
                </c:pt>
                <c:pt idx="35">
                  <c:v>13.944357872009277</c:v>
                </c:pt>
                <c:pt idx="36">
                  <c:v>14.367941856384277</c:v>
                </c:pt>
                <c:pt idx="37">
                  <c:v>14.808859825134277</c:v>
                </c:pt>
                <c:pt idx="38">
                  <c:v>15.276877403259277</c:v>
                </c:pt>
                <c:pt idx="39">
                  <c:v>15.697287559509277</c:v>
                </c:pt>
                <c:pt idx="40">
                  <c:v>16.141379356384277</c:v>
                </c:pt>
                <c:pt idx="41">
                  <c:v>16.568869590759277</c:v>
                </c:pt>
                <c:pt idx="42">
                  <c:v>16.983176231384274</c:v>
                </c:pt>
                <c:pt idx="43">
                  <c:v>17.447531700134281</c:v>
                </c:pt>
                <c:pt idx="44">
                  <c:v>17.902365684509277</c:v>
                </c:pt>
                <c:pt idx="45">
                  <c:v>18.331320762634277</c:v>
                </c:pt>
                <c:pt idx="46">
                  <c:v>18.728537559509277</c:v>
                </c:pt>
                <c:pt idx="47">
                  <c:v>19.206076622009281</c:v>
                </c:pt>
                <c:pt idx="48">
                  <c:v>19.681174278259281</c:v>
                </c:pt>
                <c:pt idx="49">
                  <c:v>20.104758262634277</c:v>
                </c:pt>
                <c:pt idx="50">
                  <c:v>20.524680137634274</c:v>
                </c:pt>
                <c:pt idx="51">
                  <c:v>20.949728965759277</c:v>
                </c:pt>
                <c:pt idx="52">
                  <c:v>21.409201622009277</c:v>
                </c:pt>
                <c:pt idx="53">
                  <c:v>21.835227012634277</c:v>
                </c:pt>
                <c:pt idx="54">
                  <c:v>22.264426231384277</c:v>
                </c:pt>
                <c:pt idx="55">
                  <c:v>22.673361778259277</c:v>
                </c:pt>
                <c:pt idx="56">
                  <c:v>23.114035606384277</c:v>
                </c:pt>
                <c:pt idx="57">
                  <c:v>23.593039512634277</c:v>
                </c:pt>
                <c:pt idx="58">
                  <c:v>24.051901817321777</c:v>
                </c:pt>
                <c:pt idx="59">
                  <c:v>24.485007286071777</c:v>
                </c:pt>
                <c:pt idx="60">
                  <c:v>24.842307090759277</c:v>
                </c:pt>
                <c:pt idx="61">
                  <c:v>25.30417537689209</c:v>
                </c:pt>
                <c:pt idx="62">
                  <c:v>25.742575645446777</c:v>
                </c:pt>
                <c:pt idx="63">
                  <c:v>26.159323692321777</c:v>
                </c:pt>
                <c:pt idx="64">
                  <c:v>26.583762168884277</c:v>
                </c:pt>
                <c:pt idx="65">
                  <c:v>27.040305137634277</c:v>
                </c:pt>
                <c:pt idx="66">
                  <c:v>27.478781700134277</c:v>
                </c:pt>
                <c:pt idx="67">
                  <c:v>27.968527793884277</c:v>
                </c:pt>
                <c:pt idx="68">
                  <c:v>28.389182090759277</c:v>
                </c:pt>
                <c:pt idx="69">
                  <c:v>28.764548301696777</c:v>
                </c:pt>
                <c:pt idx="70">
                  <c:v>29.196677207946777</c:v>
                </c:pt>
                <c:pt idx="71">
                  <c:v>29.662497520446777</c:v>
                </c:pt>
                <c:pt idx="72">
                  <c:v>30.110251426696777</c:v>
                </c:pt>
                <c:pt idx="73">
                  <c:v>30.511374473571777</c:v>
                </c:pt>
                <c:pt idx="74">
                  <c:v>30.942038536071777</c:v>
                </c:pt>
                <c:pt idx="75">
                  <c:v>31.400900840759277</c:v>
                </c:pt>
                <c:pt idx="76">
                  <c:v>31.830832481384277</c:v>
                </c:pt>
                <c:pt idx="77">
                  <c:v>32.257590293884277</c:v>
                </c:pt>
                <c:pt idx="78">
                  <c:v>32.696799278259277</c:v>
                </c:pt>
                <c:pt idx="79">
                  <c:v>33.133017539978027</c:v>
                </c:pt>
                <c:pt idx="80">
                  <c:v>33.556601524353027</c:v>
                </c:pt>
                <c:pt idx="81">
                  <c:v>33.98799800872802</c:v>
                </c:pt>
                <c:pt idx="82">
                  <c:v>34.403159141540534</c:v>
                </c:pt>
                <c:pt idx="83">
                  <c:v>34.841635704040527</c:v>
                </c:pt>
                <c:pt idx="84">
                  <c:v>35.29500484466552</c:v>
                </c:pt>
                <c:pt idx="85">
                  <c:v>35.768393516540527</c:v>
                </c:pt>
                <c:pt idx="86">
                  <c:v>36.146933555603027</c:v>
                </c:pt>
                <c:pt idx="87">
                  <c:v>36.57149410247802</c:v>
                </c:pt>
                <c:pt idx="88">
                  <c:v>36.968588829040527</c:v>
                </c:pt>
                <c:pt idx="89">
                  <c:v>37.43831539154052</c:v>
                </c:pt>
                <c:pt idx="90">
                  <c:v>37.849448204040527</c:v>
                </c:pt>
                <c:pt idx="91">
                  <c:v>38.261420249938965</c:v>
                </c:pt>
                <c:pt idx="92">
                  <c:v>38.642416954040527</c:v>
                </c:pt>
                <c:pt idx="93">
                  <c:v>39.068442344665527</c:v>
                </c:pt>
                <c:pt idx="94">
                  <c:v>39.537924766540527</c:v>
                </c:pt>
                <c:pt idx="95">
                  <c:v>40.003745079040534</c:v>
                </c:pt>
                <c:pt idx="96">
                  <c:v>40.38387203216552</c:v>
                </c:pt>
                <c:pt idx="97">
                  <c:v>40.817709922790534</c:v>
                </c:pt>
                <c:pt idx="98">
                  <c:v>41.26302242279052</c:v>
                </c:pt>
                <c:pt idx="99">
                  <c:v>41.73421382904052</c:v>
                </c:pt>
                <c:pt idx="100">
                  <c:v>42.130698204040527</c:v>
                </c:pt>
                <c:pt idx="101">
                  <c:v>42.575522422790527</c:v>
                </c:pt>
                <c:pt idx="102">
                  <c:v>43.030234336853034</c:v>
                </c:pt>
                <c:pt idx="103">
                  <c:v>43.460898399353034</c:v>
                </c:pt>
                <c:pt idx="104">
                  <c:v>43.926718711853027</c:v>
                </c:pt>
                <c:pt idx="105">
                  <c:v>44.346518516540534</c:v>
                </c:pt>
                <c:pt idx="106">
                  <c:v>44.816977500915527</c:v>
                </c:pt>
                <c:pt idx="107">
                  <c:v>45.197836875915527</c:v>
                </c:pt>
                <c:pt idx="108">
                  <c:v>45.644125938415534</c:v>
                </c:pt>
                <c:pt idx="109">
                  <c:v>46.073813438415534</c:v>
                </c:pt>
                <c:pt idx="110">
                  <c:v>46.483481407165527</c:v>
                </c:pt>
                <c:pt idx="111">
                  <c:v>46.933066368103027</c:v>
                </c:pt>
                <c:pt idx="112">
                  <c:v>47.39644527435302</c:v>
                </c:pt>
                <c:pt idx="113">
                  <c:v>47.87300777435302</c:v>
                </c:pt>
                <c:pt idx="114">
                  <c:v>48.263876914978034</c:v>
                </c:pt>
                <c:pt idx="115">
                  <c:v>48.700888633728027</c:v>
                </c:pt>
                <c:pt idx="116">
                  <c:v>49.147177696228034</c:v>
                </c:pt>
                <c:pt idx="117">
                  <c:v>49.562949180603027</c:v>
                </c:pt>
                <c:pt idx="118">
                  <c:v>50.012412071228027</c:v>
                </c:pt>
                <c:pt idx="119">
                  <c:v>50.447714805603034</c:v>
                </c:pt>
                <c:pt idx="120">
                  <c:v>50.910361289978027</c:v>
                </c:pt>
                <c:pt idx="121">
                  <c:v>51.313925743103034</c:v>
                </c:pt>
                <c:pt idx="122">
                  <c:v>51.800742149353027</c:v>
                </c:pt>
                <c:pt idx="123">
                  <c:v>52.216513633728034</c:v>
                </c:pt>
                <c:pt idx="124">
                  <c:v>52.606650352478027</c:v>
                </c:pt>
                <c:pt idx="125">
                  <c:v>53.039023399353027</c:v>
                </c:pt>
                <c:pt idx="126">
                  <c:v>53.49692440032959</c:v>
                </c:pt>
                <c:pt idx="127">
                  <c:v>53.89487361907959</c:v>
                </c:pt>
                <c:pt idx="128">
                  <c:v>54.288306236267097</c:v>
                </c:pt>
                <c:pt idx="129">
                  <c:v>54.69406795501709</c:v>
                </c:pt>
                <c:pt idx="130">
                  <c:v>55.091284751892097</c:v>
                </c:pt>
                <c:pt idx="131">
                  <c:v>55.583472251892083</c:v>
                </c:pt>
                <c:pt idx="132">
                  <c:v>56.01169490814209</c:v>
                </c:pt>
                <c:pt idx="133">
                  <c:v>56.46726131439209</c:v>
                </c:pt>
                <c:pt idx="134">
                  <c:v>56.848242759704583</c:v>
                </c:pt>
                <c:pt idx="135">
                  <c:v>57.285010337829597</c:v>
                </c:pt>
                <c:pt idx="136">
                  <c:v>57.72542476654052</c:v>
                </c:pt>
                <c:pt idx="137">
                  <c:v>58.141089439392083</c:v>
                </c:pt>
                <c:pt idx="138">
                  <c:v>58.56711483001709</c:v>
                </c:pt>
                <c:pt idx="139">
                  <c:v>59.003272056579597</c:v>
                </c:pt>
                <c:pt idx="140">
                  <c:v>59.455664634704583</c:v>
                </c:pt>
                <c:pt idx="141">
                  <c:v>59.901221275329597</c:v>
                </c:pt>
                <c:pt idx="142">
                  <c:v>60.317969322204597</c:v>
                </c:pt>
                <c:pt idx="143">
                  <c:v>60.76962947845459</c:v>
                </c:pt>
                <c:pt idx="144">
                  <c:v>61.15036678314209</c:v>
                </c:pt>
                <c:pt idx="145">
                  <c:v>61.59982967376709</c:v>
                </c:pt>
                <c:pt idx="146">
                  <c:v>62.03195858001709</c:v>
                </c:pt>
                <c:pt idx="147">
                  <c:v>62.47678279876709</c:v>
                </c:pt>
                <c:pt idx="148">
                  <c:v>62.86301326751709</c:v>
                </c:pt>
                <c:pt idx="149">
                  <c:v>63.321021080017097</c:v>
                </c:pt>
                <c:pt idx="150">
                  <c:v>63.78366756439209</c:v>
                </c:pt>
                <c:pt idx="151">
                  <c:v>64.15512752532959</c:v>
                </c:pt>
                <c:pt idx="152">
                  <c:v>64.60300350189209</c:v>
                </c:pt>
                <c:pt idx="153">
                  <c:v>65.04856014251709</c:v>
                </c:pt>
                <c:pt idx="154">
                  <c:v>65.47531795501709</c:v>
                </c:pt>
                <c:pt idx="155">
                  <c:v>65.887915611267104</c:v>
                </c:pt>
                <c:pt idx="156">
                  <c:v>66.30307674407959</c:v>
                </c:pt>
                <c:pt idx="157">
                  <c:v>66.79453182220459</c:v>
                </c:pt>
                <c:pt idx="158">
                  <c:v>67.187842369079604</c:v>
                </c:pt>
                <c:pt idx="159">
                  <c:v>67.65219783782959</c:v>
                </c:pt>
                <c:pt idx="160">
                  <c:v>68.085791587829604</c:v>
                </c:pt>
                <c:pt idx="161">
                  <c:v>68.51108455657959</c:v>
                </c:pt>
                <c:pt idx="162">
                  <c:v>68.93393611907959</c:v>
                </c:pt>
                <c:pt idx="163">
                  <c:v>69.397315025329604</c:v>
                </c:pt>
                <c:pt idx="164">
                  <c:v>69.79843807220459</c:v>
                </c:pt>
                <c:pt idx="165">
                  <c:v>70.206641197204604</c:v>
                </c:pt>
                <c:pt idx="166">
                  <c:v>70.66001033782959</c:v>
                </c:pt>
                <c:pt idx="167">
                  <c:v>71.14365291595459</c:v>
                </c:pt>
                <c:pt idx="168">
                  <c:v>71.60532283782959</c:v>
                </c:pt>
                <c:pt idx="169">
                  <c:v>72.004248619079604</c:v>
                </c:pt>
                <c:pt idx="170">
                  <c:v>72.43247127532959</c:v>
                </c:pt>
                <c:pt idx="171">
                  <c:v>72.878760337829604</c:v>
                </c:pt>
                <c:pt idx="172">
                  <c:v>73.28232479095459</c:v>
                </c:pt>
                <c:pt idx="173">
                  <c:v>73.729178428649917</c:v>
                </c:pt>
                <c:pt idx="174">
                  <c:v>74.163016319274917</c:v>
                </c:pt>
                <c:pt idx="175">
                  <c:v>74.575125694274902</c:v>
                </c:pt>
                <c:pt idx="176">
                  <c:v>75.011160850524902</c:v>
                </c:pt>
                <c:pt idx="177">
                  <c:v>75.464529991149902</c:v>
                </c:pt>
                <c:pt idx="178">
                  <c:v>75.923270225524902</c:v>
                </c:pt>
                <c:pt idx="179">
                  <c:v>76.329764366149917</c:v>
                </c:pt>
                <c:pt idx="180">
                  <c:v>76.773001670837402</c:v>
                </c:pt>
                <c:pt idx="181">
                  <c:v>77.219046592712402</c:v>
                </c:pt>
                <c:pt idx="182">
                  <c:v>77.622611045837417</c:v>
                </c:pt>
                <c:pt idx="183">
                  <c:v>78.065726280212417</c:v>
                </c:pt>
                <c:pt idx="184">
                  <c:v>78.482474327087402</c:v>
                </c:pt>
                <c:pt idx="185">
                  <c:v>78.944998741149902</c:v>
                </c:pt>
                <c:pt idx="186">
                  <c:v>79.376395225524902</c:v>
                </c:pt>
                <c:pt idx="187">
                  <c:v>79.817313194274902</c:v>
                </c:pt>
                <c:pt idx="188">
                  <c:v>80.250418663024902</c:v>
                </c:pt>
                <c:pt idx="189">
                  <c:v>80.659354209899902</c:v>
                </c:pt>
                <c:pt idx="190">
                  <c:v>81.104666709899902</c:v>
                </c:pt>
                <c:pt idx="191">
                  <c:v>81.541678428649917</c:v>
                </c:pt>
                <c:pt idx="192">
                  <c:v>81.983328819274902</c:v>
                </c:pt>
                <c:pt idx="193">
                  <c:v>82.403006553649902</c:v>
                </c:pt>
                <c:pt idx="194">
                  <c:v>82.860281944274902</c:v>
                </c:pt>
                <c:pt idx="195">
                  <c:v>83.318045616149902</c:v>
                </c:pt>
                <c:pt idx="196">
                  <c:v>83.722342491149902</c:v>
                </c:pt>
                <c:pt idx="197">
                  <c:v>84.172537803649902</c:v>
                </c:pt>
                <c:pt idx="198">
                  <c:v>84.598563194274902</c:v>
                </c:pt>
                <c:pt idx="199">
                  <c:v>85.027762413024917</c:v>
                </c:pt>
                <c:pt idx="200">
                  <c:v>85.445242881774902</c:v>
                </c:pt>
                <c:pt idx="201">
                  <c:v>85.890555381774917</c:v>
                </c:pt>
                <c:pt idx="202">
                  <c:v>86.325980186462417</c:v>
                </c:pt>
                <c:pt idx="203">
                  <c:v>86.708304405212402</c:v>
                </c:pt>
                <c:pt idx="204">
                  <c:v>87.183402061462417</c:v>
                </c:pt>
                <c:pt idx="205">
                  <c:v>87.681937217712402</c:v>
                </c:pt>
                <c:pt idx="206">
                  <c:v>88.117239952087402</c:v>
                </c:pt>
                <c:pt idx="207">
                  <c:v>88.495902061462402</c:v>
                </c:pt>
                <c:pt idx="208">
                  <c:v>88.929617881774902</c:v>
                </c:pt>
                <c:pt idx="209">
                  <c:v>89.379813194274902</c:v>
                </c:pt>
                <c:pt idx="210">
                  <c:v>89.777029991149902</c:v>
                </c:pt>
                <c:pt idx="211">
                  <c:v>90.234061241149917</c:v>
                </c:pt>
                <c:pt idx="212">
                  <c:v>90.666434288024917</c:v>
                </c:pt>
                <c:pt idx="213">
                  <c:v>91.116629600524917</c:v>
                </c:pt>
                <c:pt idx="214">
                  <c:v>91.516043663024902</c:v>
                </c:pt>
                <c:pt idx="215">
                  <c:v>91.983328819274902</c:v>
                </c:pt>
                <c:pt idx="216">
                  <c:v>92.421072959899902</c:v>
                </c:pt>
                <c:pt idx="217">
                  <c:v>92.831473350524917</c:v>
                </c:pt>
                <c:pt idx="218">
                  <c:v>93.248221397399917</c:v>
                </c:pt>
                <c:pt idx="219">
                  <c:v>93.67569637298584</c:v>
                </c:pt>
                <c:pt idx="220">
                  <c:v>94.054968833923354</c:v>
                </c:pt>
                <c:pt idx="221">
                  <c:v>94.495764732360854</c:v>
                </c:pt>
                <c:pt idx="222">
                  <c:v>94.947669029235854</c:v>
                </c:pt>
                <c:pt idx="223">
                  <c:v>95.39859676361084</c:v>
                </c:pt>
                <c:pt idx="224">
                  <c:v>95.79654598236084</c:v>
                </c:pt>
                <c:pt idx="225">
                  <c:v>96.229407310485854</c:v>
                </c:pt>
                <c:pt idx="226">
                  <c:v>96.65396785736084</c:v>
                </c:pt>
                <c:pt idx="227">
                  <c:v>97.05435848236084</c:v>
                </c:pt>
                <c:pt idx="228">
                  <c:v>97.50064754486084</c:v>
                </c:pt>
                <c:pt idx="229">
                  <c:v>97.940588951110854</c:v>
                </c:pt>
                <c:pt idx="230">
                  <c:v>98.39224910736084</c:v>
                </c:pt>
                <c:pt idx="231">
                  <c:v>98.78946590423584</c:v>
                </c:pt>
                <c:pt idx="232">
                  <c:v>99.248938560485854</c:v>
                </c:pt>
                <c:pt idx="233">
                  <c:v>99.650885581970215</c:v>
                </c:pt>
                <c:pt idx="234">
                  <c:v>100.06436824798584</c:v>
                </c:pt>
                <c:pt idx="235">
                  <c:v>100.49283504486084</c:v>
                </c:pt>
                <c:pt idx="236">
                  <c:v>100.94840145111085</c:v>
                </c:pt>
                <c:pt idx="237">
                  <c:v>101.36832332611084</c:v>
                </c:pt>
                <c:pt idx="238">
                  <c:v>101.75675106048584</c:v>
                </c:pt>
                <c:pt idx="239">
                  <c:v>102.20157527923584</c:v>
                </c:pt>
                <c:pt idx="240">
                  <c:v>102.60819149017335</c:v>
                </c:pt>
                <c:pt idx="241">
                  <c:v>103.04959774017334</c:v>
                </c:pt>
                <c:pt idx="242">
                  <c:v>103.52933406829834</c:v>
                </c:pt>
                <c:pt idx="243">
                  <c:v>103.93680477142335</c:v>
                </c:pt>
                <c:pt idx="244">
                  <c:v>104.35806941986085</c:v>
                </c:pt>
                <c:pt idx="245">
                  <c:v>104.75211238861084</c:v>
                </c:pt>
                <c:pt idx="246">
                  <c:v>105.17520809173585</c:v>
                </c:pt>
                <c:pt idx="247">
                  <c:v>105.64786434173584</c:v>
                </c:pt>
                <c:pt idx="248">
                  <c:v>106.02408504486084</c:v>
                </c:pt>
                <c:pt idx="249">
                  <c:v>106.43692684173585</c:v>
                </c:pt>
                <c:pt idx="250">
                  <c:v>106.87833309173585</c:v>
                </c:pt>
                <c:pt idx="251">
                  <c:v>107.29654598236084</c:v>
                </c:pt>
                <c:pt idx="252">
                  <c:v>107.69083309173584</c:v>
                </c:pt>
                <c:pt idx="253">
                  <c:v>108.15421199798584</c:v>
                </c:pt>
                <c:pt idx="254">
                  <c:v>108.58707332611084</c:v>
                </c:pt>
                <c:pt idx="255">
                  <c:v>108.98502254486085</c:v>
                </c:pt>
                <c:pt idx="256">
                  <c:v>109.39469051361085</c:v>
                </c:pt>
                <c:pt idx="257">
                  <c:v>109.82462215423584</c:v>
                </c:pt>
                <c:pt idx="258">
                  <c:v>110.26554012298584</c:v>
                </c:pt>
                <c:pt idx="259">
                  <c:v>110.63455867767334</c:v>
                </c:pt>
                <c:pt idx="260">
                  <c:v>111.11917781829834</c:v>
                </c:pt>
                <c:pt idx="261">
                  <c:v>111.55985164642334</c:v>
                </c:pt>
                <c:pt idx="262">
                  <c:v>111.96024227142334</c:v>
                </c:pt>
                <c:pt idx="263">
                  <c:v>112.33553218841554</c:v>
                </c:pt>
                <c:pt idx="264">
                  <c:v>112.74600887298584</c:v>
                </c:pt>
                <c:pt idx="265">
                  <c:v>113.17056941986084</c:v>
                </c:pt>
                <c:pt idx="266">
                  <c:v>113.58803462982178</c:v>
                </c:pt>
                <c:pt idx="267">
                  <c:v>114.01637935638428</c:v>
                </c:pt>
                <c:pt idx="268">
                  <c:v>114.42287349700929</c:v>
                </c:pt>
                <c:pt idx="269">
                  <c:v>114.85597896575929</c:v>
                </c:pt>
                <c:pt idx="270">
                  <c:v>115.28981685638429</c:v>
                </c:pt>
                <c:pt idx="271">
                  <c:v>115.66750240325928</c:v>
                </c:pt>
                <c:pt idx="272">
                  <c:v>116.08962154388429</c:v>
                </c:pt>
                <c:pt idx="273">
                  <c:v>116.49758052825929</c:v>
                </c:pt>
                <c:pt idx="274">
                  <c:v>116.91823482513428</c:v>
                </c:pt>
                <c:pt idx="275">
                  <c:v>117.29982662200929</c:v>
                </c:pt>
                <c:pt idx="276">
                  <c:v>117.70802974700928</c:v>
                </c:pt>
                <c:pt idx="277">
                  <c:v>118.12782955169679</c:v>
                </c:pt>
                <c:pt idx="278">
                  <c:v>118.52260494232178</c:v>
                </c:pt>
                <c:pt idx="279">
                  <c:v>118.98915767669678</c:v>
                </c:pt>
                <c:pt idx="280">
                  <c:v>119.44789791107179</c:v>
                </c:pt>
                <c:pt idx="281">
                  <c:v>119.85524654388428</c:v>
                </c:pt>
                <c:pt idx="282">
                  <c:v>120.23378658294678</c:v>
                </c:pt>
                <c:pt idx="283">
                  <c:v>120.60915279388429</c:v>
                </c:pt>
                <c:pt idx="284">
                  <c:v>121.05300045013429</c:v>
                </c:pt>
                <c:pt idx="285">
                  <c:v>121.46266841888428</c:v>
                </c:pt>
                <c:pt idx="286">
                  <c:v>121.86843013763428</c:v>
                </c:pt>
                <c:pt idx="287">
                  <c:v>122.26100826263428</c:v>
                </c:pt>
                <c:pt idx="288">
                  <c:v>122.70094966888429</c:v>
                </c:pt>
                <c:pt idx="289">
                  <c:v>123.10671138763428</c:v>
                </c:pt>
                <c:pt idx="290">
                  <c:v>123.56008052825929</c:v>
                </c:pt>
                <c:pt idx="291">
                  <c:v>123.99782466888429</c:v>
                </c:pt>
                <c:pt idx="292">
                  <c:v>124.34426021575928</c:v>
                </c:pt>
                <c:pt idx="293">
                  <c:v>124.72540950775148</c:v>
                </c:pt>
                <c:pt idx="294">
                  <c:v>125.14028072357178</c:v>
                </c:pt>
                <c:pt idx="295">
                  <c:v>125.52358150482176</c:v>
                </c:pt>
                <c:pt idx="296">
                  <c:v>125.94252681732176</c:v>
                </c:pt>
                <c:pt idx="297">
                  <c:v>126.31484127044679</c:v>
                </c:pt>
                <c:pt idx="298">
                  <c:v>126.72353267669678</c:v>
                </c:pt>
                <c:pt idx="299">
                  <c:v>127.14882564544678</c:v>
                </c:pt>
                <c:pt idx="300">
                  <c:v>127.59828853607178</c:v>
                </c:pt>
                <c:pt idx="301">
                  <c:v>128.00331783294678</c:v>
                </c:pt>
                <c:pt idx="302">
                  <c:v>128.35768795013428</c:v>
                </c:pt>
                <c:pt idx="303">
                  <c:v>128.76882076263428</c:v>
                </c:pt>
                <c:pt idx="304">
                  <c:v>129.20107173919678</c:v>
                </c:pt>
                <c:pt idx="305">
                  <c:v>129.65590572357178</c:v>
                </c:pt>
                <c:pt idx="306">
                  <c:v>130.00710201263428</c:v>
                </c:pt>
                <c:pt idx="307">
                  <c:v>130.42848873138431</c:v>
                </c:pt>
                <c:pt idx="308">
                  <c:v>130.85695552825931</c:v>
                </c:pt>
                <c:pt idx="309">
                  <c:v>131.23781490325928</c:v>
                </c:pt>
                <c:pt idx="310">
                  <c:v>131.68166255950928</c:v>
                </c:pt>
                <c:pt idx="311">
                  <c:v>132.09291744232181</c:v>
                </c:pt>
                <c:pt idx="312">
                  <c:v>132.45339107513428</c:v>
                </c:pt>
                <c:pt idx="313">
                  <c:v>132.84065914154053</c:v>
                </c:pt>
                <c:pt idx="314">
                  <c:v>133.24788570404053</c:v>
                </c:pt>
                <c:pt idx="315">
                  <c:v>133.63581752777102</c:v>
                </c:pt>
                <c:pt idx="316">
                  <c:v>134.036940574646</c:v>
                </c:pt>
                <c:pt idx="317">
                  <c:v>134.41853237152102</c:v>
                </c:pt>
                <c:pt idx="318">
                  <c:v>134.8234395980835</c:v>
                </c:pt>
                <c:pt idx="319">
                  <c:v>135.2440938949585</c:v>
                </c:pt>
                <c:pt idx="320">
                  <c:v>135.6747579574585</c:v>
                </c:pt>
                <c:pt idx="321">
                  <c:v>136.06567287445068</c:v>
                </c:pt>
                <c:pt idx="322">
                  <c:v>136.44795131683352</c:v>
                </c:pt>
                <c:pt idx="323">
                  <c:v>136.82246303558352</c:v>
                </c:pt>
                <c:pt idx="324">
                  <c:v>137.2174825668335</c:v>
                </c:pt>
                <c:pt idx="325">
                  <c:v>137.587477684021</c:v>
                </c:pt>
                <c:pt idx="326">
                  <c:v>137.996413230896</c:v>
                </c:pt>
                <c:pt idx="327">
                  <c:v>138.402907371521</c:v>
                </c:pt>
                <c:pt idx="328">
                  <c:v>138.842116355896</c:v>
                </c:pt>
                <c:pt idx="329">
                  <c:v>139.2277364730835</c:v>
                </c:pt>
                <c:pt idx="330">
                  <c:v>139.623366355896</c:v>
                </c:pt>
                <c:pt idx="331">
                  <c:v>140.0072774887085</c:v>
                </c:pt>
                <c:pt idx="332">
                  <c:v>140.353835105896</c:v>
                </c:pt>
                <c:pt idx="333">
                  <c:v>140.7494649887085</c:v>
                </c:pt>
                <c:pt idx="334">
                  <c:v>141.1847677230835</c:v>
                </c:pt>
                <c:pt idx="335">
                  <c:v>141.557204246521</c:v>
                </c:pt>
                <c:pt idx="336">
                  <c:v>141.9147481918335</c:v>
                </c:pt>
                <c:pt idx="337">
                  <c:v>142.2931661605835</c:v>
                </c:pt>
                <c:pt idx="338">
                  <c:v>142.684889793396</c:v>
                </c:pt>
                <c:pt idx="339">
                  <c:v>143.076735496521</c:v>
                </c:pt>
                <c:pt idx="340">
                  <c:v>143.5119161605835</c:v>
                </c:pt>
                <c:pt idx="341">
                  <c:v>143.8944845199585</c:v>
                </c:pt>
                <c:pt idx="342">
                  <c:v>144.298659324646</c:v>
                </c:pt>
                <c:pt idx="343">
                  <c:v>144.6615743637085</c:v>
                </c:pt>
                <c:pt idx="344">
                  <c:v>145.055739402771</c:v>
                </c:pt>
                <c:pt idx="345">
                  <c:v>145.4350118637085</c:v>
                </c:pt>
                <c:pt idx="346">
                  <c:v>145.8173360824585</c:v>
                </c:pt>
                <c:pt idx="347">
                  <c:v>146.1857442855835</c:v>
                </c:pt>
                <c:pt idx="348">
                  <c:v>146.6149435043335</c:v>
                </c:pt>
                <c:pt idx="349">
                  <c:v>147.0292501449585</c:v>
                </c:pt>
                <c:pt idx="350">
                  <c:v>147.4130392074585</c:v>
                </c:pt>
                <c:pt idx="351">
                  <c:v>147.7897481918335</c:v>
                </c:pt>
                <c:pt idx="352">
                  <c:v>148.1313009262085</c:v>
                </c:pt>
                <c:pt idx="353">
                  <c:v>148.496413230896</c:v>
                </c:pt>
                <c:pt idx="354">
                  <c:v>148.8930196762085</c:v>
                </c:pt>
                <c:pt idx="355">
                  <c:v>149.2746114730835</c:v>
                </c:pt>
                <c:pt idx="356">
                  <c:v>149.63984584808352</c:v>
                </c:pt>
                <c:pt idx="357">
                  <c:v>150.0089864730835</c:v>
                </c:pt>
                <c:pt idx="358">
                  <c:v>150.3959493637085</c:v>
                </c:pt>
                <c:pt idx="359">
                  <c:v>150.82063198089602</c:v>
                </c:pt>
                <c:pt idx="360">
                  <c:v>151.213698387146</c:v>
                </c:pt>
                <c:pt idx="361">
                  <c:v>151.6149435043335</c:v>
                </c:pt>
                <c:pt idx="362">
                  <c:v>151.9335470199585</c:v>
                </c:pt>
                <c:pt idx="363">
                  <c:v>152.317458152771</c:v>
                </c:pt>
                <c:pt idx="364">
                  <c:v>152.71394252777102</c:v>
                </c:pt>
                <c:pt idx="365">
                  <c:v>153.107985496521</c:v>
                </c:pt>
                <c:pt idx="366">
                  <c:v>153.481764793396</c:v>
                </c:pt>
                <c:pt idx="367">
                  <c:v>153.8439474105835</c:v>
                </c:pt>
                <c:pt idx="368">
                  <c:v>154.21229457855227</c:v>
                </c:pt>
                <c:pt idx="369">
                  <c:v>154.613356590271</c:v>
                </c:pt>
                <c:pt idx="370">
                  <c:v>155.0028829574585</c:v>
                </c:pt>
                <c:pt idx="371">
                  <c:v>155.4132833480835</c:v>
                </c:pt>
                <c:pt idx="372">
                  <c:v>155.824538230896</c:v>
                </c:pt>
                <c:pt idx="373">
                  <c:v>156.10957241058352</c:v>
                </c:pt>
                <c:pt idx="374">
                  <c:v>156.495924949646</c:v>
                </c:pt>
                <c:pt idx="375">
                  <c:v>156.871169090271</c:v>
                </c:pt>
                <c:pt idx="376">
                  <c:v>157.2279806137085</c:v>
                </c:pt>
                <c:pt idx="377">
                  <c:v>157.621901512146</c:v>
                </c:pt>
                <c:pt idx="378">
                  <c:v>157.967848777771</c:v>
                </c:pt>
                <c:pt idx="379">
                  <c:v>158.378249168396</c:v>
                </c:pt>
                <c:pt idx="380">
                  <c:v>158.711501121521</c:v>
                </c:pt>
                <c:pt idx="381">
                  <c:v>159.1000509262085</c:v>
                </c:pt>
                <c:pt idx="382">
                  <c:v>159.4857931137085</c:v>
                </c:pt>
                <c:pt idx="383">
                  <c:v>159.820631980896</c:v>
                </c:pt>
                <c:pt idx="384">
                  <c:v>160.177321434021</c:v>
                </c:pt>
                <c:pt idx="385">
                  <c:v>160.541090965271</c:v>
                </c:pt>
                <c:pt idx="386">
                  <c:v>160.913405418396</c:v>
                </c:pt>
                <c:pt idx="387">
                  <c:v>161.294264793396</c:v>
                </c:pt>
                <c:pt idx="388">
                  <c:v>161.678053855896</c:v>
                </c:pt>
                <c:pt idx="389">
                  <c:v>162.055006980896</c:v>
                </c:pt>
                <c:pt idx="390">
                  <c:v>162.40791225433352</c:v>
                </c:pt>
                <c:pt idx="391">
                  <c:v>162.79646205902102</c:v>
                </c:pt>
                <c:pt idx="392">
                  <c:v>163.1820821762085</c:v>
                </c:pt>
                <c:pt idx="393">
                  <c:v>163.532546043396</c:v>
                </c:pt>
                <c:pt idx="394">
                  <c:v>163.9025411605835</c:v>
                </c:pt>
                <c:pt idx="395">
                  <c:v>164.25300502777102</c:v>
                </c:pt>
                <c:pt idx="396">
                  <c:v>164.62043666839602</c:v>
                </c:pt>
                <c:pt idx="397">
                  <c:v>164.96321010589602</c:v>
                </c:pt>
                <c:pt idx="398">
                  <c:v>165.33540248870852</c:v>
                </c:pt>
                <c:pt idx="399">
                  <c:v>165.675856590271</c:v>
                </c:pt>
                <c:pt idx="400">
                  <c:v>165.9733419418335</c:v>
                </c:pt>
                <c:pt idx="401">
                  <c:v>166.355055809021</c:v>
                </c:pt>
                <c:pt idx="402">
                  <c:v>166.7553243637085</c:v>
                </c:pt>
                <c:pt idx="403">
                  <c:v>167.112868309021</c:v>
                </c:pt>
                <c:pt idx="404">
                  <c:v>167.496657371521</c:v>
                </c:pt>
                <c:pt idx="405">
                  <c:v>167.867506980896</c:v>
                </c:pt>
                <c:pt idx="406">
                  <c:v>168.2287130355835</c:v>
                </c:pt>
                <c:pt idx="407">
                  <c:v>168.56446743011475</c:v>
                </c:pt>
                <c:pt idx="408">
                  <c:v>168.93446254730227</c:v>
                </c:pt>
                <c:pt idx="409">
                  <c:v>169.31361293792727</c:v>
                </c:pt>
                <c:pt idx="410">
                  <c:v>169.66419887542725</c:v>
                </c:pt>
                <c:pt idx="411">
                  <c:v>170.01930141448975</c:v>
                </c:pt>
                <c:pt idx="412">
                  <c:v>170.40785121917725</c:v>
                </c:pt>
                <c:pt idx="413">
                  <c:v>170.74830532073975</c:v>
                </c:pt>
                <c:pt idx="414">
                  <c:v>171.11268520355225</c:v>
                </c:pt>
                <c:pt idx="415">
                  <c:v>171.48744106292727</c:v>
                </c:pt>
                <c:pt idx="416">
                  <c:v>171.81849575042727</c:v>
                </c:pt>
                <c:pt idx="417">
                  <c:v>172.15492153167725</c:v>
                </c:pt>
                <c:pt idx="418">
                  <c:v>172.49598598480225</c:v>
                </c:pt>
                <c:pt idx="419">
                  <c:v>172.83644008636475</c:v>
                </c:pt>
                <c:pt idx="420">
                  <c:v>173.19776821136477</c:v>
                </c:pt>
                <c:pt idx="421">
                  <c:v>173.54749965667727</c:v>
                </c:pt>
                <c:pt idx="422">
                  <c:v>173.90101528167725</c:v>
                </c:pt>
                <c:pt idx="423">
                  <c:v>174.21864223480225</c:v>
                </c:pt>
                <c:pt idx="424">
                  <c:v>174.54127407073975</c:v>
                </c:pt>
                <c:pt idx="425">
                  <c:v>174.93531703948975</c:v>
                </c:pt>
                <c:pt idx="426">
                  <c:v>175.31617641448977</c:v>
                </c:pt>
                <c:pt idx="427">
                  <c:v>175.65418910980227</c:v>
                </c:pt>
                <c:pt idx="428">
                  <c:v>175.97154140472412</c:v>
                </c:pt>
                <c:pt idx="429">
                  <c:v>176.29676723480225</c:v>
                </c:pt>
                <c:pt idx="430">
                  <c:v>176.59803676605227</c:v>
                </c:pt>
                <c:pt idx="431">
                  <c:v>176.97889614105225</c:v>
                </c:pt>
                <c:pt idx="432">
                  <c:v>177.36756801605225</c:v>
                </c:pt>
                <c:pt idx="433">
                  <c:v>177.66200160980225</c:v>
                </c:pt>
                <c:pt idx="434">
                  <c:v>178.00843715667725</c:v>
                </c:pt>
                <c:pt idx="435">
                  <c:v>178.34339809417727</c:v>
                </c:pt>
                <c:pt idx="436">
                  <c:v>178.69862270355225</c:v>
                </c:pt>
                <c:pt idx="437">
                  <c:v>179.01942348480227</c:v>
                </c:pt>
                <c:pt idx="438">
                  <c:v>179.40638637542725</c:v>
                </c:pt>
                <c:pt idx="439">
                  <c:v>179.76637172698975</c:v>
                </c:pt>
                <c:pt idx="440">
                  <c:v>180.04286098480227</c:v>
                </c:pt>
                <c:pt idx="441">
                  <c:v>180.38246059417725</c:v>
                </c:pt>
                <c:pt idx="442">
                  <c:v>180.71327114105227</c:v>
                </c:pt>
                <c:pt idx="443">
                  <c:v>181.07862758636475</c:v>
                </c:pt>
                <c:pt idx="444">
                  <c:v>181.39332485198975</c:v>
                </c:pt>
                <c:pt idx="445">
                  <c:v>181.72425746917725</c:v>
                </c:pt>
                <c:pt idx="446">
                  <c:v>182.01869106292725</c:v>
                </c:pt>
                <c:pt idx="447">
                  <c:v>182.27418422698977</c:v>
                </c:pt>
                <c:pt idx="448">
                  <c:v>182.57252407073977</c:v>
                </c:pt>
                <c:pt idx="449">
                  <c:v>182.95338344573975</c:v>
                </c:pt>
                <c:pt idx="450">
                  <c:v>183.31629848480225</c:v>
                </c:pt>
                <c:pt idx="451">
                  <c:v>183.62696743011475</c:v>
                </c:pt>
                <c:pt idx="452">
                  <c:v>183.96424770355225</c:v>
                </c:pt>
                <c:pt idx="453">
                  <c:v>184.30457973480225</c:v>
                </c:pt>
                <c:pt idx="454">
                  <c:v>184.63795375823975</c:v>
                </c:pt>
                <c:pt idx="455">
                  <c:v>184.97657680511475</c:v>
                </c:pt>
                <c:pt idx="456">
                  <c:v>185.3215780258179</c:v>
                </c:pt>
                <c:pt idx="457">
                  <c:v>185.61219692230225</c:v>
                </c:pt>
                <c:pt idx="458">
                  <c:v>185.92558193206787</c:v>
                </c:pt>
                <c:pt idx="459">
                  <c:v>186.26490688323977</c:v>
                </c:pt>
                <c:pt idx="460">
                  <c:v>186.59278774261475</c:v>
                </c:pt>
                <c:pt idx="461">
                  <c:v>186.94251918792725</c:v>
                </c:pt>
                <c:pt idx="462">
                  <c:v>187.24940395355225</c:v>
                </c:pt>
                <c:pt idx="463">
                  <c:v>187.55689907073975</c:v>
                </c:pt>
                <c:pt idx="464">
                  <c:v>187.91993618011477</c:v>
                </c:pt>
                <c:pt idx="465">
                  <c:v>188.24378871917725</c:v>
                </c:pt>
                <c:pt idx="466">
                  <c:v>188.59510707855225</c:v>
                </c:pt>
                <c:pt idx="467">
                  <c:v>188.87623500823975</c:v>
                </c:pt>
                <c:pt idx="468">
                  <c:v>189.23365688323975</c:v>
                </c:pt>
                <c:pt idx="469">
                  <c:v>189.55006313323975</c:v>
                </c:pt>
                <c:pt idx="470">
                  <c:v>189.83888149261475</c:v>
                </c:pt>
                <c:pt idx="471">
                  <c:v>190.18080043792727</c:v>
                </c:pt>
                <c:pt idx="472">
                  <c:v>190.51722621917725</c:v>
                </c:pt>
                <c:pt idx="473">
                  <c:v>190.8125448226929</c:v>
                </c:pt>
                <c:pt idx="474">
                  <c:v>191.14039516448975</c:v>
                </c:pt>
                <c:pt idx="475">
                  <c:v>191.46205043792725</c:v>
                </c:pt>
                <c:pt idx="476">
                  <c:v>191.78993129730227</c:v>
                </c:pt>
                <c:pt idx="477">
                  <c:v>192.08351039886475</c:v>
                </c:pt>
                <c:pt idx="478">
                  <c:v>192.41126918792725</c:v>
                </c:pt>
                <c:pt idx="479">
                  <c:v>192.74244594573975</c:v>
                </c:pt>
                <c:pt idx="480">
                  <c:v>193.06483364105225</c:v>
                </c:pt>
                <c:pt idx="481">
                  <c:v>193.33497524261475</c:v>
                </c:pt>
                <c:pt idx="482">
                  <c:v>193.69410610198975</c:v>
                </c:pt>
                <c:pt idx="483">
                  <c:v>193.98304653167725</c:v>
                </c:pt>
                <c:pt idx="484">
                  <c:v>194.27748012542725</c:v>
                </c:pt>
                <c:pt idx="485">
                  <c:v>194.62391567230225</c:v>
                </c:pt>
                <c:pt idx="486">
                  <c:v>194.94563198089602</c:v>
                </c:pt>
                <c:pt idx="487">
                  <c:v>195.25477504730227</c:v>
                </c:pt>
                <c:pt idx="488">
                  <c:v>195.51734828948975</c:v>
                </c:pt>
                <c:pt idx="489">
                  <c:v>195.84840297698975</c:v>
                </c:pt>
                <c:pt idx="490">
                  <c:v>196.17079067230225</c:v>
                </c:pt>
                <c:pt idx="491">
                  <c:v>196.47840785980225</c:v>
                </c:pt>
                <c:pt idx="492">
                  <c:v>196.79151821136475</c:v>
                </c:pt>
                <c:pt idx="493">
                  <c:v>197.08045864105225</c:v>
                </c:pt>
                <c:pt idx="494">
                  <c:v>197.39747524261475</c:v>
                </c:pt>
                <c:pt idx="495">
                  <c:v>197.68092250823977</c:v>
                </c:pt>
                <c:pt idx="496">
                  <c:v>197.98463344573975</c:v>
                </c:pt>
                <c:pt idx="497">
                  <c:v>198.32813930511475</c:v>
                </c:pt>
                <c:pt idx="498">
                  <c:v>198.59608364105225</c:v>
                </c:pt>
                <c:pt idx="499">
                  <c:v>198.93800258636477</c:v>
                </c:pt>
                <c:pt idx="500">
                  <c:v>199.25343227386475</c:v>
                </c:pt>
                <c:pt idx="501">
                  <c:v>199.557936668396</c:v>
                </c:pt>
                <c:pt idx="502">
                  <c:v>199.86701869964602</c:v>
                </c:pt>
                <c:pt idx="503">
                  <c:v>200.15428066253662</c:v>
                </c:pt>
                <c:pt idx="504">
                  <c:v>200.4418478012085</c:v>
                </c:pt>
                <c:pt idx="505">
                  <c:v>200.7487325668335</c:v>
                </c:pt>
                <c:pt idx="506">
                  <c:v>201.06184291839602</c:v>
                </c:pt>
                <c:pt idx="507">
                  <c:v>201.352370262146</c:v>
                </c:pt>
                <c:pt idx="508">
                  <c:v>201.6413106918335</c:v>
                </c:pt>
                <c:pt idx="509">
                  <c:v>201.9403829574585</c:v>
                </c:pt>
                <c:pt idx="510">
                  <c:v>202.241774559021</c:v>
                </c:pt>
                <c:pt idx="511">
                  <c:v>202.521315574646</c:v>
                </c:pt>
                <c:pt idx="512">
                  <c:v>202.815749168396</c:v>
                </c:pt>
                <c:pt idx="513">
                  <c:v>203.156081199646</c:v>
                </c:pt>
                <c:pt idx="514">
                  <c:v>203.44343471527102</c:v>
                </c:pt>
                <c:pt idx="515">
                  <c:v>203.6989278793335</c:v>
                </c:pt>
                <c:pt idx="516">
                  <c:v>203.9792013168335</c:v>
                </c:pt>
                <c:pt idx="517">
                  <c:v>204.254225730896</c:v>
                </c:pt>
                <c:pt idx="518">
                  <c:v>204.5136251449585</c:v>
                </c:pt>
                <c:pt idx="519">
                  <c:v>204.8126974105835</c:v>
                </c:pt>
                <c:pt idx="520">
                  <c:v>205.1107931137085</c:v>
                </c:pt>
                <c:pt idx="521">
                  <c:v>205.3820333480835</c:v>
                </c:pt>
                <c:pt idx="522">
                  <c:v>205.671706199646</c:v>
                </c:pt>
                <c:pt idx="523">
                  <c:v>205.967604637146</c:v>
                </c:pt>
                <c:pt idx="524">
                  <c:v>206.220046043396</c:v>
                </c:pt>
                <c:pt idx="525">
                  <c:v>206.5253438949585</c:v>
                </c:pt>
                <c:pt idx="526">
                  <c:v>206.8244161605835</c:v>
                </c:pt>
                <c:pt idx="527">
                  <c:v>207.117995262146</c:v>
                </c:pt>
                <c:pt idx="528">
                  <c:v>207.4030294418335</c:v>
                </c:pt>
                <c:pt idx="529">
                  <c:v>207.6811056137085</c:v>
                </c:pt>
                <c:pt idx="530">
                  <c:v>207.93891811370852</c:v>
                </c:pt>
                <c:pt idx="531">
                  <c:v>208.2074728012085</c:v>
                </c:pt>
                <c:pt idx="532">
                  <c:v>208.490309715271</c:v>
                </c:pt>
                <c:pt idx="533">
                  <c:v>208.77262783050537</c:v>
                </c:pt>
                <c:pt idx="534">
                  <c:v>209.06111049652102</c:v>
                </c:pt>
                <c:pt idx="535">
                  <c:v>209.29475307464602</c:v>
                </c:pt>
                <c:pt idx="536">
                  <c:v>204.878493309021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tx>
            <c:v>"Kraft - Wegtaster"</c:v>
          </c:tx>
          <c:marker>
            <c:symbol val="none"/>
          </c:marker>
          <c:xVal>
            <c:numRef>
              <c:f>'UP-SB13'!$F$3:$F$19474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</c:numCache>
            </c:numRef>
          </c:xVal>
          <c:yVal>
            <c:numRef>
              <c:f>'UP-SB13'!$B$3:$B$19474</c:f>
              <c:numCache>
                <c:formatCode>General</c:formatCode>
                <c:ptCount val="19472"/>
                <c:pt idx="0">
                  <c:v>0.24092006683349571</c:v>
                </c:pt>
                <c:pt idx="1">
                  <c:v>0.39430141448974604</c:v>
                </c:pt>
                <c:pt idx="2">
                  <c:v>0.59370326995849576</c:v>
                </c:pt>
                <c:pt idx="3">
                  <c:v>0.85883998870849632</c:v>
                </c:pt>
                <c:pt idx="4">
                  <c:v>1.1840963363647459</c:v>
                </c:pt>
                <c:pt idx="5">
                  <c:v>1.5134420394897459</c:v>
                </c:pt>
                <c:pt idx="6">
                  <c:v>1.9091939926147461</c:v>
                </c:pt>
                <c:pt idx="7">
                  <c:v>2.2658834457397456</c:v>
                </c:pt>
                <c:pt idx="8">
                  <c:v>2.6185445785522461</c:v>
                </c:pt>
                <c:pt idx="9">
                  <c:v>3.0267477035522456</c:v>
                </c:pt>
                <c:pt idx="10">
                  <c:v>3.4268940687179565</c:v>
                </c:pt>
                <c:pt idx="11">
                  <c:v>3.8795307874679561</c:v>
                </c:pt>
                <c:pt idx="12">
                  <c:v>4.2501362562179565</c:v>
                </c:pt>
                <c:pt idx="13">
                  <c:v>4.6078023314476013</c:v>
                </c:pt>
                <c:pt idx="14">
                  <c:v>5.0197896361351013</c:v>
                </c:pt>
                <c:pt idx="15">
                  <c:v>5.4013814330101013</c:v>
                </c:pt>
                <c:pt idx="16">
                  <c:v>5.8772115111351013</c:v>
                </c:pt>
                <c:pt idx="17">
                  <c:v>6.2931050062179565</c:v>
                </c:pt>
                <c:pt idx="18">
                  <c:v>6.6910542249679565</c:v>
                </c:pt>
                <c:pt idx="19">
                  <c:v>7.0882710218429565</c:v>
                </c:pt>
                <c:pt idx="20">
                  <c:v>7.5531148910522452</c:v>
                </c:pt>
                <c:pt idx="21">
                  <c:v>7.9979391098022461</c:v>
                </c:pt>
                <c:pt idx="22">
                  <c:v>8.3905172348022461</c:v>
                </c:pt>
                <c:pt idx="23">
                  <c:v>8.8119039535522461</c:v>
                </c:pt>
                <c:pt idx="24">
                  <c:v>9.2628316879272461</c:v>
                </c:pt>
                <c:pt idx="25">
                  <c:v>9.6903219223022461</c:v>
                </c:pt>
                <c:pt idx="26">
                  <c:v>10.117079734802246</c:v>
                </c:pt>
                <c:pt idx="27">
                  <c:v>10.546278953552246</c:v>
                </c:pt>
                <c:pt idx="28">
                  <c:v>11.010390281677246</c:v>
                </c:pt>
                <c:pt idx="29">
                  <c:v>11.409071922302244</c:v>
                </c:pt>
                <c:pt idx="30">
                  <c:v>11.875624656677244</c:v>
                </c:pt>
                <c:pt idx="31">
                  <c:v>12.329726219177244</c:v>
                </c:pt>
                <c:pt idx="32">
                  <c:v>12.694968223571777</c:v>
                </c:pt>
                <c:pt idx="33">
                  <c:v>13.097167015075684</c:v>
                </c:pt>
                <c:pt idx="34">
                  <c:v>13.530783653259277</c:v>
                </c:pt>
                <c:pt idx="35">
                  <c:v>13.944357872009277</c:v>
                </c:pt>
                <c:pt idx="36">
                  <c:v>14.367941856384277</c:v>
                </c:pt>
                <c:pt idx="37">
                  <c:v>14.808859825134277</c:v>
                </c:pt>
                <c:pt idx="38">
                  <c:v>15.276877403259277</c:v>
                </c:pt>
                <c:pt idx="39">
                  <c:v>15.697287559509277</c:v>
                </c:pt>
                <c:pt idx="40">
                  <c:v>16.141379356384277</c:v>
                </c:pt>
                <c:pt idx="41">
                  <c:v>16.568869590759277</c:v>
                </c:pt>
                <c:pt idx="42">
                  <c:v>16.983176231384274</c:v>
                </c:pt>
                <c:pt idx="43">
                  <c:v>17.447531700134281</c:v>
                </c:pt>
                <c:pt idx="44">
                  <c:v>17.902365684509277</c:v>
                </c:pt>
                <c:pt idx="45">
                  <c:v>18.331320762634277</c:v>
                </c:pt>
                <c:pt idx="46">
                  <c:v>18.728537559509277</c:v>
                </c:pt>
                <c:pt idx="47">
                  <c:v>19.206076622009281</c:v>
                </c:pt>
                <c:pt idx="48">
                  <c:v>19.681174278259281</c:v>
                </c:pt>
                <c:pt idx="49">
                  <c:v>20.104758262634277</c:v>
                </c:pt>
                <c:pt idx="50">
                  <c:v>20.524680137634274</c:v>
                </c:pt>
                <c:pt idx="51">
                  <c:v>20.949728965759277</c:v>
                </c:pt>
                <c:pt idx="52">
                  <c:v>21.409201622009277</c:v>
                </c:pt>
                <c:pt idx="53">
                  <c:v>21.835227012634277</c:v>
                </c:pt>
                <c:pt idx="54">
                  <c:v>22.264426231384277</c:v>
                </c:pt>
                <c:pt idx="55">
                  <c:v>22.673361778259277</c:v>
                </c:pt>
                <c:pt idx="56">
                  <c:v>23.114035606384277</c:v>
                </c:pt>
                <c:pt idx="57">
                  <c:v>23.593039512634277</c:v>
                </c:pt>
                <c:pt idx="58">
                  <c:v>24.051901817321777</c:v>
                </c:pt>
                <c:pt idx="59">
                  <c:v>24.485007286071777</c:v>
                </c:pt>
                <c:pt idx="60">
                  <c:v>24.842307090759277</c:v>
                </c:pt>
                <c:pt idx="61">
                  <c:v>25.30417537689209</c:v>
                </c:pt>
                <c:pt idx="62">
                  <c:v>25.742575645446777</c:v>
                </c:pt>
                <c:pt idx="63">
                  <c:v>26.159323692321777</c:v>
                </c:pt>
                <c:pt idx="64">
                  <c:v>26.583762168884277</c:v>
                </c:pt>
                <c:pt idx="65">
                  <c:v>27.040305137634277</c:v>
                </c:pt>
                <c:pt idx="66">
                  <c:v>27.478781700134277</c:v>
                </c:pt>
                <c:pt idx="67">
                  <c:v>27.968527793884277</c:v>
                </c:pt>
                <c:pt idx="68">
                  <c:v>28.389182090759277</c:v>
                </c:pt>
                <c:pt idx="69">
                  <c:v>28.764548301696777</c:v>
                </c:pt>
                <c:pt idx="70">
                  <c:v>29.196677207946777</c:v>
                </c:pt>
                <c:pt idx="71">
                  <c:v>29.662497520446777</c:v>
                </c:pt>
                <c:pt idx="72">
                  <c:v>30.110251426696777</c:v>
                </c:pt>
                <c:pt idx="73">
                  <c:v>30.511374473571777</c:v>
                </c:pt>
                <c:pt idx="74">
                  <c:v>30.942038536071777</c:v>
                </c:pt>
                <c:pt idx="75">
                  <c:v>31.400900840759277</c:v>
                </c:pt>
                <c:pt idx="76">
                  <c:v>31.830832481384277</c:v>
                </c:pt>
                <c:pt idx="77">
                  <c:v>32.257590293884277</c:v>
                </c:pt>
                <c:pt idx="78">
                  <c:v>32.696799278259277</c:v>
                </c:pt>
                <c:pt idx="79">
                  <c:v>33.133017539978027</c:v>
                </c:pt>
                <c:pt idx="80">
                  <c:v>33.556601524353027</c:v>
                </c:pt>
                <c:pt idx="81">
                  <c:v>33.98799800872802</c:v>
                </c:pt>
                <c:pt idx="82">
                  <c:v>34.403159141540534</c:v>
                </c:pt>
                <c:pt idx="83">
                  <c:v>34.841635704040527</c:v>
                </c:pt>
                <c:pt idx="84">
                  <c:v>35.29500484466552</c:v>
                </c:pt>
                <c:pt idx="85">
                  <c:v>35.768393516540527</c:v>
                </c:pt>
                <c:pt idx="86">
                  <c:v>36.146933555603027</c:v>
                </c:pt>
                <c:pt idx="87">
                  <c:v>36.57149410247802</c:v>
                </c:pt>
                <c:pt idx="88">
                  <c:v>36.968588829040527</c:v>
                </c:pt>
                <c:pt idx="89">
                  <c:v>37.43831539154052</c:v>
                </c:pt>
                <c:pt idx="90">
                  <c:v>37.849448204040527</c:v>
                </c:pt>
                <c:pt idx="91">
                  <c:v>38.261420249938965</c:v>
                </c:pt>
                <c:pt idx="92">
                  <c:v>38.642416954040527</c:v>
                </c:pt>
                <c:pt idx="93">
                  <c:v>39.068442344665527</c:v>
                </c:pt>
                <c:pt idx="94">
                  <c:v>39.537924766540527</c:v>
                </c:pt>
                <c:pt idx="95">
                  <c:v>40.003745079040534</c:v>
                </c:pt>
                <c:pt idx="96">
                  <c:v>40.38387203216552</c:v>
                </c:pt>
                <c:pt idx="97">
                  <c:v>40.817709922790534</c:v>
                </c:pt>
                <c:pt idx="98">
                  <c:v>41.26302242279052</c:v>
                </c:pt>
                <c:pt idx="99">
                  <c:v>41.73421382904052</c:v>
                </c:pt>
                <c:pt idx="100">
                  <c:v>42.130698204040527</c:v>
                </c:pt>
                <c:pt idx="101">
                  <c:v>42.575522422790527</c:v>
                </c:pt>
                <c:pt idx="102">
                  <c:v>43.030234336853034</c:v>
                </c:pt>
                <c:pt idx="103">
                  <c:v>43.460898399353034</c:v>
                </c:pt>
                <c:pt idx="104">
                  <c:v>43.926718711853027</c:v>
                </c:pt>
                <c:pt idx="105">
                  <c:v>44.346518516540534</c:v>
                </c:pt>
                <c:pt idx="106">
                  <c:v>44.816977500915527</c:v>
                </c:pt>
                <c:pt idx="107">
                  <c:v>45.197836875915527</c:v>
                </c:pt>
                <c:pt idx="108">
                  <c:v>45.644125938415534</c:v>
                </c:pt>
                <c:pt idx="109">
                  <c:v>46.073813438415534</c:v>
                </c:pt>
                <c:pt idx="110">
                  <c:v>46.483481407165527</c:v>
                </c:pt>
                <c:pt idx="111">
                  <c:v>46.933066368103027</c:v>
                </c:pt>
                <c:pt idx="112">
                  <c:v>47.39644527435302</c:v>
                </c:pt>
                <c:pt idx="113">
                  <c:v>47.87300777435302</c:v>
                </c:pt>
                <c:pt idx="114">
                  <c:v>48.263876914978034</c:v>
                </c:pt>
                <c:pt idx="115">
                  <c:v>48.700888633728027</c:v>
                </c:pt>
                <c:pt idx="116">
                  <c:v>49.147177696228034</c:v>
                </c:pt>
                <c:pt idx="117">
                  <c:v>49.562949180603027</c:v>
                </c:pt>
                <c:pt idx="118">
                  <c:v>50.012412071228027</c:v>
                </c:pt>
                <c:pt idx="119">
                  <c:v>50.447714805603034</c:v>
                </c:pt>
                <c:pt idx="120">
                  <c:v>50.910361289978027</c:v>
                </c:pt>
                <c:pt idx="121">
                  <c:v>51.313925743103034</c:v>
                </c:pt>
                <c:pt idx="122">
                  <c:v>51.800742149353027</c:v>
                </c:pt>
                <c:pt idx="123">
                  <c:v>52.216513633728034</c:v>
                </c:pt>
                <c:pt idx="124">
                  <c:v>52.606650352478027</c:v>
                </c:pt>
                <c:pt idx="125">
                  <c:v>53.039023399353027</c:v>
                </c:pt>
                <c:pt idx="126">
                  <c:v>53.49692440032959</c:v>
                </c:pt>
                <c:pt idx="127">
                  <c:v>53.89487361907959</c:v>
                </c:pt>
                <c:pt idx="128">
                  <c:v>54.288306236267097</c:v>
                </c:pt>
                <c:pt idx="129">
                  <c:v>54.69406795501709</c:v>
                </c:pt>
                <c:pt idx="130">
                  <c:v>55.091284751892097</c:v>
                </c:pt>
                <c:pt idx="131">
                  <c:v>55.583472251892083</c:v>
                </c:pt>
                <c:pt idx="132">
                  <c:v>56.01169490814209</c:v>
                </c:pt>
                <c:pt idx="133">
                  <c:v>56.46726131439209</c:v>
                </c:pt>
                <c:pt idx="134">
                  <c:v>56.848242759704583</c:v>
                </c:pt>
                <c:pt idx="135">
                  <c:v>57.285010337829597</c:v>
                </c:pt>
                <c:pt idx="136">
                  <c:v>57.72542476654052</c:v>
                </c:pt>
                <c:pt idx="137">
                  <c:v>58.141089439392083</c:v>
                </c:pt>
                <c:pt idx="138">
                  <c:v>58.56711483001709</c:v>
                </c:pt>
                <c:pt idx="139">
                  <c:v>59.003272056579597</c:v>
                </c:pt>
                <c:pt idx="140">
                  <c:v>59.455664634704583</c:v>
                </c:pt>
                <c:pt idx="141">
                  <c:v>59.901221275329597</c:v>
                </c:pt>
                <c:pt idx="142">
                  <c:v>60.317969322204597</c:v>
                </c:pt>
                <c:pt idx="143">
                  <c:v>60.76962947845459</c:v>
                </c:pt>
                <c:pt idx="144">
                  <c:v>61.15036678314209</c:v>
                </c:pt>
                <c:pt idx="145">
                  <c:v>61.59982967376709</c:v>
                </c:pt>
                <c:pt idx="146">
                  <c:v>62.03195858001709</c:v>
                </c:pt>
                <c:pt idx="147">
                  <c:v>62.47678279876709</c:v>
                </c:pt>
                <c:pt idx="148">
                  <c:v>62.86301326751709</c:v>
                </c:pt>
                <c:pt idx="149">
                  <c:v>63.321021080017097</c:v>
                </c:pt>
                <c:pt idx="150">
                  <c:v>63.78366756439209</c:v>
                </c:pt>
                <c:pt idx="151">
                  <c:v>64.15512752532959</c:v>
                </c:pt>
                <c:pt idx="152">
                  <c:v>64.60300350189209</c:v>
                </c:pt>
                <c:pt idx="153">
                  <c:v>65.04856014251709</c:v>
                </c:pt>
                <c:pt idx="154">
                  <c:v>65.47531795501709</c:v>
                </c:pt>
                <c:pt idx="155">
                  <c:v>65.887915611267104</c:v>
                </c:pt>
                <c:pt idx="156">
                  <c:v>66.30307674407959</c:v>
                </c:pt>
                <c:pt idx="157">
                  <c:v>66.79453182220459</c:v>
                </c:pt>
                <c:pt idx="158">
                  <c:v>67.187842369079604</c:v>
                </c:pt>
                <c:pt idx="159">
                  <c:v>67.65219783782959</c:v>
                </c:pt>
                <c:pt idx="160">
                  <c:v>68.085791587829604</c:v>
                </c:pt>
                <c:pt idx="161">
                  <c:v>68.51108455657959</c:v>
                </c:pt>
                <c:pt idx="162">
                  <c:v>68.93393611907959</c:v>
                </c:pt>
                <c:pt idx="163">
                  <c:v>69.397315025329604</c:v>
                </c:pt>
                <c:pt idx="164">
                  <c:v>69.79843807220459</c:v>
                </c:pt>
                <c:pt idx="165">
                  <c:v>70.206641197204604</c:v>
                </c:pt>
                <c:pt idx="166">
                  <c:v>70.66001033782959</c:v>
                </c:pt>
                <c:pt idx="167">
                  <c:v>71.14365291595459</c:v>
                </c:pt>
                <c:pt idx="168">
                  <c:v>71.60532283782959</c:v>
                </c:pt>
                <c:pt idx="169">
                  <c:v>72.004248619079604</c:v>
                </c:pt>
                <c:pt idx="170">
                  <c:v>72.43247127532959</c:v>
                </c:pt>
                <c:pt idx="171">
                  <c:v>72.878760337829604</c:v>
                </c:pt>
                <c:pt idx="172">
                  <c:v>73.28232479095459</c:v>
                </c:pt>
                <c:pt idx="173">
                  <c:v>73.729178428649917</c:v>
                </c:pt>
                <c:pt idx="174">
                  <c:v>74.163016319274917</c:v>
                </c:pt>
                <c:pt idx="175">
                  <c:v>74.575125694274902</c:v>
                </c:pt>
                <c:pt idx="176">
                  <c:v>75.011160850524902</c:v>
                </c:pt>
                <c:pt idx="177">
                  <c:v>75.464529991149902</c:v>
                </c:pt>
                <c:pt idx="178">
                  <c:v>75.923270225524902</c:v>
                </c:pt>
                <c:pt idx="179">
                  <c:v>76.329764366149917</c:v>
                </c:pt>
                <c:pt idx="180">
                  <c:v>76.773001670837402</c:v>
                </c:pt>
                <c:pt idx="181">
                  <c:v>77.219046592712402</c:v>
                </c:pt>
                <c:pt idx="182">
                  <c:v>77.622611045837417</c:v>
                </c:pt>
                <c:pt idx="183">
                  <c:v>78.065726280212417</c:v>
                </c:pt>
                <c:pt idx="184">
                  <c:v>78.482474327087402</c:v>
                </c:pt>
                <c:pt idx="185">
                  <c:v>78.944998741149902</c:v>
                </c:pt>
                <c:pt idx="186">
                  <c:v>79.376395225524902</c:v>
                </c:pt>
                <c:pt idx="187">
                  <c:v>79.817313194274902</c:v>
                </c:pt>
                <c:pt idx="188">
                  <c:v>80.250418663024902</c:v>
                </c:pt>
                <c:pt idx="189">
                  <c:v>80.659354209899902</c:v>
                </c:pt>
                <c:pt idx="190">
                  <c:v>81.104666709899902</c:v>
                </c:pt>
                <c:pt idx="191">
                  <c:v>81.541678428649917</c:v>
                </c:pt>
                <c:pt idx="192">
                  <c:v>81.983328819274902</c:v>
                </c:pt>
                <c:pt idx="193">
                  <c:v>82.403006553649902</c:v>
                </c:pt>
                <c:pt idx="194">
                  <c:v>82.860281944274902</c:v>
                </c:pt>
                <c:pt idx="195">
                  <c:v>83.318045616149902</c:v>
                </c:pt>
                <c:pt idx="196">
                  <c:v>83.722342491149902</c:v>
                </c:pt>
                <c:pt idx="197">
                  <c:v>84.172537803649902</c:v>
                </c:pt>
                <c:pt idx="198">
                  <c:v>84.598563194274902</c:v>
                </c:pt>
                <c:pt idx="199">
                  <c:v>85.027762413024917</c:v>
                </c:pt>
                <c:pt idx="200">
                  <c:v>85.445242881774902</c:v>
                </c:pt>
                <c:pt idx="201">
                  <c:v>85.890555381774917</c:v>
                </c:pt>
                <c:pt idx="202">
                  <c:v>86.325980186462417</c:v>
                </c:pt>
                <c:pt idx="203">
                  <c:v>86.708304405212402</c:v>
                </c:pt>
                <c:pt idx="204">
                  <c:v>87.183402061462417</c:v>
                </c:pt>
                <c:pt idx="205">
                  <c:v>87.681937217712402</c:v>
                </c:pt>
                <c:pt idx="206">
                  <c:v>88.117239952087402</c:v>
                </c:pt>
                <c:pt idx="207">
                  <c:v>88.495902061462402</c:v>
                </c:pt>
                <c:pt idx="208">
                  <c:v>88.929617881774902</c:v>
                </c:pt>
                <c:pt idx="209">
                  <c:v>89.379813194274902</c:v>
                </c:pt>
                <c:pt idx="210">
                  <c:v>89.777029991149902</c:v>
                </c:pt>
                <c:pt idx="211">
                  <c:v>90.234061241149917</c:v>
                </c:pt>
                <c:pt idx="212">
                  <c:v>90.666434288024917</c:v>
                </c:pt>
                <c:pt idx="213">
                  <c:v>91.116629600524917</c:v>
                </c:pt>
                <c:pt idx="214">
                  <c:v>91.516043663024902</c:v>
                </c:pt>
                <c:pt idx="215">
                  <c:v>91.983328819274902</c:v>
                </c:pt>
                <c:pt idx="216">
                  <c:v>92.421072959899902</c:v>
                </c:pt>
                <c:pt idx="217">
                  <c:v>92.831473350524917</c:v>
                </c:pt>
                <c:pt idx="218">
                  <c:v>93.248221397399917</c:v>
                </c:pt>
                <c:pt idx="219">
                  <c:v>93.67569637298584</c:v>
                </c:pt>
                <c:pt idx="220">
                  <c:v>94.054968833923354</c:v>
                </c:pt>
                <c:pt idx="221">
                  <c:v>94.495764732360854</c:v>
                </c:pt>
                <c:pt idx="222">
                  <c:v>94.947669029235854</c:v>
                </c:pt>
                <c:pt idx="223">
                  <c:v>95.39859676361084</c:v>
                </c:pt>
                <c:pt idx="224">
                  <c:v>95.79654598236084</c:v>
                </c:pt>
                <c:pt idx="225">
                  <c:v>96.229407310485854</c:v>
                </c:pt>
                <c:pt idx="226">
                  <c:v>96.65396785736084</c:v>
                </c:pt>
                <c:pt idx="227">
                  <c:v>97.05435848236084</c:v>
                </c:pt>
                <c:pt idx="228">
                  <c:v>97.50064754486084</c:v>
                </c:pt>
                <c:pt idx="229">
                  <c:v>97.940588951110854</c:v>
                </c:pt>
                <c:pt idx="230">
                  <c:v>98.39224910736084</c:v>
                </c:pt>
                <c:pt idx="231">
                  <c:v>98.78946590423584</c:v>
                </c:pt>
                <c:pt idx="232">
                  <c:v>99.248938560485854</c:v>
                </c:pt>
                <c:pt idx="233">
                  <c:v>99.650885581970215</c:v>
                </c:pt>
                <c:pt idx="234">
                  <c:v>100.06436824798584</c:v>
                </c:pt>
                <c:pt idx="235">
                  <c:v>100.49283504486084</c:v>
                </c:pt>
                <c:pt idx="236">
                  <c:v>100.94840145111085</c:v>
                </c:pt>
                <c:pt idx="237">
                  <c:v>101.36832332611084</c:v>
                </c:pt>
                <c:pt idx="238">
                  <c:v>101.75675106048584</c:v>
                </c:pt>
                <c:pt idx="239">
                  <c:v>102.20157527923584</c:v>
                </c:pt>
                <c:pt idx="240">
                  <c:v>102.60819149017335</c:v>
                </c:pt>
                <c:pt idx="241">
                  <c:v>103.04959774017334</c:v>
                </c:pt>
                <c:pt idx="242">
                  <c:v>103.52933406829834</c:v>
                </c:pt>
                <c:pt idx="243">
                  <c:v>103.93680477142335</c:v>
                </c:pt>
                <c:pt idx="244">
                  <c:v>104.35806941986085</c:v>
                </c:pt>
                <c:pt idx="245">
                  <c:v>104.75211238861084</c:v>
                </c:pt>
                <c:pt idx="246">
                  <c:v>105.17520809173585</c:v>
                </c:pt>
                <c:pt idx="247">
                  <c:v>105.64786434173584</c:v>
                </c:pt>
                <c:pt idx="248">
                  <c:v>106.02408504486084</c:v>
                </c:pt>
                <c:pt idx="249">
                  <c:v>106.43692684173585</c:v>
                </c:pt>
                <c:pt idx="250">
                  <c:v>106.87833309173585</c:v>
                </c:pt>
                <c:pt idx="251">
                  <c:v>107.29654598236084</c:v>
                </c:pt>
                <c:pt idx="252">
                  <c:v>107.69083309173584</c:v>
                </c:pt>
                <c:pt idx="253">
                  <c:v>108.15421199798584</c:v>
                </c:pt>
                <c:pt idx="254">
                  <c:v>108.58707332611084</c:v>
                </c:pt>
                <c:pt idx="255">
                  <c:v>108.98502254486085</c:v>
                </c:pt>
                <c:pt idx="256">
                  <c:v>109.39469051361085</c:v>
                </c:pt>
                <c:pt idx="257">
                  <c:v>109.82462215423584</c:v>
                </c:pt>
                <c:pt idx="258">
                  <c:v>110.26554012298584</c:v>
                </c:pt>
                <c:pt idx="259">
                  <c:v>110.63455867767334</c:v>
                </c:pt>
                <c:pt idx="260">
                  <c:v>111.11917781829834</c:v>
                </c:pt>
                <c:pt idx="261">
                  <c:v>111.55985164642334</c:v>
                </c:pt>
                <c:pt idx="262">
                  <c:v>111.96024227142334</c:v>
                </c:pt>
                <c:pt idx="263">
                  <c:v>112.33553218841554</c:v>
                </c:pt>
                <c:pt idx="264">
                  <c:v>112.74600887298584</c:v>
                </c:pt>
                <c:pt idx="265">
                  <c:v>113.17056941986084</c:v>
                </c:pt>
                <c:pt idx="266">
                  <c:v>113.58803462982178</c:v>
                </c:pt>
                <c:pt idx="267">
                  <c:v>114.01637935638428</c:v>
                </c:pt>
                <c:pt idx="268">
                  <c:v>114.42287349700929</c:v>
                </c:pt>
                <c:pt idx="269">
                  <c:v>114.85597896575929</c:v>
                </c:pt>
                <c:pt idx="270">
                  <c:v>115.28981685638429</c:v>
                </c:pt>
                <c:pt idx="271">
                  <c:v>115.66750240325928</c:v>
                </c:pt>
                <c:pt idx="272">
                  <c:v>116.08962154388429</c:v>
                </c:pt>
                <c:pt idx="273">
                  <c:v>116.49758052825929</c:v>
                </c:pt>
                <c:pt idx="274">
                  <c:v>116.91823482513428</c:v>
                </c:pt>
                <c:pt idx="275">
                  <c:v>117.29982662200929</c:v>
                </c:pt>
                <c:pt idx="276">
                  <c:v>117.70802974700928</c:v>
                </c:pt>
                <c:pt idx="277">
                  <c:v>118.12782955169679</c:v>
                </c:pt>
                <c:pt idx="278">
                  <c:v>118.52260494232178</c:v>
                </c:pt>
                <c:pt idx="279">
                  <c:v>118.98915767669678</c:v>
                </c:pt>
                <c:pt idx="280">
                  <c:v>119.44789791107179</c:v>
                </c:pt>
                <c:pt idx="281">
                  <c:v>119.85524654388428</c:v>
                </c:pt>
                <c:pt idx="282">
                  <c:v>120.23378658294678</c:v>
                </c:pt>
                <c:pt idx="283">
                  <c:v>120.60915279388429</c:v>
                </c:pt>
                <c:pt idx="284">
                  <c:v>121.05300045013429</c:v>
                </c:pt>
                <c:pt idx="285">
                  <c:v>121.46266841888428</c:v>
                </c:pt>
                <c:pt idx="286">
                  <c:v>121.86843013763428</c:v>
                </c:pt>
                <c:pt idx="287">
                  <c:v>122.26100826263428</c:v>
                </c:pt>
                <c:pt idx="288">
                  <c:v>122.70094966888429</c:v>
                </c:pt>
                <c:pt idx="289">
                  <c:v>123.10671138763428</c:v>
                </c:pt>
                <c:pt idx="290">
                  <c:v>123.56008052825929</c:v>
                </c:pt>
                <c:pt idx="291">
                  <c:v>123.99782466888429</c:v>
                </c:pt>
                <c:pt idx="292">
                  <c:v>124.34426021575928</c:v>
                </c:pt>
                <c:pt idx="293">
                  <c:v>124.72540950775148</c:v>
                </c:pt>
                <c:pt idx="294">
                  <c:v>125.14028072357178</c:v>
                </c:pt>
                <c:pt idx="295">
                  <c:v>125.52358150482176</c:v>
                </c:pt>
                <c:pt idx="296">
                  <c:v>125.94252681732176</c:v>
                </c:pt>
                <c:pt idx="297">
                  <c:v>126.31484127044679</c:v>
                </c:pt>
                <c:pt idx="298">
                  <c:v>126.72353267669678</c:v>
                </c:pt>
                <c:pt idx="299">
                  <c:v>127.14882564544678</c:v>
                </c:pt>
                <c:pt idx="300">
                  <c:v>127.59828853607178</c:v>
                </c:pt>
                <c:pt idx="301">
                  <c:v>128.00331783294678</c:v>
                </c:pt>
                <c:pt idx="302">
                  <c:v>128.35768795013428</c:v>
                </c:pt>
                <c:pt idx="303">
                  <c:v>128.76882076263428</c:v>
                </c:pt>
                <c:pt idx="304">
                  <c:v>129.20107173919678</c:v>
                </c:pt>
                <c:pt idx="305">
                  <c:v>129.65590572357178</c:v>
                </c:pt>
                <c:pt idx="306">
                  <c:v>130.00710201263428</c:v>
                </c:pt>
                <c:pt idx="307">
                  <c:v>130.42848873138431</c:v>
                </c:pt>
                <c:pt idx="308">
                  <c:v>130.85695552825931</c:v>
                </c:pt>
                <c:pt idx="309">
                  <c:v>131.23781490325928</c:v>
                </c:pt>
                <c:pt idx="310">
                  <c:v>131.68166255950928</c:v>
                </c:pt>
                <c:pt idx="311">
                  <c:v>132.09291744232181</c:v>
                </c:pt>
                <c:pt idx="312">
                  <c:v>132.45339107513428</c:v>
                </c:pt>
                <c:pt idx="313">
                  <c:v>132.84065914154053</c:v>
                </c:pt>
                <c:pt idx="314">
                  <c:v>133.24788570404053</c:v>
                </c:pt>
                <c:pt idx="315">
                  <c:v>133.63581752777102</c:v>
                </c:pt>
                <c:pt idx="316">
                  <c:v>134.036940574646</c:v>
                </c:pt>
                <c:pt idx="317">
                  <c:v>134.41853237152102</c:v>
                </c:pt>
                <c:pt idx="318">
                  <c:v>134.8234395980835</c:v>
                </c:pt>
                <c:pt idx="319">
                  <c:v>135.2440938949585</c:v>
                </c:pt>
                <c:pt idx="320">
                  <c:v>135.6747579574585</c:v>
                </c:pt>
                <c:pt idx="321">
                  <c:v>136.06567287445068</c:v>
                </c:pt>
                <c:pt idx="322">
                  <c:v>136.44795131683352</c:v>
                </c:pt>
                <c:pt idx="323">
                  <c:v>136.82246303558352</c:v>
                </c:pt>
                <c:pt idx="324">
                  <c:v>137.2174825668335</c:v>
                </c:pt>
                <c:pt idx="325">
                  <c:v>137.587477684021</c:v>
                </c:pt>
                <c:pt idx="326">
                  <c:v>137.996413230896</c:v>
                </c:pt>
                <c:pt idx="327">
                  <c:v>138.402907371521</c:v>
                </c:pt>
                <c:pt idx="328">
                  <c:v>138.842116355896</c:v>
                </c:pt>
                <c:pt idx="329">
                  <c:v>139.2277364730835</c:v>
                </c:pt>
                <c:pt idx="330">
                  <c:v>139.623366355896</c:v>
                </c:pt>
                <c:pt idx="331">
                  <c:v>140.0072774887085</c:v>
                </c:pt>
                <c:pt idx="332">
                  <c:v>140.353835105896</c:v>
                </c:pt>
                <c:pt idx="333">
                  <c:v>140.7494649887085</c:v>
                </c:pt>
                <c:pt idx="334">
                  <c:v>141.1847677230835</c:v>
                </c:pt>
                <c:pt idx="335">
                  <c:v>141.557204246521</c:v>
                </c:pt>
                <c:pt idx="336">
                  <c:v>141.9147481918335</c:v>
                </c:pt>
                <c:pt idx="337">
                  <c:v>142.2931661605835</c:v>
                </c:pt>
                <c:pt idx="338">
                  <c:v>142.684889793396</c:v>
                </c:pt>
                <c:pt idx="339">
                  <c:v>143.076735496521</c:v>
                </c:pt>
                <c:pt idx="340">
                  <c:v>143.5119161605835</c:v>
                </c:pt>
                <c:pt idx="341">
                  <c:v>143.8944845199585</c:v>
                </c:pt>
                <c:pt idx="342">
                  <c:v>144.298659324646</c:v>
                </c:pt>
                <c:pt idx="343">
                  <c:v>144.6615743637085</c:v>
                </c:pt>
                <c:pt idx="344">
                  <c:v>145.055739402771</c:v>
                </c:pt>
                <c:pt idx="345">
                  <c:v>145.4350118637085</c:v>
                </c:pt>
                <c:pt idx="346">
                  <c:v>145.8173360824585</c:v>
                </c:pt>
                <c:pt idx="347">
                  <c:v>146.1857442855835</c:v>
                </c:pt>
                <c:pt idx="348">
                  <c:v>146.6149435043335</c:v>
                </c:pt>
                <c:pt idx="349">
                  <c:v>147.0292501449585</c:v>
                </c:pt>
                <c:pt idx="350">
                  <c:v>147.4130392074585</c:v>
                </c:pt>
                <c:pt idx="351">
                  <c:v>147.7897481918335</c:v>
                </c:pt>
                <c:pt idx="352">
                  <c:v>148.1313009262085</c:v>
                </c:pt>
                <c:pt idx="353">
                  <c:v>148.496413230896</c:v>
                </c:pt>
                <c:pt idx="354">
                  <c:v>148.8930196762085</c:v>
                </c:pt>
                <c:pt idx="355">
                  <c:v>149.2746114730835</c:v>
                </c:pt>
                <c:pt idx="356">
                  <c:v>149.63984584808352</c:v>
                </c:pt>
                <c:pt idx="357">
                  <c:v>150.0089864730835</c:v>
                </c:pt>
                <c:pt idx="358">
                  <c:v>150.3959493637085</c:v>
                </c:pt>
                <c:pt idx="359">
                  <c:v>150.82063198089602</c:v>
                </c:pt>
                <c:pt idx="360">
                  <c:v>151.213698387146</c:v>
                </c:pt>
                <c:pt idx="361">
                  <c:v>151.6149435043335</c:v>
                </c:pt>
                <c:pt idx="362">
                  <c:v>151.9335470199585</c:v>
                </c:pt>
                <c:pt idx="363">
                  <c:v>152.317458152771</c:v>
                </c:pt>
                <c:pt idx="364">
                  <c:v>152.71394252777102</c:v>
                </c:pt>
                <c:pt idx="365">
                  <c:v>153.107985496521</c:v>
                </c:pt>
                <c:pt idx="366">
                  <c:v>153.481764793396</c:v>
                </c:pt>
                <c:pt idx="367">
                  <c:v>153.8439474105835</c:v>
                </c:pt>
                <c:pt idx="368">
                  <c:v>154.21229457855227</c:v>
                </c:pt>
                <c:pt idx="369">
                  <c:v>154.613356590271</c:v>
                </c:pt>
                <c:pt idx="370">
                  <c:v>155.0028829574585</c:v>
                </c:pt>
                <c:pt idx="371">
                  <c:v>155.4132833480835</c:v>
                </c:pt>
                <c:pt idx="372">
                  <c:v>155.824538230896</c:v>
                </c:pt>
                <c:pt idx="373">
                  <c:v>156.10957241058352</c:v>
                </c:pt>
                <c:pt idx="374">
                  <c:v>156.495924949646</c:v>
                </c:pt>
                <c:pt idx="375">
                  <c:v>156.871169090271</c:v>
                </c:pt>
                <c:pt idx="376">
                  <c:v>157.2279806137085</c:v>
                </c:pt>
                <c:pt idx="377">
                  <c:v>157.621901512146</c:v>
                </c:pt>
                <c:pt idx="378">
                  <c:v>157.967848777771</c:v>
                </c:pt>
                <c:pt idx="379">
                  <c:v>158.378249168396</c:v>
                </c:pt>
                <c:pt idx="380">
                  <c:v>158.711501121521</c:v>
                </c:pt>
                <c:pt idx="381">
                  <c:v>159.1000509262085</c:v>
                </c:pt>
                <c:pt idx="382">
                  <c:v>159.4857931137085</c:v>
                </c:pt>
                <c:pt idx="383">
                  <c:v>159.820631980896</c:v>
                </c:pt>
                <c:pt idx="384">
                  <c:v>160.177321434021</c:v>
                </c:pt>
                <c:pt idx="385">
                  <c:v>160.541090965271</c:v>
                </c:pt>
                <c:pt idx="386">
                  <c:v>160.913405418396</c:v>
                </c:pt>
                <c:pt idx="387">
                  <c:v>161.294264793396</c:v>
                </c:pt>
                <c:pt idx="388">
                  <c:v>161.678053855896</c:v>
                </c:pt>
                <c:pt idx="389">
                  <c:v>162.055006980896</c:v>
                </c:pt>
                <c:pt idx="390">
                  <c:v>162.40791225433352</c:v>
                </c:pt>
                <c:pt idx="391">
                  <c:v>162.79646205902102</c:v>
                </c:pt>
                <c:pt idx="392">
                  <c:v>163.1820821762085</c:v>
                </c:pt>
                <c:pt idx="393">
                  <c:v>163.532546043396</c:v>
                </c:pt>
                <c:pt idx="394">
                  <c:v>163.9025411605835</c:v>
                </c:pt>
                <c:pt idx="395">
                  <c:v>164.25300502777102</c:v>
                </c:pt>
                <c:pt idx="396">
                  <c:v>164.62043666839602</c:v>
                </c:pt>
                <c:pt idx="397">
                  <c:v>164.96321010589602</c:v>
                </c:pt>
                <c:pt idx="398">
                  <c:v>165.33540248870852</c:v>
                </c:pt>
                <c:pt idx="399">
                  <c:v>165.675856590271</c:v>
                </c:pt>
                <c:pt idx="400">
                  <c:v>165.9733419418335</c:v>
                </c:pt>
                <c:pt idx="401">
                  <c:v>166.355055809021</c:v>
                </c:pt>
                <c:pt idx="402">
                  <c:v>166.7553243637085</c:v>
                </c:pt>
                <c:pt idx="403">
                  <c:v>167.112868309021</c:v>
                </c:pt>
                <c:pt idx="404">
                  <c:v>167.496657371521</c:v>
                </c:pt>
                <c:pt idx="405">
                  <c:v>167.867506980896</c:v>
                </c:pt>
                <c:pt idx="406">
                  <c:v>168.2287130355835</c:v>
                </c:pt>
                <c:pt idx="407">
                  <c:v>168.56446743011475</c:v>
                </c:pt>
                <c:pt idx="408">
                  <c:v>168.93446254730227</c:v>
                </c:pt>
                <c:pt idx="409">
                  <c:v>169.31361293792727</c:v>
                </c:pt>
                <c:pt idx="410">
                  <c:v>169.66419887542725</c:v>
                </c:pt>
                <c:pt idx="411">
                  <c:v>170.01930141448975</c:v>
                </c:pt>
                <c:pt idx="412">
                  <c:v>170.40785121917725</c:v>
                </c:pt>
                <c:pt idx="413">
                  <c:v>170.74830532073975</c:v>
                </c:pt>
                <c:pt idx="414">
                  <c:v>171.11268520355225</c:v>
                </c:pt>
                <c:pt idx="415">
                  <c:v>171.48744106292727</c:v>
                </c:pt>
                <c:pt idx="416">
                  <c:v>171.81849575042727</c:v>
                </c:pt>
                <c:pt idx="417">
                  <c:v>172.15492153167725</c:v>
                </c:pt>
                <c:pt idx="418">
                  <c:v>172.49598598480225</c:v>
                </c:pt>
                <c:pt idx="419">
                  <c:v>172.83644008636475</c:v>
                </c:pt>
                <c:pt idx="420">
                  <c:v>173.19776821136477</c:v>
                </c:pt>
                <c:pt idx="421">
                  <c:v>173.54749965667727</c:v>
                </c:pt>
                <c:pt idx="422">
                  <c:v>173.90101528167725</c:v>
                </c:pt>
                <c:pt idx="423">
                  <c:v>174.21864223480225</c:v>
                </c:pt>
                <c:pt idx="424">
                  <c:v>174.54127407073975</c:v>
                </c:pt>
                <c:pt idx="425">
                  <c:v>174.93531703948975</c:v>
                </c:pt>
                <c:pt idx="426">
                  <c:v>175.31617641448977</c:v>
                </c:pt>
                <c:pt idx="427">
                  <c:v>175.65418910980227</c:v>
                </c:pt>
                <c:pt idx="428">
                  <c:v>175.97154140472412</c:v>
                </c:pt>
                <c:pt idx="429">
                  <c:v>176.29676723480225</c:v>
                </c:pt>
                <c:pt idx="430">
                  <c:v>176.59803676605227</c:v>
                </c:pt>
                <c:pt idx="431">
                  <c:v>176.97889614105225</c:v>
                </c:pt>
                <c:pt idx="432">
                  <c:v>177.36756801605225</c:v>
                </c:pt>
                <c:pt idx="433">
                  <c:v>177.66200160980225</c:v>
                </c:pt>
                <c:pt idx="434">
                  <c:v>178.00843715667725</c:v>
                </c:pt>
                <c:pt idx="435">
                  <c:v>178.34339809417727</c:v>
                </c:pt>
                <c:pt idx="436">
                  <c:v>178.69862270355225</c:v>
                </c:pt>
                <c:pt idx="437">
                  <c:v>179.01942348480227</c:v>
                </c:pt>
                <c:pt idx="438">
                  <c:v>179.40638637542725</c:v>
                </c:pt>
                <c:pt idx="439">
                  <c:v>179.76637172698975</c:v>
                </c:pt>
                <c:pt idx="440">
                  <c:v>180.04286098480227</c:v>
                </c:pt>
                <c:pt idx="441">
                  <c:v>180.38246059417725</c:v>
                </c:pt>
                <c:pt idx="442">
                  <c:v>180.71327114105227</c:v>
                </c:pt>
                <c:pt idx="443">
                  <c:v>181.07862758636475</c:v>
                </c:pt>
                <c:pt idx="444">
                  <c:v>181.39332485198975</c:v>
                </c:pt>
                <c:pt idx="445">
                  <c:v>181.72425746917725</c:v>
                </c:pt>
                <c:pt idx="446">
                  <c:v>182.01869106292725</c:v>
                </c:pt>
                <c:pt idx="447">
                  <c:v>182.27418422698977</c:v>
                </c:pt>
                <c:pt idx="448">
                  <c:v>182.57252407073977</c:v>
                </c:pt>
                <c:pt idx="449">
                  <c:v>182.95338344573975</c:v>
                </c:pt>
                <c:pt idx="450">
                  <c:v>183.31629848480225</c:v>
                </c:pt>
                <c:pt idx="451">
                  <c:v>183.62696743011475</c:v>
                </c:pt>
                <c:pt idx="452">
                  <c:v>183.96424770355225</c:v>
                </c:pt>
                <c:pt idx="453">
                  <c:v>184.30457973480225</c:v>
                </c:pt>
                <c:pt idx="454">
                  <c:v>184.63795375823975</c:v>
                </c:pt>
                <c:pt idx="455">
                  <c:v>184.97657680511475</c:v>
                </c:pt>
                <c:pt idx="456">
                  <c:v>185.3215780258179</c:v>
                </c:pt>
                <c:pt idx="457">
                  <c:v>185.61219692230225</c:v>
                </c:pt>
                <c:pt idx="458">
                  <c:v>185.92558193206787</c:v>
                </c:pt>
                <c:pt idx="459">
                  <c:v>186.26490688323977</c:v>
                </c:pt>
                <c:pt idx="460">
                  <c:v>186.59278774261475</c:v>
                </c:pt>
                <c:pt idx="461">
                  <c:v>186.94251918792725</c:v>
                </c:pt>
                <c:pt idx="462">
                  <c:v>187.24940395355225</c:v>
                </c:pt>
                <c:pt idx="463">
                  <c:v>187.55689907073975</c:v>
                </c:pt>
                <c:pt idx="464">
                  <c:v>187.91993618011477</c:v>
                </c:pt>
                <c:pt idx="465">
                  <c:v>188.24378871917725</c:v>
                </c:pt>
                <c:pt idx="466">
                  <c:v>188.59510707855225</c:v>
                </c:pt>
                <c:pt idx="467">
                  <c:v>188.87623500823975</c:v>
                </c:pt>
                <c:pt idx="468">
                  <c:v>189.23365688323975</c:v>
                </c:pt>
                <c:pt idx="469">
                  <c:v>189.55006313323975</c:v>
                </c:pt>
                <c:pt idx="470">
                  <c:v>189.83888149261475</c:v>
                </c:pt>
                <c:pt idx="471">
                  <c:v>190.18080043792727</c:v>
                </c:pt>
                <c:pt idx="472">
                  <c:v>190.51722621917725</c:v>
                </c:pt>
                <c:pt idx="473">
                  <c:v>190.8125448226929</c:v>
                </c:pt>
                <c:pt idx="474">
                  <c:v>191.14039516448975</c:v>
                </c:pt>
                <c:pt idx="475">
                  <c:v>191.46205043792725</c:v>
                </c:pt>
                <c:pt idx="476">
                  <c:v>191.78993129730227</c:v>
                </c:pt>
                <c:pt idx="477">
                  <c:v>192.08351039886475</c:v>
                </c:pt>
                <c:pt idx="478">
                  <c:v>192.41126918792725</c:v>
                </c:pt>
                <c:pt idx="479">
                  <c:v>192.74244594573975</c:v>
                </c:pt>
                <c:pt idx="480">
                  <c:v>193.06483364105225</c:v>
                </c:pt>
                <c:pt idx="481">
                  <c:v>193.33497524261475</c:v>
                </c:pt>
                <c:pt idx="482">
                  <c:v>193.69410610198975</c:v>
                </c:pt>
                <c:pt idx="483">
                  <c:v>193.98304653167725</c:v>
                </c:pt>
                <c:pt idx="484">
                  <c:v>194.27748012542725</c:v>
                </c:pt>
                <c:pt idx="485">
                  <c:v>194.62391567230225</c:v>
                </c:pt>
                <c:pt idx="486">
                  <c:v>194.94563198089602</c:v>
                </c:pt>
                <c:pt idx="487">
                  <c:v>195.25477504730227</c:v>
                </c:pt>
                <c:pt idx="488">
                  <c:v>195.51734828948975</c:v>
                </c:pt>
                <c:pt idx="489">
                  <c:v>195.84840297698975</c:v>
                </c:pt>
                <c:pt idx="490">
                  <c:v>196.17079067230225</c:v>
                </c:pt>
                <c:pt idx="491">
                  <c:v>196.47840785980225</c:v>
                </c:pt>
                <c:pt idx="492">
                  <c:v>196.79151821136475</c:v>
                </c:pt>
                <c:pt idx="493">
                  <c:v>197.08045864105225</c:v>
                </c:pt>
                <c:pt idx="494">
                  <c:v>197.39747524261475</c:v>
                </c:pt>
                <c:pt idx="495">
                  <c:v>197.68092250823977</c:v>
                </c:pt>
                <c:pt idx="496">
                  <c:v>197.98463344573975</c:v>
                </c:pt>
                <c:pt idx="497">
                  <c:v>198.32813930511475</c:v>
                </c:pt>
                <c:pt idx="498">
                  <c:v>198.59608364105225</c:v>
                </c:pt>
                <c:pt idx="499">
                  <c:v>198.93800258636477</c:v>
                </c:pt>
                <c:pt idx="500">
                  <c:v>199.25343227386475</c:v>
                </c:pt>
                <c:pt idx="501">
                  <c:v>199.557936668396</c:v>
                </c:pt>
                <c:pt idx="502">
                  <c:v>199.86701869964602</c:v>
                </c:pt>
                <c:pt idx="503">
                  <c:v>200.15428066253662</c:v>
                </c:pt>
                <c:pt idx="504">
                  <c:v>200.4418478012085</c:v>
                </c:pt>
                <c:pt idx="505">
                  <c:v>200.7487325668335</c:v>
                </c:pt>
                <c:pt idx="506">
                  <c:v>201.06184291839602</c:v>
                </c:pt>
                <c:pt idx="507">
                  <c:v>201.352370262146</c:v>
                </c:pt>
                <c:pt idx="508">
                  <c:v>201.6413106918335</c:v>
                </c:pt>
                <c:pt idx="509">
                  <c:v>201.9403829574585</c:v>
                </c:pt>
                <c:pt idx="510">
                  <c:v>202.241774559021</c:v>
                </c:pt>
                <c:pt idx="511">
                  <c:v>202.521315574646</c:v>
                </c:pt>
                <c:pt idx="512">
                  <c:v>202.815749168396</c:v>
                </c:pt>
                <c:pt idx="513">
                  <c:v>203.156081199646</c:v>
                </c:pt>
                <c:pt idx="514">
                  <c:v>203.44343471527102</c:v>
                </c:pt>
                <c:pt idx="515">
                  <c:v>203.6989278793335</c:v>
                </c:pt>
                <c:pt idx="516">
                  <c:v>203.9792013168335</c:v>
                </c:pt>
                <c:pt idx="517">
                  <c:v>204.254225730896</c:v>
                </c:pt>
                <c:pt idx="518">
                  <c:v>204.5136251449585</c:v>
                </c:pt>
                <c:pt idx="519">
                  <c:v>204.8126974105835</c:v>
                </c:pt>
                <c:pt idx="520">
                  <c:v>205.1107931137085</c:v>
                </c:pt>
                <c:pt idx="521">
                  <c:v>205.3820333480835</c:v>
                </c:pt>
                <c:pt idx="522">
                  <c:v>205.671706199646</c:v>
                </c:pt>
                <c:pt idx="523">
                  <c:v>205.967604637146</c:v>
                </c:pt>
                <c:pt idx="524">
                  <c:v>206.220046043396</c:v>
                </c:pt>
                <c:pt idx="525">
                  <c:v>206.5253438949585</c:v>
                </c:pt>
                <c:pt idx="526">
                  <c:v>206.8244161605835</c:v>
                </c:pt>
                <c:pt idx="527">
                  <c:v>207.117995262146</c:v>
                </c:pt>
                <c:pt idx="528">
                  <c:v>207.4030294418335</c:v>
                </c:pt>
                <c:pt idx="529">
                  <c:v>207.6811056137085</c:v>
                </c:pt>
                <c:pt idx="530">
                  <c:v>207.93891811370852</c:v>
                </c:pt>
                <c:pt idx="531">
                  <c:v>208.2074728012085</c:v>
                </c:pt>
                <c:pt idx="532">
                  <c:v>208.490309715271</c:v>
                </c:pt>
                <c:pt idx="533">
                  <c:v>208.77262783050537</c:v>
                </c:pt>
                <c:pt idx="534">
                  <c:v>209.06111049652102</c:v>
                </c:pt>
                <c:pt idx="535">
                  <c:v>209.29475307464602</c:v>
                </c:pt>
                <c:pt idx="536">
                  <c:v>204.878493309021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'UP-SB13'!$M$7:$M$9</c:f>
            </c:numRef>
          </c:xVal>
          <c:yVal>
            <c:numRef>
              <c:f>'UP-SB13'!$N$7:$N$9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'UP-SB13'!$M$11:$M$13</c:f>
            </c:numRef>
          </c:xVal>
          <c:yVal>
            <c:numRef>
              <c:f>'UP-SB13'!$N$11:$N$13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'UP-SB13'!$M$3:$M$5</c:f>
            </c:numRef>
          </c:xVal>
          <c:yVal>
            <c:numRef>
              <c:f>'UP-SB13'!$N$3:$N$5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1660064"/>
        <c:axId val="1161667136"/>
      </c:scatterChart>
      <c:valAx>
        <c:axId val="11616600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1161667136"/>
        <c:crosses val="autoZero"/>
        <c:crossBetween val="midCat"/>
      </c:valAx>
      <c:valAx>
        <c:axId val="1161667136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6166006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'UP-SB14'!$A$1</c:f>
          <c:strCache>
            <c:ptCount val="1"/>
            <c:pt idx="0">
              <c:v>UP-SB14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tx>
            <c:v>"Kraft / Kolbenweg"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'UP-SB14'!$E$3:$E$100000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1.8310546875E-3</c:v>
                </c:pt>
                <c:pt idx="2">
                  <c:v>3.662109375E-3</c:v>
                </c:pt>
                <c:pt idx="3">
                  <c:v>5.37109375E-3</c:v>
                </c:pt>
                <c:pt idx="4">
                  <c:v>7.080078125E-3</c:v>
                </c:pt>
                <c:pt idx="5">
                  <c:v>8.9111328125E-3</c:v>
                </c:pt>
                <c:pt idx="6">
                  <c:v>1.06201171875E-2</c:v>
                </c:pt>
                <c:pt idx="7">
                  <c:v>1.25732421875E-2</c:v>
                </c:pt>
                <c:pt idx="8">
                  <c:v>1.4404296875E-2</c:v>
                </c:pt>
                <c:pt idx="9">
                  <c:v>1.611328125E-2</c:v>
                </c:pt>
                <c:pt idx="10">
                  <c:v>1.7822265625E-2</c:v>
                </c:pt>
                <c:pt idx="11">
                  <c:v>1.96533203125E-2</c:v>
                </c:pt>
                <c:pt idx="12">
                  <c:v>2.16064453125E-2</c:v>
                </c:pt>
                <c:pt idx="13">
                  <c:v>2.3193359375E-2</c:v>
                </c:pt>
                <c:pt idx="14">
                  <c:v>2.50244140625E-2</c:v>
                </c:pt>
                <c:pt idx="15">
                  <c:v>2.685546875E-2</c:v>
                </c:pt>
                <c:pt idx="16">
                  <c:v>2.86865234375E-2</c:v>
                </c:pt>
                <c:pt idx="17">
                  <c:v>3.03955078125E-2</c:v>
                </c:pt>
                <c:pt idx="18">
                  <c:v>3.22265625E-2</c:v>
                </c:pt>
                <c:pt idx="19">
                  <c:v>3.40576171875E-2</c:v>
                </c:pt>
                <c:pt idx="20">
                  <c:v>3.564453125E-2</c:v>
                </c:pt>
                <c:pt idx="21">
                  <c:v>3.74755859375E-2</c:v>
                </c:pt>
                <c:pt idx="22">
                  <c:v>3.94287109375E-2</c:v>
                </c:pt>
                <c:pt idx="23">
                  <c:v>4.1259765625E-2</c:v>
                </c:pt>
                <c:pt idx="24">
                  <c:v>4.28466796875E-2</c:v>
                </c:pt>
                <c:pt idx="25">
                  <c:v>4.4677734375E-2</c:v>
                </c:pt>
                <c:pt idx="26">
                  <c:v>4.65087890625E-2</c:v>
                </c:pt>
                <c:pt idx="27">
                  <c:v>4.82177734375E-2</c:v>
                </c:pt>
                <c:pt idx="28">
                  <c:v>5.0048828125E-2</c:v>
                </c:pt>
                <c:pt idx="29">
                  <c:v>5.18798828125E-2</c:v>
                </c:pt>
                <c:pt idx="30">
                  <c:v>5.35888671875E-2</c:v>
                </c:pt>
                <c:pt idx="31">
                  <c:v>5.517578125E-2</c:v>
                </c:pt>
                <c:pt idx="32">
                  <c:v>5.712890625E-2</c:v>
                </c:pt>
                <c:pt idx="33">
                  <c:v>5.87158203125E-2</c:v>
                </c:pt>
                <c:pt idx="34">
                  <c:v>6.0546875E-2</c:v>
                </c:pt>
                <c:pt idx="35">
                  <c:v>6.23779296875E-2</c:v>
                </c:pt>
                <c:pt idx="36">
                  <c:v>6.4208984375E-2</c:v>
                </c:pt>
                <c:pt idx="37">
                  <c:v>6.591796875E-2</c:v>
                </c:pt>
                <c:pt idx="38">
                  <c:v>6.77490234375E-2</c:v>
                </c:pt>
                <c:pt idx="39">
                  <c:v>6.9580078125E-2</c:v>
                </c:pt>
                <c:pt idx="40">
                  <c:v>7.11669921875E-2</c:v>
                </c:pt>
                <c:pt idx="41">
                  <c:v>7.2998046875E-2</c:v>
                </c:pt>
                <c:pt idx="42">
                  <c:v>7.48291015625E-2</c:v>
                </c:pt>
                <c:pt idx="43">
                  <c:v>7.65380859375E-2</c:v>
                </c:pt>
                <c:pt idx="44">
                  <c:v>7.8369140625E-2</c:v>
                </c:pt>
                <c:pt idx="45">
                  <c:v>8.02001953125E-2</c:v>
                </c:pt>
                <c:pt idx="46">
                  <c:v>8.203125E-2</c:v>
                </c:pt>
                <c:pt idx="47">
                  <c:v>8.36181640625E-2</c:v>
                </c:pt>
                <c:pt idx="48">
                  <c:v>8.55712890625E-2</c:v>
                </c:pt>
                <c:pt idx="49">
                  <c:v>8.740234375E-2</c:v>
                </c:pt>
                <c:pt idx="50">
                  <c:v>8.89892578125E-2</c:v>
                </c:pt>
                <c:pt idx="51">
                  <c:v>9.08203125E-2</c:v>
                </c:pt>
                <c:pt idx="52">
                  <c:v>9.26513671875E-2</c:v>
                </c:pt>
                <c:pt idx="53">
                  <c:v>9.4482421875E-2</c:v>
                </c:pt>
                <c:pt idx="54">
                  <c:v>9.619140625E-2</c:v>
                </c:pt>
                <c:pt idx="55">
                  <c:v>9.80224609375E-2</c:v>
                </c:pt>
                <c:pt idx="56">
                  <c:v>9.9853515625E-2</c:v>
                </c:pt>
                <c:pt idx="57">
                  <c:v>0.1014404296875</c:v>
                </c:pt>
                <c:pt idx="58">
                  <c:v>0.103271484375</c:v>
                </c:pt>
                <c:pt idx="59">
                  <c:v>0.1051025390625</c:v>
                </c:pt>
                <c:pt idx="60">
                  <c:v>0.1068115234375</c:v>
                </c:pt>
                <c:pt idx="61">
                  <c:v>0.1085205078125</c:v>
                </c:pt>
                <c:pt idx="62">
                  <c:v>0.1103515625</c:v>
                </c:pt>
                <c:pt idx="63">
                  <c:v>0.112060546875</c:v>
                </c:pt>
                <c:pt idx="64">
                  <c:v>0.1138916015625</c:v>
                </c:pt>
                <c:pt idx="65">
                  <c:v>0.1156005859375</c:v>
                </c:pt>
                <c:pt idx="66">
                  <c:v>0.117431640625</c:v>
                </c:pt>
                <c:pt idx="67">
                  <c:v>0.119140625</c:v>
                </c:pt>
                <c:pt idx="68">
                  <c:v>0.1209716796875</c:v>
                </c:pt>
                <c:pt idx="69">
                  <c:v>0.122802734375</c:v>
                </c:pt>
                <c:pt idx="70">
                  <c:v>0.1246337890625</c:v>
                </c:pt>
                <c:pt idx="71">
                  <c:v>0.1263427734375</c:v>
                </c:pt>
                <c:pt idx="72">
                  <c:v>0.128173828125</c:v>
                </c:pt>
                <c:pt idx="73">
                  <c:v>0.1300048828125</c:v>
                </c:pt>
                <c:pt idx="74">
                  <c:v>0.131591796875</c:v>
                </c:pt>
                <c:pt idx="75">
                  <c:v>0.1334228515625</c:v>
                </c:pt>
                <c:pt idx="76">
                  <c:v>0.13525390625</c:v>
                </c:pt>
                <c:pt idx="77">
                  <c:v>0.136962890625</c:v>
                </c:pt>
                <c:pt idx="78">
                  <c:v>0.138671875</c:v>
                </c:pt>
                <c:pt idx="79">
                  <c:v>0.140380859375</c:v>
                </c:pt>
                <c:pt idx="80">
                  <c:v>0.14208984375</c:v>
                </c:pt>
                <c:pt idx="81">
                  <c:v>0.1439208984375</c:v>
                </c:pt>
                <c:pt idx="82">
                  <c:v>0.1458740234375</c:v>
                </c:pt>
                <c:pt idx="83">
                  <c:v>0.1475830078125</c:v>
                </c:pt>
                <c:pt idx="84">
                  <c:v>0.1492919921875</c:v>
                </c:pt>
                <c:pt idx="85">
                  <c:v>0.151123046875</c:v>
                </c:pt>
                <c:pt idx="86">
                  <c:v>0.1529541015625</c:v>
                </c:pt>
                <c:pt idx="87">
                  <c:v>0.1546630859375</c:v>
                </c:pt>
                <c:pt idx="88">
                  <c:v>0.156494140625</c:v>
                </c:pt>
                <c:pt idx="89">
                  <c:v>0.1583251953125</c:v>
                </c:pt>
                <c:pt idx="90">
                  <c:v>0.159912109375</c:v>
                </c:pt>
                <c:pt idx="91">
                  <c:v>0.1617431640625</c:v>
                </c:pt>
                <c:pt idx="92">
                  <c:v>0.1634521484375</c:v>
                </c:pt>
                <c:pt idx="93">
                  <c:v>0.1651611328125</c:v>
                </c:pt>
                <c:pt idx="94">
                  <c:v>0.1669921875</c:v>
                </c:pt>
                <c:pt idx="95">
                  <c:v>0.1688232421875</c:v>
                </c:pt>
                <c:pt idx="96">
                  <c:v>0.170654296875</c:v>
                </c:pt>
                <c:pt idx="97">
                  <c:v>0.17236328125</c:v>
                </c:pt>
                <c:pt idx="98">
                  <c:v>0.1741943359375</c:v>
                </c:pt>
                <c:pt idx="99">
                  <c:v>0.176025390625</c:v>
                </c:pt>
                <c:pt idx="100">
                  <c:v>0.1776123046875</c:v>
                </c:pt>
                <c:pt idx="101">
                  <c:v>0.179443359375</c:v>
                </c:pt>
                <c:pt idx="102">
                  <c:v>0.181396484375</c:v>
                </c:pt>
                <c:pt idx="103">
                  <c:v>0.1832275390625</c:v>
                </c:pt>
                <c:pt idx="104">
                  <c:v>0.184814453125</c:v>
                </c:pt>
                <c:pt idx="105">
                  <c:v>0.1866455078125</c:v>
                </c:pt>
                <c:pt idx="106">
                  <c:v>0.1884765625</c:v>
                </c:pt>
                <c:pt idx="107">
                  <c:v>0.190185546875</c:v>
                </c:pt>
                <c:pt idx="108">
                  <c:v>0.1920166015625</c:v>
                </c:pt>
                <c:pt idx="109">
                  <c:v>0.1937255859375</c:v>
                </c:pt>
                <c:pt idx="110">
                  <c:v>0.1953125</c:v>
                </c:pt>
                <c:pt idx="111">
                  <c:v>0.1971435546875</c:v>
                </c:pt>
                <c:pt idx="112">
                  <c:v>0.198974609375</c:v>
                </c:pt>
                <c:pt idx="113">
                  <c:v>0.20068359375</c:v>
                </c:pt>
                <c:pt idx="114">
                  <c:v>0.2025146484375</c:v>
                </c:pt>
                <c:pt idx="115">
                  <c:v>0.204345703125</c:v>
                </c:pt>
                <c:pt idx="116">
                  <c:v>0.2061767578125</c:v>
                </c:pt>
                <c:pt idx="117">
                  <c:v>0.2078857421875</c:v>
                </c:pt>
                <c:pt idx="118">
                  <c:v>0.209716796875</c:v>
                </c:pt>
                <c:pt idx="119">
                  <c:v>0.2115478515625</c:v>
                </c:pt>
                <c:pt idx="120">
                  <c:v>0.2132568359375</c:v>
                </c:pt>
                <c:pt idx="121">
                  <c:v>0.215087890625</c:v>
                </c:pt>
                <c:pt idx="122">
                  <c:v>0.2169189453125</c:v>
                </c:pt>
                <c:pt idx="123">
                  <c:v>0.21875</c:v>
                </c:pt>
                <c:pt idx="124">
                  <c:v>0.220458984375</c:v>
                </c:pt>
                <c:pt idx="125">
                  <c:v>0.22216796875</c:v>
                </c:pt>
                <c:pt idx="126">
                  <c:v>0.2239990234375</c:v>
                </c:pt>
                <c:pt idx="127">
                  <c:v>0.2257080078125</c:v>
                </c:pt>
                <c:pt idx="128">
                  <c:v>0.2275390625</c:v>
                </c:pt>
                <c:pt idx="129">
                  <c:v>0.2293701171875</c:v>
                </c:pt>
                <c:pt idx="130">
                  <c:v>0.231201171875</c:v>
                </c:pt>
                <c:pt idx="131">
                  <c:v>0.23291015625</c:v>
                </c:pt>
                <c:pt idx="132">
                  <c:v>0.234619140625</c:v>
                </c:pt>
                <c:pt idx="133">
                  <c:v>0.236572265625</c:v>
                </c:pt>
                <c:pt idx="134">
                  <c:v>0.23828125</c:v>
                </c:pt>
                <c:pt idx="135">
                  <c:v>0.239990234375</c:v>
                </c:pt>
                <c:pt idx="136">
                  <c:v>0.2418212890625</c:v>
                </c:pt>
                <c:pt idx="137">
                  <c:v>0.2435302734375</c:v>
                </c:pt>
                <c:pt idx="138">
                  <c:v>0.245361328125</c:v>
                </c:pt>
                <c:pt idx="139">
                  <c:v>0.2470703125</c:v>
                </c:pt>
                <c:pt idx="140">
                  <c:v>0.2486572265625</c:v>
                </c:pt>
                <c:pt idx="141">
                  <c:v>0.25048828125</c:v>
                </c:pt>
                <c:pt idx="142">
                  <c:v>0.2523193359375</c:v>
                </c:pt>
                <c:pt idx="143">
                  <c:v>0.254150390625</c:v>
                </c:pt>
                <c:pt idx="144">
                  <c:v>0.255859375</c:v>
                </c:pt>
                <c:pt idx="145">
                  <c:v>0.2576904296875</c:v>
                </c:pt>
                <c:pt idx="146">
                  <c:v>0.259521484375</c:v>
                </c:pt>
                <c:pt idx="147">
                  <c:v>0.2611083984375</c:v>
                </c:pt>
                <c:pt idx="148">
                  <c:v>0.2630615234375</c:v>
                </c:pt>
                <c:pt idx="149">
                  <c:v>0.264892578125</c:v>
                </c:pt>
                <c:pt idx="150">
                  <c:v>0.2667236328125</c:v>
                </c:pt>
                <c:pt idx="151">
                  <c:v>0.268310546875</c:v>
                </c:pt>
                <c:pt idx="152">
                  <c:v>0.2701416015625</c:v>
                </c:pt>
                <c:pt idx="153">
                  <c:v>0.27197265625</c:v>
                </c:pt>
                <c:pt idx="154">
                  <c:v>0.273681640625</c:v>
                </c:pt>
                <c:pt idx="155">
                  <c:v>0.2755126953125</c:v>
                </c:pt>
                <c:pt idx="156">
                  <c:v>0.27734375</c:v>
                </c:pt>
                <c:pt idx="157">
                  <c:v>0.2791748046875</c:v>
                </c:pt>
                <c:pt idx="158">
                  <c:v>0.28076171875</c:v>
                </c:pt>
                <c:pt idx="159">
                  <c:v>0.2825927734375</c:v>
                </c:pt>
                <c:pt idx="160">
                  <c:v>0.2845458984375</c:v>
                </c:pt>
                <c:pt idx="161">
                  <c:v>0.2861328125</c:v>
                </c:pt>
                <c:pt idx="162">
                  <c:v>0.2879638671875</c:v>
                </c:pt>
                <c:pt idx="163">
                  <c:v>0.289794921875</c:v>
                </c:pt>
                <c:pt idx="164">
                  <c:v>0.2916259765625</c:v>
                </c:pt>
                <c:pt idx="165">
                  <c:v>0.2933349609375</c:v>
                </c:pt>
                <c:pt idx="166">
                  <c:v>0.295166015625</c:v>
                </c:pt>
                <c:pt idx="167">
                  <c:v>0.2969970703125</c:v>
                </c:pt>
                <c:pt idx="168">
                  <c:v>0.298583984375</c:v>
                </c:pt>
                <c:pt idx="169">
                  <c:v>0.3004150390625</c:v>
                </c:pt>
                <c:pt idx="170">
                  <c:v>0.3023681640625</c:v>
                </c:pt>
                <c:pt idx="171">
                  <c:v>0.30419921875</c:v>
                </c:pt>
                <c:pt idx="172">
                  <c:v>0.3057861328125</c:v>
                </c:pt>
                <c:pt idx="173">
                  <c:v>0.3076171875</c:v>
                </c:pt>
                <c:pt idx="174">
                  <c:v>0.3094482421875</c:v>
                </c:pt>
                <c:pt idx="175">
                  <c:v>0.3111572265625</c:v>
                </c:pt>
                <c:pt idx="176">
                  <c:v>0.31298828125</c:v>
                </c:pt>
                <c:pt idx="177">
                  <c:v>0.3148193359375</c:v>
                </c:pt>
                <c:pt idx="178">
                  <c:v>0.316650390625</c:v>
                </c:pt>
                <c:pt idx="179">
                  <c:v>0.3182373046875</c:v>
                </c:pt>
                <c:pt idx="180">
                  <c:v>0.3201904296875</c:v>
                </c:pt>
                <c:pt idx="181">
                  <c:v>0.32177734375</c:v>
                </c:pt>
                <c:pt idx="182">
                  <c:v>0.32373046875</c:v>
                </c:pt>
                <c:pt idx="183">
                  <c:v>0.3253173828125</c:v>
                </c:pt>
                <c:pt idx="184">
                  <c:v>0.3271484375</c:v>
                </c:pt>
                <c:pt idx="185">
                  <c:v>0.3287353515625</c:v>
                </c:pt>
                <c:pt idx="186">
                  <c:v>0.3306884765625</c:v>
                </c:pt>
                <c:pt idx="187">
                  <c:v>0.33251953125</c:v>
                </c:pt>
                <c:pt idx="188">
                  <c:v>0.3341064453125</c:v>
                </c:pt>
                <c:pt idx="189">
                  <c:v>0.3359375</c:v>
                </c:pt>
                <c:pt idx="190">
                  <c:v>0.3377685546875</c:v>
                </c:pt>
                <c:pt idx="191">
                  <c:v>0.3394775390625</c:v>
                </c:pt>
                <c:pt idx="192">
                  <c:v>0.34130859375</c:v>
                </c:pt>
                <c:pt idx="193">
                  <c:v>0.3431396484375</c:v>
                </c:pt>
                <c:pt idx="194">
                  <c:v>0.344970703125</c:v>
                </c:pt>
                <c:pt idx="195">
                  <c:v>0.3466796875</c:v>
                </c:pt>
                <c:pt idx="196">
                  <c:v>0.3485107421875</c:v>
                </c:pt>
                <c:pt idx="197">
                  <c:v>0.35009765625</c:v>
                </c:pt>
                <c:pt idx="198">
                  <c:v>0.351806640625</c:v>
                </c:pt>
                <c:pt idx="199">
                  <c:v>0.3536376953125</c:v>
                </c:pt>
                <c:pt idx="200">
                  <c:v>0.35546875</c:v>
                </c:pt>
                <c:pt idx="201">
                  <c:v>0.357177734375</c:v>
                </c:pt>
                <c:pt idx="202">
                  <c:v>0.3590087890625</c:v>
                </c:pt>
                <c:pt idx="203">
                  <c:v>0.36083984375</c:v>
                </c:pt>
                <c:pt idx="204">
                  <c:v>0.3626708984375</c:v>
                </c:pt>
                <c:pt idx="205">
                  <c:v>0.3643798828125</c:v>
                </c:pt>
                <c:pt idx="206">
                  <c:v>0.3662109375</c:v>
                </c:pt>
                <c:pt idx="207">
                  <c:v>0.3680419921875</c:v>
                </c:pt>
                <c:pt idx="208">
                  <c:v>0.3697509765625</c:v>
                </c:pt>
                <c:pt idx="209">
                  <c:v>0.37158203125</c:v>
                </c:pt>
                <c:pt idx="210">
                  <c:v>0.3734130859375</c:v>
                </c:pt>
                <c:pt idx="211">
                  <c:v>0.3751220703125</c:v>
                </c:pt>
                <c:pt idx="212">
                  <c:v>0.3768310546875</c:v>
                </c:pt>
                <c:pt idx="213">
                  <c:v>0.378662109375</c:v>
                </c:pt>
                <c:pt idx="214">
                  <c:v>0.38037109375</c:v>
                </c:pt>
                <c:pt idx="215">
                  <c:v>0.382080078125</c:v>
                </c:pt>
                <c:pt idx="216">
                  <c:v>0.3837890625</c:v>
                </c:pt>
                <c:pt idx="217">
                  <c:v>0.3857421875</c:v>
                </c:pt>
                <c:pt idx="218">
                  <c:v>0.3873291015625</c:v>
                </c:pt>
                <c:pt idx="219">
                  <c:v>0.3892822265625</c:v>
                </c:pt>
                <c:pt idx="220">
                  <c:v>0.39111328125</c:v>
                </c:pt>
                <c:pt idx="221">
                  <c:v>0.3927001953125</c:v>
                </c:pt>
                <c:pt idx="222">
                  <c:v>0.39453125</c:v>
                </c:pt>
                <c:pt idx="223">
                  <c:v>0.3963623046875</c:v>
                </c:pt>
                <c:pt idx="224">
                  <c:v>0.398193359375</c:v>
                </c:pt>
                <c:pt idx="225">
                  <c:v>0.39990234375</c:v>
                </c:pt>
                <c:pt idx="226">
                  <c:v>0.4017333984375</c:v>
                </c:pt>
                <c:pt idx="227">
                  <c:v>0.403564453125</c:v>
                </c:pt>
                <c:pt idx="228">
                  <c:v>0.4051513671875</c:v>
                </c:pt>
                <c:pt idx="229">
                  <c:v>0.4071044921875</c:v>
                </c:pt>
                <c:pt idx="230">
                  <c:v>0.408935546875</c:v>
                </c:pt>
                <c:pt idx="231">
                  <c:v>0.4105224609375</c:v>
                </c:pt>
                <c:pt idx="232">
                  <c:v>0.412353515625</c:v>
                </c:pt>
                <c:pt idx="233">
                  <c:v>0.4141845703125</c:v>
                </c:pt>
                <c:pt idx="234">
                  <c:v>0.416015625</c:v>
                </c:pt>
                <c:pt idx="235">
                  <c:v>0.417724609375</c:v>
                </c:pt>
                <c:pt idx="236">
                  <c:v>0.4195556640625</c:v>
                </c:pt>
                <c:pt idx="237">
                  <c:v>0.42138671875</c:v>
                </c:pt>
                <c:pt idx="238">
                  <c:v>0.4229736328125</c:v>
                </c:pt>
                <c:pt idx="239">
                  <c:v>0.4249267578125</c:v>
                </c:pt>
                <c:pt idx="240">
                  <c:v>0.4267578125</c:v>
                </c:pt>
                <c:pt idx="241">
                  <c:v>0.428466796875</c:v>
                </c:pt>
                <c:pt idx="242">
                  <c:v>0.43017578125</c:v>
                </c:pt>
                <c:pt idx="243">
                  <c:v>0.4320068359375</c:v>
                </c:pt>
                <c:pt idx="244">
                  <c:v>0.4337158203125</c:v>
                </c:pt>
                <c:pt idx="245">
                  <c:v>0.4354248046875</c:v>
                </c:pt>
                <c:pt idx="246">
                  <c:v>0.4371337890625</c:v>
                </c:pt>
                <c:pt idx="247">
                  <c:v>0.43896484375</c:v>
                </c:pt>
                <c:pt idx="248">
                  <c:v>0.440673828125</c:v>
                </c:pt>
                <c:pt idx="249">
                  <c:v>0.4425048828125</c:v>
                </c:pt>
                <c:pt idx="250">
                  <c:v>0.4443359375</c:v>
                </c:pt>
                <c:pt idx="251">
                  <c:v>0.4461669921875</c:v>
                </c:pt>
                <c:pt idx="252">
                  <c:v>0.44775390625</c:v>
                </c:pt>
                <c:pt idx="253">
                  <c:v>0.4495849609375</c:v>
                </c:pt>
                <c:pt idx="254">
                  <c:v>0.451416015625</c:v>
                </c:pt>
                <c:pt idx="255">
                  <c:v>0.453125</c:v>
                </c:pt>
                <c:pt idx="256">
                  <c:v>0.4549560546875</c:v>
                </c:pt>
                <c:pt idx="257">
                  <c:v>0.456787109375</c:v>
                </c:pt>
                <c:pt idx="258">
                  <c:v>0.4586181640625</c:v>
                </c:pt>
                <c:pt idx="259">
                  <c:v>0.4603271484375</c:v>
                </c:pt>
                <c:pt idx="260">
                  <c:v>0.462158203125</c:v>
                </c:pt>
                <c:pt idx="261">
                  <c:v>0.4639892578125</c:v>
                </c:pt>
                <c:pt idx="262">
                  <c:v>0.4656982421875</c:v>
                </c:pt>
                <c:pt idx="263">
                  <c:v>0.4674072265625</c:v>
                </c:pt>
                <c:pt idx="264">
                  <c:v>0.4693603515625</c:v>
                </c:pt>
                <c:pt idx="265">
                  <c:v>0.47119140625</c:v>
                </c:pt>
                <c:pt idx="266">
                  <c:v>0.472900390625</c:v>
                </c:pt>
                <c:pt idx="267">
                  <c:v>0.474609375</c:v>
                </c:pt>
                <c:pt idx="268">
                  <c:v>0.4764404296875</c:v>
                </c:pt>
                <c:pt idx="269">
                  <c:v>0.4781494140625</c:v>
                </c:pt>
                <c:pt idx="270">
                  <c:v>0.47998046875</c:v>
                </c:pt>
                <c:pt idx="271">
                  <c:v>0.4818115234375</c:v>
                </c:pt>
                <c:pt idx="272">
                  <c:v>0.483642578125</c:v>
                </c:pt>
                <c:pt idx="273">
                  <c:v>0.4852294921875</c:v>
                </c:pt>
                <c:pt idx="274">
                  <c:v>0.4871826171875</c:v>
                </c:pt>
                <c:pt idx="275">
                  <c:v>0.48876953125</c:v>
                </c:pt>
                <c:pt idx="276">
                  <c:v>0.4906005859375</c:v>
                </c:pt>
                <c:pt idx="277">
                  <c:v>0.4925537109375</c:v>
                </c:pt>
                <c:pt idx="278">
                  <c:v>0.4942626953125</c:v>
                </c:pt>
                <c:pt idx="279">
                  <c:v>0.4959716796875</c:v>
                </c:pt>
                <c:pt idx="280">
                  <c:v>0.497802734375</c:v>
                </c:pt>
                <c:pt idx="281">
                  <c:v>0.4996337890625</c:v>
                </c:pt>
                <c:pt idx="282">
                  <c:v>0.5013427734375</c:v>
                </c:pt>
                <c:pt idx="283">
                  <c:v>0.503173828125</c:v>
                </c:pt>
                <c:pt idx="284">
                  <c:v>0.5050048828125</c:v>
                </c:pt>
                <c:pt idx="285">
                  <c:v>0.5067138671875</c:v>
                </c:pt>
                <c:pt idx="286">
                  <c:v>0.5084228515625</c:v>
                </c:pt>
                <c:pt idx="287">
                  <c:v>0.5103759765625</c:v>
                </c:pt>
                <c:pt idx="288">
                  <c:v>0.51220703125</c:v>
                </c:pt>
                <c:pt idx="289">
                  <c:v>0.5137939453125</c:v>
                </c:pt>
                <c:pt idx="290">
                  <c:v>0.515625</c:v>
                </c:pt>
                <c:pt idx="291">
                  <c:v>0.5174560546875</c:v>
                </c:pt>
                <c:pt idx="292">
                  <c:v>0.519287109375</c:v>
                </c:pt>
                <c:pt idx="293">
                  <c:v>0.52099609375</c:v>
                </c:pt>
                <c:pt idx="294">
                  <c:v>0.5228271484375</c:v>
                </c:pt>
                <c:pt idx="295">
                  <c:v>0.524658203125</c:v>
                </c:pt>
                <c:pt idx="296">
                  <c:v>0.5263671875</c:v>
                </c:pt>
                <c:pt idx="297">
                  <c:v>0.5281982421875</c:v>
                </c:pt>
                <c:pt idx="298">
                  <c:v>0.530029296875</c:v>
                </c:pt>
                <c:pt idx="299">
                  <c:v>0.5318603515625</c:v>
                </c:pt>
                <c:pt idx="300">
                  <c:v>0.5335693359375</c:v>
                </c:pt>
                <c:pt idx="301">
                  <c:v>0.535400390625</c:v>
                </c:pt>
                <c:pt idx="302">
                  <c:v>0.5372314453125</c:v>
                </c:pt>
                <c:pt idx="303">
                  <c:v>0.538818359375</c:v>
                </c:pt>
                <c:pt idx="304">
                  <c:v>0.5406494140625</c:v>
                </c:pt>
                <c:pt idx="305">
                  <c:v>0.54248046875</c:v>
                </c:pt>
                <c:pt idx="306">
                  <c:v>0.5443115234375</c:v>
                </c:pt>
                <c:pt idx="307">
                  <c:v>0.5460205078125</c:v>
                </c:pt>
                <c:pt idx="308">
                  <c:v>0.5478515625</c:v>
                </c:pt>
                <c:pt idx="309">
                  <c:v>0.5496826171875</c:v>
                </c:pt>
                <c:pt idx="310">
                  <c:v>0.5513916015625</c:v>
                </c:pt>
                <c:pt idx="311">
                  <c:v>0.55322265625</c:v>
                </c:pt>
                <c:pt idx="312">
                  <c:v>0.5550537109375</c:v>
                </c:pt>
                <c:pt idx="313">
                  <c:v>0.556884765625</c:v>
                </c:pt>
                <c:pt idx="314">
                  <c:v>0.55859375</c:v>
                </c:pt>
                <c:pt idx="315">
                  <c:v>0.5604248046875</c:v>
                </c:pt>
                <c:pt idx="316">
                  <c:v>0.562255859375</c:v>
                </c:pt>
                <c:pt idx="317">
                  <c:v>0.5638427734375</c:v>
                </c:pt>
                <c:pt idx="318">
                  <c:v>0.565673828125</c:v>
                </c:pt>
                <c:pt idx="319">
                  <c:v>0.5675048828125</c:v>
                </c:pt>
                <c:pt idx="320">
                  <c:v>0.5692138671875</c:v>
                </c:pt>
                <c:pt idx="321">
                  <c:v>0.571044921875</c:v>
                </c:pt>
                <c:pt idx="322">
                  <c:v>0.5728759765625</c:v>
                </c:pt>
                <c:pt idx="323">
                  <c:v>0.57470703125</c:v>
                </c:pt>
                <c:pt idx="324">
                  <c:v>0.576416015625</c:v>
                </c:pt>
                <c:pt idx="325">
                  <c:v>0.5782470703125</c:v>
                </c:pt>
                <c:pt idx="326">
                  <c:v>0.580078125</c:v>
                </c:pt>
                <c:pt idx="327">
                  <c:v>0.5816650390625</c:v>
                </c:pt>
                <c:pt idx="328">
                  <c:v>0.58349609375</c:v>
                </c:pt>
                <c:pt idx="329">
                  <c:v>0.5853271484375</c:v>
                </c:pt>
                <c:pt idx="330">
                  <c:v>0.587158203125</c:v>
                </c:pt>
                <c:pt idx="331">
                  <c:v>0.5888671875</c:v>
                </c:pt>
                <c:pt idx="332">
                  <c:v>0.5906982421875</c:v>
                </c:pt>
                <c:pt idx="333">
                  <c:v>0.592529296875</c:v>
                </c:pt>
                <c:pt idx="334">
                  <c:v>0.59423828125</c:v>
                </c:pt>
                <c:pt idx="335">
                  <c:v>0.5960693359375</c:v>
                </c:pt>
                <c:pt idx="336">
                  <c:v>0.597900390625</c:v>
                </c:pt>
                <c:pt idx="337">
                  <c:v>0.5997314453125</c:v>
                </c:pt>
                <c:pt idx="338">
                  <c:v>0.601318359375</c:v>
                </c:pt>
                <c:pt idx="339">
                  <c:v>0.6031494140625</c:v>
                </c:pt>
                <c:pt idx="340">
                  <c:v>0.60498046875</c:v>
                </c:pt>
                <c:pt idx="341">
                  <c:v>0.606689453125</c:v>
                </c:pt>
                <c:pt idx="342">
                  <c:v>0.6085205078125</c:v>
                </c:pt>
                <c:pt idx="343">
                  <c:v>0.610107421875</c:v>
                </c:pt>
                <c:pt idx="344">
                  <c:v>0.61181640625</c:v>
                </c:pt>
                <c:pt idx="345">
                  <c:v>0.6136474609375</c:v>
                </c:pt>
                <c:pt idx="346">
                  <c:v>0.615478515625</c:v>
                </c:pt>
                <c:pt idx="347">
                  <c:v>0.6173095703125</c:v>
                </c:pt>
                <c:pt idx="348">
                  <c:v>0.6190185546875</c:v>
                </c:pt>
                <c:pt idx="349">
                  <c:v>0.620849609375</c:v>
                </c:pt>
                <c:pt idx="350">
                  <c:v>0.6226806640625</c:v>
                </c:pt>
                <c:pt idx="351">
                  <c:v>0.6243896484375</c:v>
                </c:pt>
                <c:pt idx="352">
                  <c:v>0.6260986328125</c:v>
                </c:pt>
                <c:pt idx="353">
                  <c:v>0.6279296875</c:v>
                </c:pt>
                <c:pt idx="354">
                  <c:v>0.6297607421875</c:v>
                </c:pt>
                <c:pt idx="355">
                  <c:v>0.6314697265625</c:v>
                </c:pt>
                <c:pt idx="356">
                  <c:v>0.63330078125</c:v>
                </c:pt>
                <c:pt idx="357">
                  <c:v>0.6351318359375</c:v>
                </c:pt>
                <c:pt idx="358">
                  <c:v>0.6368408203125</c:v>
                </c:pt>
                <c:pt idx="359">
                  <c:v>0.6385498046875</c:v>
                </c:pt>
                <c:pt idx="360">
                  <c:v>0.6402587890625</c:v>
                </c:pt>
                <c:pt idx="361">
                  <c:v>0.6419677734375</c:v>
                </c:pt>
                <c:pt idx="362">
                  <c:v>0.6439208984375</c:v>
                </c:pt>
                <c:pt idx="363">
                  <c:v>0.6456298828125</c:v>
                </c:pt>
                <c:pt idx="364">
                  <c:v>0.6473388671875</c:v>
                </c:pt>
                <c:pt idx="365">
                  <c:v>0.649169921875</c:v>
                </c:pt>
                <c:pt idx="366">
                  <c:v>0.6510009765625</c:v>
                </c:pt>
                <c:pt idx="367">
                  <c:v>0.6527099609375</c:v>
                </c:pt>
                <c:pt idx="368">
                  <c:v>0.6544189453125</c:v>
                </c:pt>
                <c:pt idx="369">
                  <c:v>0.65625</c:v>
                </c:pt>
                <c:pt idx="370">
                  <c:v>0.6580810546875</c:v>
                </c:pt>
                <c:pt idx="371">
                  <c:v>0.6597900390625</c:v>
                </c:pt>
                <c:pt idx="372">
                  <c:v>0.66162109375</c:v>
                </c:pt>
                <c:pt idx="373">
                  <c:v>0.6634521484375</c:v>
                </c:pt>
                <c:pt idx="374">
                  <c:v>0.6651611328125</c:v>
                </c:pt>
                <c:pt idx="375">
                  <c:v>0.6669921875</c:v>
                </c:pt>
                <c:pt idx="376">
                  <c:v>0.6688232421875</c:v>
                </c:pt>
                <c:pt idx="377">
                  <c:v>0.670654296875</c:v>
                </c:pt>
                <c:pt idx="378">
                  <c:v>0.67236328125</c:v>
                </c:pt>
                <c:pt idx="379">
                  <c:v>0.6741943359375</c:v>
                </c:pt>
                <c:pt idx="380">
                  <c:v>0.6759033203125</c:v>
                </c:pt>
                <c:pt idx="381">
                  <c:v>0.6776123046875</c:v>
                </c:pt>
                <c:pt idx="382">
                  <c:v>0.679443359375</c:v>
                </c:pt>
                <c:pt idx="383">
                  <c:v>0.6812744140625</c:v>
                </c:pt>
                <c:pt idx="384">
                  <c:v>0.68310546875</c:v>
                </c:pt>
                <c:pt idx="385">
                  <c:v>0.684814453125</c:v>
                </c:pt>
                <c:pt idx="386">
                  <c:v>0.6866455078125</c:v>
                </c:pt>
                <c:pt idx="387">
                  <c:v>0.6884765625</c:v>
                </c:pt>
                <c:pt idx="388">
                  <c:v>0.690185546875</c:v>
                </c:pt>
                <c:pt idx="389">
                  <c:v>0.6920166015625</c:v>
                </c:pt>
                <c:pt idx="390">
                  <c:v>0.6937255859375</c:v>
                </c:pt>
                <c:pt idx="391">
                  <c:v>0.6953125</c:v>
                </c:pt>
                <c:pt idx="392">
                  <c:v>0.6968994140625</c:v>
                </c:pt>
              </c:numCache>
            </c:numRef>
          </c:xVal>
          <c:yVal>
            <c:numRef>
              <c:f>'UP-SB14'!$B$3:$B$100000</c:f>
              <c:numCache>
                <c:formatCode>General</c:formatCode>
                <c:ptCount val="99998"/>
                <c:pt idx="0">
                  <c:v>0.15251874923706032</c:v>
                </c:pt>
                <c:pt idx="1">
                  <c:v>0.22106885910034169</c:v>
                </c:pt>
                <c:pt idx="2">
                  <c:v>0.34098005294799782</c:v>
                </c:pt>
                <c:pt idx="3">
                  <c:v>0.43836164474487288</c:v>
                </c:pt>
                <c:pt idx="4">
                  <c:v>0.60425519943237316</c:v>
                </c:pt>
                <c:pt idx="5">
                  <c:v>0.78571271896362305</c:v>
                </c:pt>
                <c:pt idx="6">
                  <c:v>1.0208201408386233</c:v>
                </c:pt>
                <c:pt idx="7">
                  <c:v>1.2887644767761233</c:v>
                </c:pt>
                <c:pt idx="8">
                  <c:v>1.5792918205261228</c:v>
                </c:pt>
                <c:pt idx="9">
                  <c:v>1.897895336151123</c:v>
                </c:pt>
                <c:pt idx="10">
                  <c:v>2.1790232658386226</c:v>
                </c:pt>
                <c:pt idx="11">
                  <c:v>2.508491039276123</c:v>
                </c:pt>
                <c:pt idx="12">
                  <c:v>2.869819164276123</c:v>
                </c:pt>
                <c:pt idx="13">
                  <c:v>3.2265086174011226</c:v>
                </c:pt>
                <c:pt idx="14">
                  <c:v>3.5933297872543335</c:v>
                </c:pt>
                <c:pt idx="15">
                  <c:v>3.9756540060043335</c:v>
                </c:pt>
                <c:pt idx="16">
                  <c:v>4.3519968390464783</c:v>
                </c:pt>
                <c:pt idx="17">
                  <c:v>4.6641306281089783</c:v>
                </c:pt>
                <c:pt idx="18">
                  <c:v>5.0178903937339783</c:v>
                </c:pt>
                <c:pt idx="19">
                  <c:v>5.4151071906089783</c:v>
                </c:pt>
                <c:pt idx="20">
                  <c:v>5.7779001593589783</c:v>
                </c:pt>
                <c:pt idx="21">
                  <c:v>6.1945261359214783</c:v>
                </c:pt>
                <c:pt idx="22">
                  <c:v>6.5685495138168335</c:v>
                </c:pt>
                <c:pt idx="23">
                  <c:v>6.9664987325668335</c:v>
                </c:pt>
                <c:pt idx="24">
                  <c:v>7.341742992401123</c:v>
                </c:pt>
                <c:pt idx="25">
                  <c:v>7.788154125213623</c:v>
                </c:pt>
                <c:pt idx="26">
                  <c:v>8.216376781463623</c:v>
                </c:pt>
                <c:pt idx="27">
                  <c:v>8.570136547088623</c:v>
                </c:pt>
                <c:pt idx="28">
                  <c:v>8.9782176017761213</c:v>
                </c:pt>
                <c:pt idx="29">
                  <c:v>9.3907465934753418</c:v>
                </c:pt>
                <c:pt idx="30">
                  <c:v>9.7702097892761213</c:v>
                </c:pt>
                <c:pt idx="31">
                  <c:v>10.151923656463623</c:v>
                </c:pt>
                <c:pt idx="32">
                  <c:v>10.563910961151123</c:v>
                </c:pt>
                <c:pt idx="33">
                  <c:v>10.966498851776123</c:v>
                </c:pt>
                <c:pt idx="34">
                  <c:v>11.398871898651123</c:v>
                </c:pt>
                <c:pt idx="35">
                  <c:v>11.831000804901123</c:v>
                </c:pt>
                <c:pt idx="36">
                  <c:v>12.257026195526123</c:v>
                </c:pt>
                <c:pt idx="37">
                  <c:v>12.613837718963625</c:v>
                </c:pt>
                <c:pt idx="38">
                  <c:v>13.047606945037844</c:v>
                </c:pt>
                <c:pt idx="39">
                  <c:v>13.478271007537842</c:v>
                </c:pt>
                <c:pt idx="40">
                  <c:v>13.840453624725344</c:v>
                </c:pt>
                <c:pt idx="41">
                  <c:v>14.253173351287844</c:v>
                </c:pt>
                <c:pt idx="42">
                  <c:v>14.690917491912842</c:v>
                </c:pt>
                <c:pt idx="43">
                  <c:v>15.072509288787842</c:v>
                </c:pt>
                <c:pt idx="44">
                  <c:v>15.551513195037844</c:v>
                </c:pt>
                <c:pt idx="45">
                  <c:v>15.990722179412842</c:v>
                </c:pt>
                <c:pt idx="46">
                  <c:v>16.380347728729248</c:v>
                </c:pt>
                <c:pt idx="47">
                  <c:v>16.756347179412842</c:v>
                </c:pt>
                <c:pt idx="48">
                  <c:v>17.205810070037842</c:v>
                </c:pt>
                <c:pt idx="49">
                  <c:v>17.658202648162842</c:v>
                </c:pt>
                <c:pt idx="50">
                  <c:v>18.047606945037842</c:v>
                </c:pt>
                <c:pt idx="51">
                  <c:v>18.472167491912842</c:v>
                </c:pt>
                <c:pt idx="52">
                  <c:v>18.900390148162842</c:v>
                </c:pt>
                <c:pt idx="53">
                  <c:v>19.354491710662842</c:v>
                </c:pt>
                <c:pt idx="54">
                  <c:v>19.765624523162842</c:v>
                </c:pt>
                <c:pt idx="55">
                  <c:v>20.199462413787842</c:v>
                </c:pt>
                <c:pt idx="56">
                  <c:v>20.612304210662842</c:v>
                </c:pt>
                <c:pt idx="57">
                  <c:v>20.974608898162842</c:v>
                </c:pt>
                <c:pt idx="58">
                  <c:v>21.401366710662842</c:v>
                </c:pt>
                <c:pt idx="59">
                  <c:v>21.831481456756592</c:v>
                </c:pt>
                <c:pt idx="60">
                  <c:v>22.245604991912842</c:v>
                </c:pt>
                <c:pt idx="61">
                  <c:v>22.622558116912842</c:v>
                </c:pt>
                <c:pt idx="62">
                  <c:v>23.041503429412838</c:v>
                </c:pt>
                <c:pt idx="63">
                  <c:v>23.523681163787842</c:v>
                </c:pt>
                <c:pt idx="64">
                  <c:v>23.945800304412842</c:v>
                </c:pt>
                <c:pt idx="65">
                  <c:v>24.360106945037842</c:v>
                </c:pt>
                <c:pt idx="66">
                  <c:v>24.804687023162842</c:v>
                </c:pt>
                <c:pt idx="67">
                  <c:v>25.182616710662842</c:v>
                </c:pt>
                <c:pt idx="68">
                  <c:v>25.615478038787842</c:v>
                </c:pt>
                <c:pt idx="69">
                  <c:v>26.073485851287842</c:v>
                </c:pt>
                <c:pt idx="70">
                  <c:v>26.507323741912842</c:v>
                </c:pt>
                <c:pt idx="71">
                  <c:v>26.912353038787842</c:v>
                </c:pt>
                <c:pt idx="72">
                  <c:v>27.340575695037842</c:v>
                </c:pt>
                <c:pt idx="73">
                  <c:v>27.773681163787842</c:v>
                </c:pt>
                <c:pt idx="74">
                  <c:v>28.192626476287842</c:v>
                </c:pt>
                <c:pt idx="75">
                  <c:v>28.604003429412842</c:v>
                </c:pt>
                <c:pt idx="76">
                  <c:v>28.974639415740967</c:v>
                </c:pt>
                <c:pt idx="77">
                  <c:v>29.389037609100342</c:v>
                </c:pt>
                <c:pt idx="78">
                  <c:v>29.796996593475342</c:v>
                </c:pt>
                <c:pt idx="79">
                  <c:v>30.195067882537842</c:v>
                </c:pt>
                <c:pt idx="80">
                  <c:v>30.580565929412842</c:v>
                </c:pt>
                <c:pt idx="81">
                  <c:v>31.013549327850342</c:v>
                </c:pt>
                <c:pt idx="82">
                  <c:v>31.471557140350345</c:v>
                </c:pt>
                <c:pt idx="83">
                  <c:v>31.898314952850345</c:v>
                </c:pt>
                <c:pt idx="84">
                  <c:v>32.270629405975349</c:v>
                </c:pt>
                <c:pt idx="85">
                  <c:v>32.653884410858154</c:v>
                </c:pt>
                <c:pt idx="86">
                  <c:v>33.106276988983154</c:v>
                </c:pt>
                <c:pt idx="87">
                  <c:v>33.495070934295654</c:v>
                </c:pt>
                <c:pt idx="88">
                  <c:v>33.941359996795654</c:v>
                </c:pt>
                <c:pt idx="89">
                  <c:v>34.332229137420654</c:v>
                </c:pt>
                <c:pt idx="90">
                  <c:v>34.725539684295654</c:v>
                </c:pt>
                <c:pt idx="91">
                  <c:v>35.145186901092529</c:v>
                </c:pt>
                <c:pt idx="92">
                  <c:v>35.583938121795654</c:v>
                </c:pt>
                <c:pt idx="93">
                  <c:v>35.965407848358154</c:v>
                </c:pt>
                <c:pt idx="94">
                  <c:v>36.357131481170654</c:v>
                </c:pt>
                <c:pt idx="95">
                  <c:v>36.744338512420654</c:v>
                </c:pt>
                <c:pt idx="96">
                  <c:v>37.156203746795661</c:v>
                </c:pt>
                <c:pt idx="97">
                  <c:v>37.537795543670654</c:v>
                </c:pt>
                <c:pt idx="98">
                  <c:v>37.962356090545654</c:v>
                </c:pt>
                <c:pt idx="99">
                  <c:v>38.353225231170654</c:v>
                </c:pt>
                <c:pt idx="100">
                  <c:v>38.710158824920661</c:v>
                </c:pt>
                <c:pt idx="101">
                  <c:v>39.157912731170654</c:v>
                </c:pt>
                <c:pt idx="102">
                  <c:v>39.615920543670654</c:v>
                </c:pt>
                <c:pt idx="103">
                  <c:v>40.027053356170654</c:v>
                </c:pt>
                <c:pt idx="104">
                  <c:v>40.372878551483161</c:v>
                </c:pt>
                <c:pt idx="105">
                  <c:v>40.785598278045654</c:v>
                </c:pt>
                <c:pt idx="106">
                  <c:v>41.194411754608161</c:v>
                </c:pt>
                <c:pt idx="107">
                  <c:v>41.594069957733161</c:v>
                </c:pt>
                <c:pt idx="108">
                  <c:v>42.025893688201904</c:v>
                </c:pt>
                <c:pt idx="109">
                  <c:v>42.393996715545661</c:v>
                </c:pt>
                <c:pt idx="110">
                  <c:v>42.834670543670654</c:v>
                </c:pt>
                <c:pt idx="111">
                  <c:v>43.235061168670661</c:v>
                </c:pt>
                <c:pt idx="112">
                  <c:v>43.725783824920654</c:v>
                </c:pt>
                <c:pt idx="113">
                  <c:v>44.136916637420654</c:v>
                </c:pt>
                <c:pt idx="114">
                  <c:v>44.544265270233154</c:v>
                </c:pt>
                <c:pt idx="115">
                  <c:v>44.962600231170654</c:v>
                </c:pt>
                <c:pt idx="116">
                  <c:v>45.390944957733161</c:v>
                </c:pt>
                <c:pt idx="117">
                  <c:v>45.805984020233154</c:v>
                </c:pt>
                <c:pt idx="118">
                  <c:v>46.228103160858161</c:v>
                </c:pt>
                <c:pt idx="119">
                  <c:v>46.633864879608161</c:v>
                </c:pt>
                <c:pt idx="120">
                  <c:v>47.045974254608161</c:v>
                </c:pt>
                <c:pt idx="121">
                  <c:v>47.509353160858154</c:v>
                </c:pt>
                <c:pt idx="122">
                  <c:v>47.969558238983154</c:v>
                </c:pt>
                <c:pt idx="123">
                  <c:v>48.387038707733154</c:v>
                </c:pt>
                <c:pt idx="124">
                  <c:v>48.771682262420661</c:v>
                </c:pt>
                <c:pt idx="125">
                  <c:v>49.196364879608154</c:v>
                </c:pt>
                <c:pt idx="126">
                  <c:v>49.676833629608161</c:v>
                </c:pt>
                <c:pt idx="127">
                  <c:v>50.068435192108154</c:v>
                </c:pt>
                <c:pt idx="128">
                  <c:v>50.468093395233154</c:v>
                </c:pt>
                <c:pt idx="129">
                  <c:v>50.941726207733154</c:v>
                </c:pt>
                <c:pt idx="130">
                  <c:v>51.361403942108154</c:v>
                </c:pt>
                <c:pt idx="131">
                  <c:v>51.797439098358154</c:v>
                </c:pt>
                <c:pt idx="132">
                  <c:v>52.214095592498779</c:v>
                </c:pt>
                <c:pt idx="133">
                  <c:v>52.610702037811286</c:v>
                </c:pt>
                <c:pt idx="134">
                  <c:v>53.001571178436286</c:v>
                </c:pt>
                <c:pt idx="135">
                  <c:v>53.447005748748786</c:v>
                </c:pt>
                <c:pt idx="136">
                  <c:v>53.880111217498786</c:v>
                </c:pt>
                <c:pt idx="137">
                  <c:v>54.255599498748779</c:v>
                </c:pt>
                <c:pt idx="138">
                  <c:v>54.636657238006599</c:v>
                </c:pt>
                <c:pt idx="139">
                  <c:v>55.055404186248779</c:v>
                </c:pt>
                <c:pt idx="140">
                  <c:v>55.478988170623786</c:v>
                </c:pt>
                <c:pt idx="141">
                  <c:v>55.924544811248786</c:v>
                </c:pt>
                <c:pt idx="142">
                  <c:v>56.347396373748786</c:v>
                </c:pt>
                <c:pt idx="143">
                  <c:v>56.796859264373786</c:v>
                </c:pt>
                <c:pt idx="144">
                  <c:v>57.192611217498779</c:v>
                </c:pt>
                <c:pt idx="145">
                  <c:v>57.628646373748779</c:v>
                </c:pt>
                <c:pt idx="146">
                  <c:v>58.054671764373779</c:v>
                </c:pt>
                <c:pt idx="147">
                  <c:v>58.445540904998779</c:v>
                </c:pt>
                <c:pt idx="148">
                  <c:v>58.877181529998779</c:v>
                </c:pt>
                <c:pt idx="149">
                  <c:v>59.354476451873786</c:v>
                </c:pt>
                <c:pt idx="150">
                  <c:v>59.798568248748779</c:v>
                </c:pt>
                <c:pt idx="151">
                  <c:v>60.169295787811286</c:v>
                </c:pt>
                <c:pt idx="152">
                  <c:v>60.615584850311279</c:v>
                </c:pt>
                <c:pt idx="153">
                  <c:v>61.062606334686286</c:v>
                </c:pt>
                <c:pt idx="154">
                  <c:v>61.441756725311286</c:v>
                </c:pt>
                <c:pt idx="155">
                  <c:v>61.880233287811279</c:v>
                </c:pt>
                <c:pt idx="156">
                  <c:v>62.297713756561286</c:v>
                </c:pt>
                <c:pt idx="157">
                  <c:v>62.740096569061279</c:v>
                </c:pt>
                <c:pt idx="158">
                  <c:v>63.131942272186286</c:v>
                </c:pt>
                <c:pt idx="159">
                  <c:v>63.590682506561272</c:v>
                </c:pt>
                <c:pt idx="160">
                  <c:v>64.025985240936279</c:v>
                </c:pt>
                <c:pt idx="161">
                  <c:v>64.402205944061279</c:v>
                </c:pt>
                <c:pt idx="162">
                  <c:v>64.817977428436279</c:v>
                </c:pt>
                <c:pt idx="163">
                  <c:v>65.261092662811279</c:v>
                </c:pt>
                <c:pt idx="164">
                  <c:v>65.688827037811279</c:v>
                </c:pt>
                <c:pt idx="165">
                  <c:v>66.113143444061279</c:v>
                </c:pt>
                <c:pt idx="166">
                  <c:v>66.546248912811279</c:v>
                </c:pt>
                <c:pt idx="167">
                  <c:v>66.973006725311279</c:v>
                </c:pt>
                <c:pt idx="168">
                  <c:v>67.352401256561279</c:v>
                </c:pt>
                <c:pt idx="169">
                  <c:v>67.811141490936279</c:v>
                </c:pt>
                <c:pt idx="170">
                  <c:v>68.226912975311279</c:v>
                </c:pt>
                <c:pt idx="171">
                  <c:v>68.642196178436279</c:v>
                </c:pt>
                <c:pt idx="172">
                  <c:v>69.029891490936294</c:v>
                </c:pt>
                <c:pt idx="173">
                  <c:v>69.441268444061294</c:v>
                </c:pt>
                <c:pt idx="174">
                  <c:v>69.872664928436294</c:v>
                </c:pt>
                <c:pt idx="175">
                  <c:v>70.248153209686294</c:v>
                </c:pt>
                <c:pt idx="176">
                  <c:v>70.682723522186279</c:v>
                </c:pt>
                <c:pt idx="177">
                  <c:v>71.145370006561279</c:v>
                </c:pt>
                <c:pt idx="178">
                  <c:v>71.571273326873779</c:v>
                </c:pt>
                <c:pt idx="179">
                  <c:v>72.001220226287842</c:v>
                </c:pt>
                <c:pt idx="180">
                  <c:v>72.412353038787842</c:v>
                </c:pt>
                <c:pt idx="181">
                  <c:v>72.815185070037842</c:v>
                </c:pt>
                <c:pt idx="182">
                  <c:v>73.230224132537856</c:v>
                </c:pt>
                <c:pt idx="183">
                  <c:v>73.604690074920654</c:v>
                </c:pt>
                <c:pt idx="184">
                  <c:v>74.061278820037856</c:v>
                </c:pt>
                <c:pt idx="185">
                  <c:v>74.428954601287842</c:v>
                </c:pt>
                <c:pt idx="186">
                  <c:v>74.896239757537842</c:v>
                </c:pt>
                <c:pt idx="187">
                  <c:v>75.317504405975342</c:v>
                </c:pt>
                <c:pt idx="188">
                  <c:v>75.715453624725342</c:v>
                </c:pt>
                <c:pt idx="189">
                  <c:v>76.130492687225342</c:v>
                </c:pt>
                <c:pt idx="190">
                  <c:v>76.557494640350342</c:v>
                </c:pt>
                <c:pt idx="191">
                  <c:v>76.957641124725342</c:v>
                </c:pt>
                <c:pt idx="192">
                  <c:v>77.386840343475342</c:v>
                </c:pt>
                <c:pt idx="193">
                  <c:v>77.791747570037842</c:v>
                </c:pt>
                <c:pt idx="194">
                  <c:v>78.207763195037842</c:v>
                </c:pt>
                <c:pt idx="195">
                  <c:v>78.609618663787856</c:v>
                </c:pt>
                <c:pt idx="196">
                  <c:v>79.022872447967529</c:v>
                </c:pt>
                <c:pt idx="197">
                  <c:v>79.458617687225342</c:v>
                </c:pt>
                <c:pt idx="198">
                  <c:v>79.825316905975342</c:v>
                </c:pt>
                <c:pt idx="199">
                  <c:v>80.251342296600342</c:v>
                </c:pt>
                <c:pt idx="200">
                  <c:v>80.687621593475342</c:v>
                </c:pt>
                <c:pt idx="201">
                  <c:v>81.098754405975342</c:v>
                </c:pt>
                <c:pt idx="202">
                  <c:v>81.537230968475342</c:v>
                </c:pt>
                <c:pt idx="203">
                  <c:v>81.946166515350342</c:v>
                </c:pt>
                <c:pt idx="204">
                  <c:v>82.361937999725342</c:v>
                </c:pt>
                <c:pt idx="205">
                  <c:v>82.750609874725356</c:v>
                </c:pt>
                <c:pt idx="206">
                  <c:v>83.196898937225342</c:v>
                </c:pt>
                <c:pt idx="207">
                  <c:v>83.613524913787842</c:v>
                </c:pt>
                <c:pt idx="208">
                  <c:v>84.034179210662842</c:v>
                </c:pt>
                <c:pt idx="209">
                  <c:v>84.411986827850356</c:v>
                </c:pt>
                <c:pt idx="210">
                  <c:v>84.849730968475342</c:v>
                </c:pt>
                <c:pt idx="211">
                  <c:v>85.281859874725356</c:v>
                </c:pt>
                <c:pt idx="212">
                  <c:v>85.655639171600356</c:v>
                </c:pt>
                <c:pt idx="213">
                  <c:v>86.098189830780029</c:v>
                </c:pt>
                <c:pt idx="214">
                  <c:v>86.477294445037856</c:v>
                </c:pt>
                <c:pt idx="215">
                  <c:v>86.866820812225342</c:v>
                </c:pt>
                <c:pt idx="216">
                  <c:v>87.288939952850356</c:v>
                </c:pt>
                <c:pt idx="217">
                  <c:v>87.735106945037842</c:v>
                </c:pt>
                <c:pt idx="218">
                  <c:v>88.136352062225356</c:v>
                </c:pt>
                <c:pt idx="219">
                  <c:v>88.558471202850342</c:v>
                </c:pt>
                <c:pt idx="220">
                  <c:v>88.956420421600342</c:v>
                </c:pt>
                <c:pt idx="221">
                  <c:v>89.352172374725342</c:v>
                </c:pt>
                <c:pt idx="222">
                  <c:v>89.763305187225342</c:v>
                </c:pt>
                <c:pt idx="223">
                  <c:v>90.201781749725342</c:v>
                </c:pt>
                <c:pt idx="224">
                  <c:v>90.617553234100342</c:v>
                </c:pt>
                <c:pt idx="225">
                  <c:v>91.006225109100356</c:v>
                </c:pt>
                <c:pt idx="226">
                  <c:v>91.429214000701904</c:v>
                </c:pt>
                <c:pt idx="227">
                  <c:v>91.853774547576919</c:v>
                </c:pt>
                <c:pt idx="228">
                  <c:v>92.222060680389404</c:v>
                </c:pt>
                <c:pt idx="229">
                  <c:v>92.616103649139419</c:v>
                </c:pt>
                <c:pt idx="230">
                  <c:v>93.046767711639404</c:v>
                </c:pt>
                <c:pt idx="231">
                  <c:v>93.434707164764404</c:v>
                </c:pt>
                <c:pt idx="232">
                  <c:v>93.843642711639404</c:v>
                </c:pt>
                <c:pt idx="233">
                  <c:v>94.241591930389404</c:v>
                </c:pt>
                <c:pt idx="234">
                  <c:v>94.676894664764404</c:v>
                </c:pt>
                <c:pt idx="235">
                  <c:v>95.069472789764404</c:v>
                </c:pt>
                <c:pt idx="236">
                  <c:v>95.500869274139404</c:v>
                </c:pt>
                <c:pt idx="237">
                  <c:v>95.925429821014404</c:v>
                </c:pt>
                <c:pt idx="238">
                  <c:v>96.291396617889404</c:v>
                </c:pt>
                <c:pt idx="239">
                  <c:v>96.705825328826904</c:v>
                </c:pt>
                <c:pt idx="240">
                  <c:v>97.107558727264419</c:v>
                </c:pt>
                <c:pt idx="241">
                  <c:v>97.536025524139404</c:v>
                </c:pt>
                <c:pt idx="242">
                  <c:v>97.904433727264419</c:v>
                </c:pt>
                <c:pt idx="243">
                  <c:v>98.295745372772217</c:v>
                </c:pt>
                <c:pt idx="244">
                  <c:v>98.717422008514404</c:v>
                </c:pt>
                <c:pt idx="245">
                  <c:v>99.085097789764404</c:v>
                </c:pt>
                <c:pt idx="246">
                  <c:v>99.490859508514419</c:v>
                </c:pt>
                <c:pt idx="247">
                  <c:v>99.880996227264419</c:v>
                </c:pt>
                <c:pt idx="248">
                  <c:v>100.24781751632692</c:v>
                </c:pt>
                <c:pt idx="249">
                  <c:v>100.6544337272644</c:v>
                </c:pt>
                <c:pt idx="250">
                  <c:v>101.0726466178894</c:v>
                </c:pt>
                <c:pt idx="251">
                  <c:v>101.4994044303894</c:v>
                </c:pt>
                <c:pt idx="252">
                  <c:v>101.8608546257019</c:v>
                </c:pt>
                <c:pt idx="253">
                  <c:v>102.27906751632692</c:v>
                </c:pt>
                <c:pt idx="254">
                  <c:v>102.6809229850769</c:v>
                </c:pt>
                <c:pt idx="255">
                  <c:v>103.10011243820192</c:v>
                </c:pt>
                <c:pt idx="256">
                  <c:v>103.5276026725769</c:v>
                </c:pt>
                <c:pt idx="257">
                  <c:v>103.9177393913269</c:v>
                </c:pt>
                <c:pt idx="258">
                  <c:v>104.3609766960144</c:v>
                </c:pt>
                <c:pt idx="259">
                  <c:v>104.6965479850769</c:v>
                </c:pt>
                <c:pt idx="260">
                  <c:v>105.1250147819519</c:v>
                </c:pt>
                <c:pt idx="261">
                  <c:v>105.5604395866394</c:v>
                </c:pt>
                <c:pt idx="262">
                  <c:v>105.94886732101442</c:v>
                </c:pt>
                <c:pt idx="263">
                  <c:v>106.3368067741394</c:v>
                </c:pt>
                <c:pt idx="264">
                  <c:v>106.7777247428894</c:v>
                </c:pt>
                <c:pt idx="265">
                  <c:v>107.1872706413269</c:v>
                </c:pt>
                <c:pt idx="266">
                  <c:v>107.57447767257692</c:v>
                </c:pt>
                <c:pt idx="267">
                  <c:v>107.98414564132692</c:v>
                </c:pt>
                <c:pt idx="268">
                  <c:v>108.37965345382692</c:v>
                </c:pt>
                <c:pt idx="269">
                  <c:v>108.7544093132019</c:v>
                </c:pt>
                <c:pt idx="270">
                  <c:v>109.1679835319519</c:v>
                </c:pt>
                <c:pt idx="271">
                  <c:v>109.5822901725769</c:v>
                </c:pt>
                <c:pt idx="272">
                  <c:v>109.9592432975769</c:v>
                </c:pt>
                <c:pt idx="273">
                  <c:v>110.34783887863161</c:v>
                </c:pt>
                <c:pt idx="274">
                  <c:v>110.73797559738159</c:v>
                </c:pt>
                <c:pt idx="275">
                  <c:v>111.17791700363159</c:v>
                </c:pt>
                <c:pt idx="276">
                  <c:v>111.60491895675661</c:v>
                </c:pt>
                <c:pt idx="277">
                  <c:v>112.02996778488159</c:v>
                </c:pt>
                <c:pt idx="278">
                  <c:v>112.40460157394409</c:v>
                </c:pt>
                <c:pt idx="279">
                  <c:v>112.75115919113161</c:v>
                </c:pt>
                <c:pt idx="280">
                  <c:v>113.15325880050659</c:v>
                </c:pt>
                <c:pt idx="281">
                  <c:v>113.56512403488161</c:v>
                </c:pt>
                <c:pt idx="282">
                  <c:v>113.95696973800659</c:v>
                </c:pt>
                <c:pt idx="283">
                  <c:v>114.35723829269409</c:v>
                </c:pt>
                <c:pt idx="284">
                  <c:v>114.74285840988159</c:v>
                </c:pt>
                <c:pt idx="285">
                  <c:v>115.15167188644409</c:v>
                </c:pt>
                <c:pt idx="286">
                  <c:v>115.53863477706909</c:v>
                </c:pt>
                <c:pt idx="287">
                  <c:v>115.95611524581911</c:v>
                </c:pt>
                <c:pt idx="288">
                  <c:v>116.36968946456909</c:v>
                </c:pt>
                <c:pt idx="289">
                  <c:v>116.70318555831911</c:v>
                </c:pt>
                <c:pt idx="290">
                  <c:v>117.12445020675661</c:v>
                </c:pt>
                <c:pt idx="291">
                  <c:v>117.50616407394409</c:v>
                </c:pt>
                <c:pt idx="292">
                  <c:v>117.90557813644411</c:v>
                </c:pt>
                <c:pt idx="293">
                  <c:v>118.27471876144411</c:v>
                </c:pt>
                <c:pt idx="294">
                  <c:v>118.65093946456911</c:v>
                </c:pt>
                <c:pt idx="295">
                  <c:v>119.05743360519409</c:v>
                </c:pt>
                <c:pt idx="296">
                  <c:v>119.48345899581909</c:v>
                </c:pt>
                <c:pt idx="297">
                  <c:v>119.88238477706909</c:v>
                </c:pt>
                <c:pt idx="298">
                  <c:v>120.26153516769409</c:v>
                </c:pt>
                <c:pt idx="299">
                  <c:v>120.65508985519411</c:v>
                </c:pt>
                <c:pt idx="300">
                  <c:v>121.04278516769409</c:v>
                </c:pt>
                <c:pt idx="301">
                  <c:v>121.46954298019409</c:v>
                </c:pt>
                <c:pt idx="302">
                  <c:v>121.86981153488159</c:v>
                </c:pt>
                <c:pt idx="303">
                  <c:v>122.21099805831911</c:v>
                </c:pt>
                <c:pt idx="304">
                  <c:v>122.58953809738161</c:v>
                </c:pt>
                <c:pt idx="305">
                  <c:v>123.02020215988161</c:v>
                </c:pt>
                <c:pt idx="306">
                  <c:v>123.44781446456909</c:v>
                </c:pt>
                <c:pt idx="307">
                  <c:v>123.80450391769409</c:v>
                </c:pt>
                <c:pt idx="308">
                  <c:v>124.19146680831909</c:v>
                </c:pt>
                <c:pt idx="309">
                  <c:v>124.57867383956909</c:v>
                </c:pt>
                <c:pt idx="310">
                  <c:v>124.92681837081909</c:v>
                </c:pt>
                <c:pt idx="311">
                  <c:v>125.32171583175658</c:v>
                </c:pt>
                <c:pt idx="312">
                  <c:v>125.73443555831909</c:v>
                </c:pt>
                <c:pt idx="313">
                  <c:v>126.10894727706909</c:v>
                </c:pt>
                <c:pt idx="314">
                  <c:v>126.44158887863158</c:v>
                </c:pt>
                <c:pt idx="315">
                  <c:v>126.82098340988161</c:v>
                </c:pt>
                <c:pt idx="316">
                  <c:v>127.24383497238159</c:v>
                </c:pt>
                <c:pt idx="317">
                  <c:v>127.64324903488158</c:v>
                </c:pt>
                <c:pt idx="318">
                  <c:v>128.02813673019409</c:v>
                </c:pt>
                <c:pt idx="319">
                  <c:v>128.41668653488159</c:v>
                </c:pt>
                <c:pt idx="320">
                  <c:v>128.74545240402222</c:v>
                </c:pt>
                <c:pt idx="321">
                  <c:v>129.12313795089722</c:v>
                </c:pt>
                <c:pt idx="322">
                  <c:v>129.52889966964719</c:v>
                </c:pt>
                <c:pt idx="323">
                  <c:v>129.96493482589722</c:v>
                </c:pt>
                <c:pt idx="324">
                  <c:v>130.30612134933469</c:v>
                </c:pt>
                <c:pt idx="325">
                  <c:v>130.71041822433472</c:v>
                </c:pt>
                <c:pt idx="326">
                  <c:v>131.07723951339719</c:v>
                </c:pt>
                <c:pt idx="327">
                  <c:v>131.45260572433472</c:v>
                </c:pt>
                <c:pt idx="328">
                  <c:v>131.84432935714722</c:v>
                </c:pt>
                <c:pt idx="329">
                  <c:v>132.20346021652222</c:v>
                </c:pt>
                <c:pt idx="330">
                  <c:v>132.58041334152222</c:v>
                </c:pt>
                <c:pt idx="331">
                  <c:v>132.93795728683472</c:v>
                </c:pt>
                <c:pt idx="332">
                  <c:v>133.33821821212769</c:v>
                </c:pt>
                <c:pt idx="333">
                  <c:v>133.72432661056519</c:v>
                </c:pt>
                <c:pt idx="334">
                  <c:v>134.06258344650269</c:v>
                </c:pt>
                <c:pt idx="335">
                  <c:v>134.42147016525269</c:v>
                </c:pt>
                <c:pt idx="336">
                  <c:v>134.82344770431519</c:v>
                </c:pt>
                <c:pt idx="337">
                  <c:v>135.23311567306519</c:v>
                </c:pt>
                <c:pt idx="338">
                  <c:v>135.59590864181519</c:v>
                </c:pt>
                <c:pt idx="339">
                  <c:v>135.99324750900269</c:v>
                </c:pt>
                <c:pt idx="340">
                  <c:v>136.34212446212769</c:v>
                </c:pt>
                <c:pt idx="341">
                  <c:v>136.66988325119019</c:v>
                </c:pt>
                <c:pt idx="342">
                  <c:v>137.07935285568237</c:v>
                </c:pt>
                <c:pt idx="343">
                  <c:v>137.43794965744019</c:v>
                </c:pt>
                <c:pt idx="344">
                  <c:v>137.78536176681519</c:v>
                </c:pt>
                <c:pt idx="345">
                  <c:v>138.15450239181519</c:v>
                </c:pt>
                <c:pt idx="346">
                  <c:v>138.56404829025269</c:v>
                </c:pt>
                <c:pt idx="347">
                  <c:v>138.95906782150269</c:v>
                </c:pt>
                <c:pt idx="348">
                  <c:v>139.32881879806519</c:v>
                </c:pt>
                <c:pt idx="349">
                  <c:v>139.70833539962769</c:v>
                </c:pt>
                <c:pt idx="350">
                  <c:v>140.07198286056519</c:v>
                </c:pt>
                <c:pt idx="351">
                  <c:v>140.37569379806516</c:v>
                </c:pt>
                <c:pt idx="352">
                  <c:v>140.74397993087769</c:v>
                </c:pt>
                <c:pt idx="353">
                  <c:v>141.10701704025266</c:v>
                </c:pt>
                <c:pt idx="354">
                  <c:v>141.51753950119016</c:v>
                </c:pt>
                <c:pt idx="355">
                  <c:v>141.85787153244019</c:v>
                </c:pt>
                <c:pt idx="356">
                  <c:v>142.20760297775269</c:v>
                </c:pt>
                <c:pt idx="357">
                  <c:v>142.55867719650266</c:v>
                </c:pt>
                <c:pt idx="358">
                  <c:v>142.92562055587769</c:v>
                </c:pt>
                <c:pt idx="359">
                  <c:v>143.30384016036987</c:v>
                </c:pt>
                <c:pt idx="360">
                  <c:v>143.67024946212766</c:v>
                </c:pt>
                <c:pt idx="361">
                  <c:v>144.00740766525269</c:v>
                </c:pt>
                <c:pt idx="362">
                  <c:v>144.37422895431519</c:v>
                </c:pt>
                <c:pt idx="363">
                  <c:v>144.73079633712769</c:v>
                </c:pt>
                <c:pt idx="364">
                  <c:v>145.05806684494019</c:v>
                </c:pt>
                <c:pt idx="365">
                  <c:v>145.45516157150269</c:v>
                </c:pt>
                <c:pt idx="366">
                  <c:v>145.82601118087769</c:v>
                </c:pt>
                <c:pt idx="367">
                  <c:v>146.18798017501831</c:v>
                </c:pt>
                <c:pt idx="368">
                  <c:v>146.54491376876831</c:v>
                </c:pt>
                <c:pt idx="369">
                  <c:v>146.93505048751831</c:v>
                </c:pt>
                <c:pt idx="370">
                  <c:v>147.29320478439331</c:v>
                </c:pt>
                <c:pt idx="371">
                  <c:v>147.65941572189331</c:v>
                </c:pt>
                <c:pt idx="372">
                  <c:v>148.02465009689331</c:v>
                </c:pt>
                <c:pt idx="373">
                  <c:v>148.35558271408081</c:v>
                </c:pt>
                <c:pt idx="374">
                  <c:v>148.68590497970581</c:v>
                </c:pt>
                <c:pt idx="375">
                  <c:v>149.05492353439331</c:v>
                </c:pt>
                <c:pt idx="376">
                  <c:v>149.44982099533081</c:v>
                </c:pt>
                <c:pt idx="377">
                  <c:v>149.81981611251828</c:v>
                </c:pt>
                <c:pt idx="378">
                  <c:v>150.12120771408081</c:v>
                </c:pt>
                <c:pt idx="379">
                  <c:v>150.47875165939331</c:v>
                </c:pt>
                <c:pt idx="380">
                  <c:v>150.86266279220581</c:v>
                </c:pt>
                <c:pt idx="381">
                  <c:v>151.23888349533078</c:v>
                </c:pt>
                <c:pt idx="382">
                  <c:v>151.60411787033078</c:v>
                </c:pt>
                <c:pt idx="383">
                  <c:v>151.96556806564328</c:v>
                </c:pt>
                <c:pt idx="384">
                  <c:v>152.29186201095578</c:v>
                </c:pt>
                <c:pt idx="385">
                  <c:v>152.63451337814328</c:v>
                </c:pt>
                <c:pt idx="386">
                  <c:v>152.98973798751831</c:v>
                </c:pt>
                <c:pt idx="387">
                  <c:v>153.40001630783078</c:v>
                </c:pt>
                <c:pt idx="388">
                  <c:v>153.73509931564331</c:v>
                </c:pt>
                <c:pt idx="389">
                  <c:v>154.04567670822141</c:v>
                </c:pt>
                <c:pt idx="390">
                  <c:v>154.38451337814328</c:v>
                </c:pt>
                <c:pt idx="391">
                  <c:v>154.70238447189331</c:v>
                </c:pt>
                <c:pt idx="392">
                  <c:v>149.29137372970581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tx>
            <c:v>"Kraft - Wegtaster"</c:v>
          </c:tx>
          <c:marker>
            <c:symbol val="none"/>
          </c:marker>
          <c:xVal>
            <c:numRef>
              <c:f>'UP-SB14'!$F$3:$F$19474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</c:numCache>
            </c:numRef>
          </c:xVal>
          <c:yVal>
            <c:numRef>
              <c:f>'UP-SB14'!$B$3:$B$19474</c:f>
              <c:numCache>
                <c:formatCode>General</c:formatCode>
                <c:ptCount val="19472"/>
                <c:pt idx="0">
                  <c:v>0.15251874923706032</c:v>
                </c:pt>
                <c:pt idx="1">
                  <c:v>0.22106885910034169</c:v>
                </c:pt>
                <c:pt idx="2">
                  <c:v>0.34098005294799782</c:v>
                </c:pt>
                <c:pt idx="3">
                  <c:v>0.43836164474487288</c:v>
                </c:pt>
                <c:pt idx="4">
                  <c:v>0.60425519943237316</c:v>
                </c:pt>
                <c:pt idx="5">
                  <c:v>0.78571271896362305</c:v>
                </c:pt>
                <c:pt idx="6">
                  <c:v>1.0208201408386233</c:v>
                </c:pt>
                <c:pt idx="7">
                  <c:v>1.2887644767761233</c:v>
                </c:pt>
                <c:pt idx="8">
                  <c:v>1.5792918205261228</c:v>
                </c:pt>
                <c:pt idx="9">
                  <c:v>1.897895336151123</c:v>
                </c:pt>
                <c:pt idx="10">
                  <c:v>2.1790232658386226</c:v>
                </c:pt>
                <c:pt idx="11">
                  <c:v>2.508491039276123</c:v>
                </c:pt>
                <c:pt idx="12">
                  <c:v>2.869819164276123</c:v>
                </c:pt>
                <c:pt idx="13">
                  <c:v>3.2265086174011226</c:v>
                </c:pt>
                <c:pt idx="14">
                  <c:v>3.5933297872543335</c:v>
                </c:pt>
                <c:pt idx="15">
                  <c:v>3.9756540060043335</c:v>
                </c:pt>
                <c:pt idx="16">
                  <c:v>4.3519968390464783</c:v>
                </c:pt>
                <c:pt idx="17">
                  <c:v>4.6641306281089783</c:v>
                </c:pt>
                <c:pt idx="18">
                  <c:v>5.0178903937339783</c:v>
                </c:pt>
                <c:pt idx="19">
                  <c:v>5.4151071906089783</c:v>
                </c:pt>
                <c:pt idx="20">
                  <c:v>5.7779001593589783</c:v>
                </c:pt>
                <c:pt idx="21">
                  <c:v>6.1945261359214783</c:v>
                </c:pt>
                <c:pt idx="22">
                  <c:v>6.5685495138168335</c:v>
                </c:pt>
                <c:pt idx="23">
                  <c:v>6.9664987325668335</c:v>
                </c:pt>
                <c:pt idx="24">
                  <c:v>7.341742992401123</c:v>
                </c:pt>
                <c:pt idx="25">
                  <c:v>7.788154125213623</c:v>
                </c:pt>
                <c:pt idx="26">
                  <c:v>8.216376781463623</c:v>
                </c:pt>
                <c:pt idx="27">
                  <c:v>8.570136547088623</c:v>
                </c:pt>
                <c:pt idx="28">
                  <c:v>8.9782176017761213</c:v>
                </c:pt>
                <c:pt idx="29">
                  <c:v>9.3907465934753418</c:v>
                </c:pt>
                <c:pt idx="30">
                  <c:v>9.7702097892761213</c:v>
                </c:pt>
                <c:pt idx="31">
                  <c:v>10.151923656463623</c:v>
                </c:pt>
                <c:pt idx="32">
                  <c:v>10.563910961151123</c:v>
                </c:pt>
                <c:pt idx="33">
                  <c:v>10.966498851776123</c:v>
                </c:pt>
                <c:pt idx="34">
                  <c:v>11.398871898651123</c:v>
                </c:pt>
                <c:pt idx="35">
                  <c:v>11.831000804901123</c:v>
                </c:pt>
                <c:pt idx="36">
                  <c:v>12.257026195526123</c:v>
                </c:pt>
                <c:pt idx="37">
                  <c:v>12.613837718963625</c:v>
                </c:pt>
                <c:pt idx="38">
                  <c:v>13.047606945037844</c:v>
                </c:pt>
                <c:pt idx="39">
                  <c:v>13.478271007537842</c:v>
                </c:pt>
                <c:pt idx="40">
                  <c:v>13.840453624725344</c:v>
                </c:pt>
                <c:pt idx="41">
                  <c:v>14.253173351287844</c:v>
                </c:pt>
                <c:pt idx="42">
                  <c:v>14.690917491912842</c:v>
                </c:pt>
                <c:pt idx="43">
                  <c:v>15.072509288787842</c:v>
                </c:pt>
                <c:pt idx="44">
                  <c:v>15.551513195037844</c:v>
                </c:pt>
                <c:pt idx="45">
                  <c:v>15.990722179412842</c:v>
                </c:pt>
                <c:pt idx="46">
                  <c:v>16.380347728729248</c:v>
                </c:pt>
                <c:pt idx="47">
                  <c:v>16.756347179412842</c:v>
                </c:pt>
                <c:pt idx="48">
                  <c:v>17.205810070037842</c:v>
                </c:pt>
                <c:pt idx="49">
                  <c:v>17.658202648162842</c:v>
                </c:pt>
                <c:pt idx="50">
                  <c:v>18.047606945037842</c:v>
                </c:pt>
                <c:pt idx="51">
                  <c:v>18.472167491912842</c:v>
                </c:pt>
                <c:pt idx="52">
                  <c:v>18.900390148162842</c:v>
                </c:pt>
                <c:pt idx="53">
                  <c:v>19.354491710662842</c:v>
                </c:pt>
                <c:pt idx="54">
                  <c:v>19.765624523162842</c:v>
                </c:pt>
                <c:pt idx="55">
                  <c:v>20.199462413787842</c:v>
                </c:pt>
                <c:pt idx="56">
                  <c:v>20.612304210662842</c:v>
                </c:pt>
                <c:pt idx="57">
                  <c:v>20.974608898162842</c:v>
                </c:pt>
                <c:pt idx="58">
                  <c:v>21.401366710662842</c:v>
                </c:pt>
                <c:pt idx="59">
                  <c:v>21.831481456756592</c:v>
                </c:pt>
                <c:pt idx="60">
                  <c:v>22.245604991912842</c:v>
                </c:pt>
                <c:pt idx="61">
                  <c:v>22.622558116912842</c:v>
                </c:pt>
                <c:pt idx="62">
                  <c:v>23.041503429412838</c:v>
                </c:pt>
                <c:pt idx="63">
                  <c:v>23.523681163787842</c:v>
                </c:pt>
                <c:pt idx="64">
                  <c:v>23.945800304412842</c:v>
                </c:pt>
                <c:pt idx="65">
                  <c:v>24.360106945037842</c:v>
                </c:pt>
                <c:pt idx="66">
                  <c:v>24.804687023162842</c:v>
                </c:pt>
                <c:pt idx="67">
                  <c:v>25.182616710662842</c:v>
                </c:pt>
                <c:pt idx="68">
                  <c:v>25.615478038787842</c:v>
                </c:pt>
                <c:pt idx="69">
                  <c:v>26.073485851287842</c:v>
                </c:pt>
                <c:pt idx="70">
                  <c:v>26.507323741912842</c:v>
                </c:pt>
                <c:pt idx="71">
                  <c:v>26.912353038787842</c:v>
                </c:pt>
                <c:pt idx="72">
                  <c:v>27.340575695037842</c:v>
                </c:pt>
                <c:pt idx="73">
                  <c:v>27.773681163787842</c:v>
                </c:pt>
                <c:pt idx="74">
                  <c:v>28.192626476287842</c:v>
                </c:pt>
                <c:pt idx="75">
                  <c:v>28.604003429412842</c:v>
                </c:pt>
                <c:pt idx="76">
                  <c:v>28.974639415740967</c:v>
                </c:pt>
                <c:pt idx="77">
                  <c:v>29.389037609100342</c:v>
                </c:pt>
                <c:pt idx="78">
                  <c:v>29.796996593475342</c:v>
                </c:pt>
                <c:pt idx="79">
                  <c:v>30.195067882537842</c:v>
                </c:pt>
                <c:pt idx="80">
                  <c:v>30.580565929412842</c:v>
                </c:pt>
                <c:pt idx="81">
                  <c:v>31.013549327850342</c:v>
                </c:pt>
                <c:pt idx="82">
                  <c:v>31.471557140350345</c:v>
                </c:pt>
                <c:pt idx="83">
                  <c:v>31.898314952850345</c:v>
                </c:pt>
                <c:pt idx="84">
                  <c:v>32.270629405975349</c:v>
                </c:pt>
                <c:pt idx="85">
                  <c:v>32.653884410858154</c:v>
                </c:pt>
                <c:pt idx="86">
                  <c:v>33.106276988983154</c:v>
                </c:pt>
                <c:pt idx="87">
                  <c:v>33.495070934295654</c:v>
                </c:pt>
                <c:pt idx="88">
                  <c:v>33.941359996795654</c:v>
                </c:pt>
                <c:pt idx="89">
                  <c:v>34.332229137420654</c:v>
                </c:pt>
                <c:pt idx="90">
                  <c:v>34.725539684295654</c:v>
                </c:pt>
                <c:pt idx="91">
                  <c:v>35.145186901092529</c:v>
                </c:pt>
                <c:pt idx="92">
                  <c:v>35.583938121795654</c:v>
                </c:pt>
                <c:pt idx="93">
                  <c:v>35.965407848358154</c:v>
                </c:pt>
                <c:pt idx="94">
                  <c:v>36.357131481170654</c:v>
                </c:pt>
                <c:pt idx="95">
                  <c:v>36.744338512420654</c:v>
                </c:pt>
                <c:pt idx="96">
                  <c:v>37.156203746795661</c:v>
                </c:pt>
                <c:pt idx="97">
                  <c:v>37.537795543670654</c:v>
                </c:pt>
                <c:pt idx="98">
                  <c:v>37.962356090545654</c:v>
                </c:pt>
                <c:pt idx="99">
                  <c:v>38.353225231170654</c:v>
                </c:pt>
                <c:pt idx="100">
                  <c:v>38.710158824920661</c:v>
                </c:pt>
                <c:pt idx="101">
                  <c:v>39.157912731170654</c:v>
                </c:pt>
                <c:pt idx="102">
                  <c:v>39.615920543670654</c:v>
                </c:pt>
                <c:pt idx="103">
                  <c:v>40.027053356170654</c:v>
                </c:pt>
                <c:pt idx="104">
                  <c:v>40.372878551483161</c:v>
                </c:pt>
                <c:pt idx="105">
                  <c:v>40.785598278045654</c:v>
                </c:pt>
                <c:pt idx="106">
                  <c:v>41.194411754608161</c:v>
                </c:pt>
                <c:pt idx="107">
                  <c:v>41.594069957733161</c:v>
                </c:pt>
                <c:pt idx="108">
                  <c:v>42.025893688201904</c:v>
                </c:pt>
                <c:pt idx="109">
                  <c:v>42.393996715545661</c:v>
                </c:pt>
                <c:pt idx="110">
                  <c:v>42.834670543670654</c:v>
                </c:pt>
                <c:pt idx="111">
                  <c:v>43.235061168670661</c:v>
                </c:pt>
                <c:pt idx="112">
                  <c:v>43.725783824920654</c:v>
                </c:pt>
                <c:pt idx="113">
                  <c:v>44.136916637420654</c:v>
                </c:pt>
                <c:pt idx="114">
                  <c:v>44.544265270233154</c:v>
                </c:pt>
                <c:pt idx="115">
                  <c:v>44.962600231170654</c:v>
                </c:pt>
                <c:pt idx="116">
                  <c:v>45.390944957733161</c:v>
                </c:pt>
                <c:pt idx="117">
                  <c:v>45.805984020233154</c:v>
                </c:pt>
                <c:pt idx="118">
                  <c:v>46.228103160858161</c:v>
                </c:pt>
                <c:pt idx="119">
                  <c:v>46.633864879608161</c:v>
                </c:pt>
                <c:pt idx="120">
                  <c:v>47.045974254608161</c:v>
                </c:pt>
                <c:pt idx="121">
                  <c:v>47.509353160858154</c:v>
                </c:pt>
                <c:pt idx="122">
                  <c:v>47.969558238983154</c:v>
                </c:pt>
                <c:pt idx="123">
                  <c:v>48.387038707733154</c:v>
                </c:pt>
                <c:pt idx="124">
                  <c:v>48.771682262420661</c:v>
                </c:pt>
                <c:pt idx="125">
                  <c:v>49.196364879608154</c:v>
                </c:pt>
                <c:pt idx="126">
                  <c:v>49.676833629608161</c:v>
                </c:pt>
                <c:pt idx="127">
                  <c:v>50.068435192108154</c:v>
                </c:pt>
                <c:pt idx="128">
                  <c:v>50.468093395233154</c:v>
                </c:pt>
                <c:pt idx="129">
                  <c:v>50.941726207733154</c:v>
                </c:pt>
                <c:pt idx="130">
                  <c:v>51.361403942108154</c:v>
                </c:pt>
                <c:pt idx="131">
                  <c:v>51.797439098358154</c:v>
                </c:pt>
                <c:pt idx="132">
                  <c:v>52.214095592498779</c:v>
                </c:pt>
                <c:pt idx="133">
                  <c:v>52.610702037811286</c:v>
                </c:pt>
                <c:pt idx="134">
                  <c:v>53.001571178436286</c:v>
                </c:pt>
                <c:pt idx="135">
                  <c:v>53.447005748748786</c:v>
                </c:pt>
                <c:pt idx="136">
                  <c:v>53.880111217498786</c:v>
                </c:pt>
                <c:pt idx="137">
                  <c:v>54.255599498748779</c:v>
                </c:pt>
                <c:pt idx="138">
                  <c:v>54.636657238006599</c:v>
                </c:pt>
                <c:pt idx="139">
                  <c:v>55.055404186248779</c:v>
                </c:pt>
                <c:pt idx="140">
                  <c:v>55.478988170623786</c:v>
                </c:pt>
                <c:pt idx="141">
                  <c:v>55.924544811248786</c:v>
                </c:pt>
                <c:pt idx="142">
                  <c:v>56.347396373748786</c:v>
                </c:pt>
                <c:pt idx="143">
                  <c:v>56.796859264373786</c:v>
                </c:pt>
                <c:pt idx="144">
                  <c:v>57.192611217498779</c:v>
                </c:pt>
                <c:pt idx="145">
                  <c:v>57.628646373748779</c:v>
                </c:pt>
                <c:pt idx="146">
                  <c:v>58.054671764373779</c:v>
                </c:pt>
                <c:pt idx="147">
                  <c:v>58.445540904998779</c:v>
                </c:pt>
                <c:pt idx="148">
                  <c:v>58.877181529998779</c:v>
                </c:pt>
                <c:pt idx="149">
                  <c:v>59.354476451873786</c:v>
                </c:pt>
                <c:pt idx="150">
                  <c:v>59.798568248748779</c:v>
                </c:pt>
                <c:pt idx="151">
                  <c:v>60.169295787811286</c:v>
                </c:pt>
                <c:pt idx="152">
                  <c:v>60.615584850311279</c:v>
                </c:pt>
                <c:pt idx="153">
                  <c:v>61.062606334686286</c:v>
                </c:pt>
                <c:pt idx="154">
                  <c:v>61.441756725311286</c:v>
                </c:pt>
                <c:pt idx="155">
                  <c:v>61.880233287811279</c:v>
                </c:pt>
                <c:pt idx="156">
                  <c:v>62.297713756561286</c:v>
                </c:pt>
                <c:pt idx="157">
                  <c:v>62.740096569061279</c:v>
                </c:pt>
                <c:pt idx="158">
                  <c:v>63.131942272186286</c:v>
                </c:pt>
                <c:pt idx="159">
                  <c:v>63.590682506561272</c:v>
                </c:pt>
                <c:pt idx="160">
                  <c:v>64.025985240936279</c:v>
                </c:pt>
                <c:pt idx="161">
                  <c:v>64.402205944061279</c:v>
                </c:pt>
                <c:pt idx="162">
                  <c:v>64.817977428436279</c:v>
                </c:pt>
                <c:pt idx="163">
                  <c:v>65.261092662811279</c:v>
                </c:pt>
                <c:pt idx="164">
                  <c:v>65.688827037811279</c:v>
                </c:pt>
                <c:pt idx="165">
                  <c:v>66.113143444061279</c:v>
                </c:pt>
                <c:pt idx="166">
                  <c:v>66.546248912811279</c:v>
                </c:pt>
                <c:pt idx="167">
                  <c:v>66.973006725311279</c:v>
                </c:pt>
                <c:pt idx="168">
                  <c:v>67.352401256561279</c:v>
                </c:pt>
                <c:pt idx="169">
                  <c:v>67.811141490936279</c:v>
                </c:pt>
                <c:pt idx="170">
                  <c:v>68.226912975311279</c:v>
                </c:pt>
                <c:pt idx="171">
                  <c:v>68.642196178436279</c:v>
                </c:pt>
                <c:pt idx="172">
                  <c:v>69.029891490936294</c:v>
                </c:pt>
                <c:pt idx="173">
                  <c:v>69.441268444061294</c:v>
                </c:pt>
                <c:pt idx="174">
                  <c:v>69.872664928436294</c:v>
                </c:pt>
                <c:pt idx="175">
                  <c:v>70.248153209686294</c:v>
                </c:pt>
                <c:pt idx="176">
                  <c:v>70.682723522186279</c:v>
                </c:pt>
                <c:pt idx="177">
                  <c:v>71.145370006561279</c:v>
                </c:pt>
                <c:pt idx="178">
                  <c:v>71.571273326873779</c:v>
                </c:pt>
                <c:pt idx="179">
                  <c:v>72.001220226287842</c:v>
                </c:pt>
                <c:pt idx="180">
                  <c:v>72.412353038787842</c:v>
                </c:pt>
                <c:pt idx="181">
                  <c:v>72.815185070037842</c:v>
                </c:pt>
                <c:pt idx="182">
                  <c:v>73.230224132537856</c:v>
                </c:pt>
                <c:pt idx="183">
                  <c:v>73.604690074920654</c:v>
                </c:pt>
                <c:pt idx="184">
                  <c:v>74.061278820037856</c:v>
                </c:pt>
                <c:pt idx="185">
                  <c:v>74.428954601287842</c:v>
                </c:pt>
                <c:pt idx="186">
                  <c:v>74.896239757537842</c:v>
                </c:pt>
                <c:pt idx="187">
                  <c:v>75.317504405975342</c:v>
                </c:pt>
                <c:pt idx="188">
                  <c:v>75.715453624725342</c:v>
                </c:pt>
                <c:pt idx="189">
                  <c:v>76.130492687225342</c:v>
                </c:pt>
                <c:pt idx="190">
                  <c:v>76.557494640350342</c:v>
                </c:pt>
                <c:pt idx="191">
                  <c:v>76.957641124725342</c:v>
                </c:pt>
                <c:pt idx="192">
                  <c:v>77.386840343475342</c:v>
                </c:pt>
                <c:pt idx="193">
                  <c:v>77.791747570037842</c:v>
                </c:pt>
                <c:pt idx="194">
                  <c:v>78.207763195037842</c:v>
                </c:pt>
                <c:pt idx="195">
                  <c:v>78.609618663787856</c:v>
                </c:pt>
                <c:pt idx="196">
                  <c:v>79.022872447967529</c:v>
                </c:pt>
                <c:pt idx="197">
                  <c:v>79.458617687225342</c:v>
                </c:pt>
                <c:pt idx="198">
                  <c:v>79.825316905975342</c:v>
                </c:pt>
                <c:pt idx="199">
                  <c:v>80.251342296600342</c:v>
                </c:pt>
                <c:pt idx="200">
                  <c:v>80.687621593475342</c:v>
                </c:pt>
                <c:pt idx="201">
                  <c:v>81.098754405975342</c:v>
                </c:pt>
                <c:pt idx="202">
                  <c:v>81.537230968475342</c:v>
                </c:pt>
                <c:pt idx="203">
                  <c:v>81.946166515350342</c:v>
                </c:pt>
                <c:pt idx="204">
                  <c:v>82.361937999725342</c:v>
                </c:pt>
                <c:pt idx="205">
                  <c:v>82.750609874725356</c:v>
                </c:pt>
                <c:pt idx="206">
                  <c:v>83.196898937225342</c:v>
                </c:pt>
                <c:pt idx="207">
                  <c:v>83.613524913787842</c:v>
                </c:pt>
                <c:pt idx="208">
                  <c:v>84.034179210662842</c:v>
                </c:pt>
                <c:pt idx="209">
                  <c:v>84.411986827850356</c:v>
                </c:pt>
                <c:pt idx="210">
                  <c:v>84.849730968475342</c:v>
                </c:pt>
                <c:pt idx="211">
                  <c:v>85.281859874725356</c:v>
                </c:pt>
                <c:pt idx="212">
                  <c:v>85.655639171600356</c:v>
                </c:pt>
                <c:pt idx="213">
                  <c:v>86.098189830780029</c:v>
                </c:pt>
                <c:pt idx="214">
                  <c:v>86.477294445037856</c:v>
                </c:pt>
                <c:pt idx="215">
                  <c:v>86.866820812225342</c:v>
                </c:pt>
                <c:pt idx="216">
                  <c:v>87.288939952850356</c:v>
                </c:pt>
                <c:pt idx="217">
                  <c:v>87.735106945037842</c:v>
                </c:pt>
                <c:pt idx="218">
                  <c:v>88.136352062225356</c:v>
                </c:pt>
                <c:pt idx="219">
                  <c:v>88.558471202850342</c:v>
                </c:pt>
                <c:pt idx="220">
                  <c:v>88.956420421600342</c:v>
                </c:pt>
                <c:pt idx="221">
                  <c:v>89.352172374725342</c:v>
                </c:pt>
                <c:pt idx="222">
                  <c:v>89.763305187225342</c:v>
                </c:pt>
                <c:pt idx="223">
                  <c:v>90.201781749725342</c:v>
                </c:pt>
                <c:pt idx="224">
                  <c:v>90.617553234100342</c:v>
                </c:pt>
                <c:pt idx="225">
                  <c:v>91.006225109100356</c:v>
                </c:pt>
                <c:pt idx="226">
                  <c:v>91.429214000701904</c:v>
                </c:pt>
                <c:pt idx="227">
                  <c:v>91.853774547576919</c:v>
                </c:pt>
                <c:pt idx="228">
                  <c:v>92.222060680389404</c:v>
                </c:pt>
                <c:pt idx="229">
                  <c:v>92.616103649139419</c:v>
                </c:pt>
                <c:pt idx="230">
                  <c:v>93.046767711639404</c:v>
                </c:pt>
                <c:pt idx="231">
                  <c:v>93.434707164764404</c:v>
                </c:pt>
                <c:pt idx="232">
                  <c:v>93.843642711639404</c:v>
                </c:pt>
                <c:pt idx="233">
                  <c:v>94.241591930389404</c:v>
                </c:pt>
                <c:pt idx="234">
                  <c:v>94.676894664764404</c:v>
                </c:pt>
                <c:pt idx="235">
                  <c:v>95.069472789764404</c:v>
                </c:pt>
                <c:pt idx="236">
                  <c:v>95.500869274139404</c:v>
                </c:pt>
                <c:pt idx="237">
                  <c:v>95.925429821014404</c:v>
                </c:pt>
                <c:pt idx="238">
                  <c:v>96.291396617889404</c:v>
                </c:pt>
                <c:pt idx="239">
                  <c:v>96.705825328826904</c:v>
                </c:pt>
                <c:pt idx="240">
                  <c:v>97.107558727264419</c:v>
                </c:pt>
                <c:pt idx="241">
                  <c:v>97.536025524139404</c:v>
                </c:pt>
                <c:pt idx="242">
                  <c:v>97.904433727264419</c:v>
                </c:pt>
                <c:pt idx="243">
                  <c:v>98.295745372772217</c:v>
                </c:pt>
                <c:pt idx="244">
                  <c:v>98.717422008514404</c:v>
                </c:pt>
                <c:pt idx="245">
                  <c:v>99.085097789764404</c:v>
                </c:pt>
                <c:pt idx="246">
                  <c:v>99.490859508514419</c:v>
                </c:pt>
                <c:pt idx="247">
                  <c:v>99.880996227264419</c:v>
                </c:pt>
                <c:pt idx="248">
                  <c:v>100.24781751632692</c:v>
                </c:pt>
                <c:pt idx="249">
                  <c:v>100.6544337272644</c:v>
                </c:pt>
                <c:pt idx="250">
                  <c:v>101.0726466178894</c:v>
                </c:pt>
                <c:pt idx="251">
                  <c:v>101.4994044303894</c:v>
                </c:pt>
                <c:pt idx="252">
                  <c:v>101.8608546257019</c:v>
                </c:pt>
                <c:pt idx="253">
                  <c:v>102.27906751632692</c:v>
                </c:pt>
                <c:pt idx="254">
                  <c:v>102.6809229850769</c:v>
                </c:pt>
                <c:pt idx="255">
                  <c:v>103.10011243820192</c:v>
                </c:pt>
                <c:pt idx="256">
                  <c:v>103.5276026725769</c:v>
                </c:pt>
                <c:pt idx="257">
                  <c:v>103.9177393913269</c:v>
                </c:pt>
                <c:pt idx="258">
                  <c:v>104.3609766960144</c:v>
                </c:pt>
                <c:pt idx="259">
                  <c:v>104.6965479850769</c:v>
                </c:pt>
                <c:pt idx="260">
                  <c:v>105.1250147819519</c:v>
                </c:pt>
                <c:pt idx="261">
                  <c:v>105.5604395866394</c:v>
                </c:pt>
                <c:pt idx="262">
                  <c:v>105.94886732101442</c:v>
                </c:pt>
                <c:pt idx="263">
                  <c:v>106.3368067741394</c:v>
                </c:pt>
                <c:pt idx="264">
                  <c:v>106.7777247428894</c:v>
                </c:pt>
                <c:pt idx="265">
                  <c:v>107.1872706413269</c:v>
                </c:pt>
                <c:pt idx="266">
                  <c:v>107.57447767257692</c:v>
                </c:pt>
                <c:pt idx="267">
                  <c:v>107.98414564132692</c:v>
                </c:pt>
                <c:pt idx="268">
                  <c:v>108.37965345382692</c:v>
                </c:pt>
                <c:pt idx="269">
                  <c:v>108.7544093132019</c:v>
                </c:pt>
                <c:pt idx="270">
                  <c:v>109.1679835319519</c:v>
                </c:pt>
                <c:pt idx="271">
                  <c:v>109.5822901725769</c:v>
                </c:pt>
                <c:pt idx="272">
                  <c:v>109.9592432975769</c:v>
                </c:pt>
                <c:pt idx="273">
                  <c:v>110.34783887863161</c:v>
                </c:pt>
                <c:pt idx="274">
                  <c:v>110.73797559738159</c:v>
                </c:pt>
                <c:pt idx="275">
                  <c:v>111.17791700363159</c:v>
                </c:pt>
                <c:pt idx="276">
                  <c:v>111.60491895675661</c:v>
                </c:pt>
                <c:pt idx="277">
                  <c:v>112.02996778488159</c:v>
                </c:pt>
                <c:pt idx="278">
                  <c:v>112.40460157394409</c:v>
                </c:pt>
                <c:pt idx="279">
                  <c:v>112.75115919113161</c:v>
                </c:pt>
                <c:pt idx="280">
                  <c:v>113.15325880050659</c:v>
                </c:pt>
                <c:pt idx="281">
                  <c:v>113.56512403488161</c:v>
                </c:pt>
                <c:pt idx="282">
                  <c:v>113.95696973800659</c:v>
                </c:pt>
                <c:pt idx="283">
                  <c:v>114.35723829269409</c:v>
                </c:pt>
                <c:pt idx="284">
                  <c:v>114.74285840988159</c:v>
                </c:pt>
                <c:pt idx="285">
                  <c:v>115.15167188644409</c:v>
                </c:pt>
                <c:pt idx="286">
                  <c:v>115.53863477706909</c:v>
                </c:pt>
                <c:pt idx="287">
                  <c:v>115.95611524581911</c:v>
                </c:pt>
                <c:pt idx="288">
                  <c:v>116.36968946456909</c:v>
                </c:pt>
                <c:pt idx="289">
                  <c:v>116.70318555831911</c:v>
                </c:pt>
                <c:pt idx="290">
                  <c:v>117.12445020675661</c:v>
                </c:pt>
                <c:pt idx="291">
                  <c:v>117.50616407394409</c:v>
                </c:pt>
                <c:pt idx="292">
                  <c:v>117.90557813644411</c:v>
                </c:pt>
                <c:pt idx="293">
                  <c:v>118.27471876144411</c:v>
                </c:pt>
                <c:pt idx="294">
                  <c:v>118.65093946456911</c:v>
                </c:pt>
                <c:pt idx="295">
                  <c:v>119.05743360519409</c:v>
                </c:pt>
                <c:pt idx="296">
                  <c:v>119.48345899581909</c:v>
                </c:pt>
                <c:pt idx="297">
                  <c:v>119.88238477706909</c:v>
                </c:pt>
                <c:pt idx="298">
                  <c:v>120.26153516769409</c:v>
                </c:pt>
                <c:pt idx="299">
                  <c:v>120.65508985519411</c:v>
                </c:pt>
                <c:pt idx="300">
                  <c:v>121.04278516769409</c:v>
                </c:pt>
                <c:pt idx="301">
                  <c:v>121.46954298019409</c:v>
                </c:pt>
                <c:pt idx="302">
                  <c:v>121.86981153488159</c:v>
                </c:pt>
                <c:pt idx="303">
                  <c:v>122.21099805831911</c:v>
                </c:pt>
                <c:pt idx="304">
                  <c:v>122.58953809738161</c:v>
                </c:pt>
                <c:pt idx="305">
                  <c:v>123.02020215988161</c:v>
                </c:pt>
                <c:pt idx="306">
                  <c:v>123.44781446456909</c:v>
                </c:pt>
                <c:pt idx="307">
                  <c:v>123.80450391769409</c:v>
                </c:pt>
                <c:pt idx="308">
                  <c:v>124.19146680831909</c:v>
                </c:pt>
                <c:pt idx="309">
                  <c:v>124.57867383956909</c:v>
                </c:pt>
                <c:pt idx="310">
                  <c:v>124.92681837081909</c:v>
                </c:pt>
                <c:pt idx="311">
                  <c:v>125.32171583175658</c:v>
                </c:pt>
                <c:pt idx="312">
                  <c:v>125.73443555831909</c:v>
                </c:pt>
                <c:pt idx="313">
                  <c:v>126.10894727706909</c:v>
                </c:pt>
                <c:pt idx="314">
                  <c:v>126.44158887863158</c:v>
                </c:pt>
                <c:pt idx="315">
                  <c:v>126.82098340988161</c:v>
                </c:pt>
                <c:pt idx="316">
                  <c:v>127.24383497238159</c:v>
                </c:pt>
                <c:pt idx="317">
                  <c:v>127.64324903488158</c:v>
                </c:pt>
                <c:pt idx="318">
                  <c:v>128.02813673019409</c:v>
                </c:pt>
                <c:pt idx="319">
                  <c:v>128.41668653488159</c:v>
                </c:pt>
                <c:pt idx="320">
                  <c:v>128.74545240402222</c:v>
                </c:pt>
                <c:pt idx="321">
                  <c:v>129.12313795089722</c:v>
                </c:pt>
                <c:pt idx="322">
                  <c:v>129.52889966964719</c:v>
                </c:pt>
                <c:pt idx="323">
                  <c:v>129.96493482589722</c:v>
                </c:pt>
                <c:pt idx="324">
                  <c:v>130.30612134933469</c:v>
                </c:pt>
                <c:pt idx="325">
                  <c:v>130.71041822433472</c:v>
                </c:pt>
                <c:pt idx="326">
                  <c:v>131.07723951339719</c:v>
                </c:pt>
                <c:pt idx="327">
                  <c:v>131.45260572433472</c:v>
                </c:pt>
                <c:pt idx="328">
                  <c:v>131.84432935714722</c:v>
                </c:pt>
                <c:pt idx="329">
                  <c:v>132.20346021652222</c:v>
                </c:pt>
                <c:pt idx="330">
                  <c:v>132.58041334152222</c:v>
                </c:pt>
                <c:pt idx="331">
                  <c:v>132.93795728683472</c:v>
                </c:pt>
                <c:pt idx="332">
                  <c:v>133.33821821212769</c:v>
                </c:pt>
                <c:pt idx="333">
                  <c:v>133.72432661056519</c:v>
                </c:pt>
                <c:pt idx="334">
                  <c:v>134.06258344650269</c:v>
                </c:pt>
                <c:pt idx="335">
                  <c:v>134.42147016525269</c:v>
                </c:pt>
                <c:pt idx="336">
                  <c:v>134.82344770431519</c:v>
                </c:pt>
                <c:pt idx="337">
                  <c:v>135.23311567306519</c:v>
                </c:pt>
                <c:pt idx="338">
                  <c:v>135.59590864181519</c:v>
                </c:pt>
                <c:pt idx="339">
                  <c:v>135.99324750900269</c:v>
                </c:pt>
                <c:pt idx="340">
                  <c:v>136.34212446212769</c:v>
                </c:pt>
                <c:pt idx="341">
                  <c:v>136.66988325119019</c:v>
                </c:pt>
                <c:pt idx="342">
                  <c:v>137.07935285568237</c:v>
                </c:pt>
                <c:pt idx="343">
                  <c:v>137.43794965744019</c:v>
                </c:pt>
                <c:pt idx="344">
                  <c:v>137.78536176681519</c:v>
                </c:pt>
                <c:pt idx="345">
                  <c:v>138.15450239181519</c:v>
                </c:pt>
                <c:pt idx="346">
                  <c:v>138.56404829025269</c:v>
                </c:pt>
                <c:pt idx="347">
                  <c:v>138.95906782150269</c:v>
                </c:pt>
                <c:pt idx="348">
                  <c:v>139.32881879806519</c:v>
                </c:pt>
                <c:pt idx="349">
                  <c:v>139.70833539962769</c:v>
                </c:pt>
                <c:pt idx="350">
                  <c:v>140.07198286056519</c:v>
                </c:pt>
                <c:pt idx="351">
                  <c:v>140.37569379806516</c:v>
                </c:pt>
                <c:pt idx="352">
                  <c:v>140.74397993087769</c:v>
                </c:pt>
                <c:pt idx="353">
                  <c:v>141.10701704025266</c:v>
                </c:pt>
                <c:pt idx="354">
                  <c:v>141.51753950119016</c:v>
                </c:pt>
                <c:pt idx="355">
                  <c:v>141.85787153244019</c:v>
                </c:pt>
                <c:pt idx="356">
                  <c:v>142.20760297775269</c:v>
                </c:pt>
                <c:pt idx="357">
                  <c:v>142.55867719650266</c:v>
                </c:pt>
                <c:pt idx="358">
                  <c:v>142.92562055587769</c:v>
                </c:pt>
                <c:pt idx="359">
                  <c:v>143.30384016036987</c:v>
                </c:pt>
                <c:pt idx="360">
                  <c:v>143.67024946212766</c:v>
                </c:pt>
                <c:pt idx="361">
                  <c:v>144.00740766525269</c:v>
                </c:pt>
                <c:pt idx="362">
                  <c:v>144.37422895431519</c:v>
                </c:pt>
                <c:pt idx="363">
                  <c:v>144.73079633712769</c:v>
                </c:pt>
                <c:pt idx="364">
                  <c:v>145.05806684494019</c:v>
                </c:pt>
                <c:pt idx="365">
                  <c:v>145.45516157150269</c:v>
                </c:pt>
                <c:pt idx="366">
                  <c:v>145.82601118087769</c:v>
                </c:pt>
                <c:pt idx="367">
                  <c:v>146.18798017501831</c:v>
                </c:pt>
                <c:pt idx="368">
                  <c:v>146.54491376876831</c:v>
                </c:pt>
                <c:pt idx="369">
                  <c:v>146.93505048751831</c:v>
                </c:pt>
                <c:pt idx="370">
                  <c:v>147.29320478439331</c:v>
                </c:pt>
                <c:pt idx="371">
                  <c:v>147.65941572189331</c:v>
                </c:pt>
                <c:pt idx="372">
                  <c:v>148.02465009689331</c:v>
                </c:pt>
                <c:pt idx="373">
                  <c:v>148.35558271408081</c:v>
                </c:pt>
                <c:pt idx="374">
                  <c:v>148.68590497970581</c:v>
                </c:pt>
                <c:pt idx="375">
                  <c:v>149.05492353439331</c:v>
                </c:pt>
                <c:pt idx="376">
                  <c:v>149.44982099533081</c:v>
                </c:pt>
                <c:pt idx="377">
                  <c:v>149.81981611251828</c:v>
                </c:pt>
                <c:pt idx="378">
                  <c:v>150.12120771408081</c:v>
                </c:pt>
                <c:pt idx="379">
                  <c:v>150.47875165939331</c:v>
                </c:pt>
                <c:pt idx="380">
                  <c:v>150.86266279220581</c:v>
                </c:pt>
                <c:pt idx="381">
                  <c:v>151.23888349533078</c:v>
                </c:pt>
                <c:pt idx="382">
                  <c:v>151.60411787033078</c:v>
                </c:pt>
                <c:pt idx="383">
                  <c:v>151.96556806564328</c:v>
                </c:pt>
                <c:pt idx="384">
                  <c:v>152.29186201095578</c:v>
                </c:pt>
                <c:pt idx="385">
                  <c:v>152.63451337814328</c:v>
                </c:pt>
                <c:pt idx="386">
                  <c:v>152.98973798751831</c:v>
                </c:pt>
                <c:pt idx="387">
                  <c:v>153.40001630783078</c:v>
                </c:pt>
                <c:pt idx="388">
                  <c:v>153.73509931564331</c:v>
                </c:pt>
                <c:pt idx="389">
                  <c:v>154.04567670822141</c:v>
                </c:pt>
                <c:pt idx="390">
                  <c:v>154.38451337814328</c:v>
                </c:pt>
                <c:pt idx="391">
                  <c:v>154.70238447189331</c:v>
                </c:pt>
                <c:pt idx="392">
                  <c:v>149.29137372970581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'UP-SB14'!$M$7:$M$9</c:f>
            </c:numRef>
          </c:xVal>
          <c:yVal>
            <c:numRef>
              <c:f>'UP-SB14'!$N$7:$N$9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'UP-SB14'!$M$11:$M$13</c:f>
            </c:numRef>
          </c:xVal>
          <c:yVal>
            <c:numRef>
              <c:f>'UP-SB14'!$N$11:$N$13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'UP-SB14'!$M$3:$M$5</c:f>
            </c:numRef>
          </c:xVal>
          <c:yVal>
            <c:numRef>
              <c:f>'UP-SB14'!$N$3:$N$5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1670944"/>
        <c:axId val="1161667680"/>
      </c:scatterChart>
      <c:valAx>
        <c:axId val="11616709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1161667680"/>
        <c:crosses val="autoZero"/>
        <c:crossBetween val="midCat"/>
      </c:valAx>
      <c:valAx>
        <c:axId val="116166768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6167094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'UP-SB15'!$A$1</c:f>
          <c:strCache>
            <c:ptCount val="1"/>
            <c:pt idx="0">
              <c:v>UP-SB15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tx>
            <c:v>"Kraft / Kolbenweg"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'UP-SB15'!$E$3:$E$100000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1.8310546875E-3</c:v>
                </c:pt>
                <c:pt idx="2">
                  <c:v>3.41796875E-3</c:v>
                </c:pt>
                <c:pt idx="3">
                  <c:v>5.2490234375E-3</c:v>
                </c:pt>
                <c:pt idx="4">
                  <c:v>7.080078125E-3</c:v>
                </c:pt>
                <c:pt idx="5">
                  <c:v>8.9111328125E-3</c:v>
                </c:pt>
                <c:pt idx="6">
                  <c:v>1.06201171875E-2</c:v>
                </c:pt>
                <c:pt idx="7">
                  <c:v>1.2451171875E-2</c:v>
                </c:pt>
                <c:pt idx="8">
                  <c:v>1.416015625E-2</c:v>
                </c:pt>
                <c:pt idx="9">
                  <c:v>1.59912109375E-2</c:v>
                </c:pt>
                <c:pt idx="10">
                  <c:v>1.7822265625E-2</c:v>
                </c:pt>
                <c:pt idx="11">
                  <c:v>1.96533203125E-2</c:v>
                </c:pt>
                <c:pt idx="12">
                  <c:v>2.1484375E-2</c:v>
                </c:pt>
                <c:pt idx="13">
                  <c:v>2.30712890625E-2</c:v>
                </c:pt>
                <c:pt idx="14">
                  <c:v>2.490234375E-2</c:v>
                </c:pt>
                <c:pt idx="15">
                  <c:v>2.685546875E-2</c:v>
                </c:pt>
                <c:pt idx="16">
                  <c:v>2.84423828125E-2</c:v>
                </c:pt>
                <c:pt idx="17">
                  <c:v>3.02734375E-2</c:v>
                </c:pt>
                <c:pt idx="18">
                  <c:v>3.21044921875E-2</c:v>
                </c:pt>
                <c:pt idx="19">
                  <c:v>3.3935546875E-2</c:v>
                </c:pt>
                <c:pt idx="20">
                  <c:v>3.564453125E-2</c:v>
                </c:pt>
                <c:pt idx="21">
                  <c:v>3.74755859375E-2</c:v>
                </c:pt>
                <c:pt idx="22">
                  <c:v>3.91845703125E-2</c:v>
                </c:pt>
                <c:pt idx="23">
                  <c:v>4.0771484375E-2</c:v>
                </c:pt>
                <c:pt idx="24">
                  <c:v>4.26025390625E-2</c:v>
                </c:pt>
                <c:pt idx="25">
                  <c:v>4.443359375E-2</c:v>
                </c:pt>
                <c:pt idx="26">
                  <c:v>4.6142578125E-2</c:v>
                </c:pt>
                <c:pt idx="27">
                  <c:v>4.79736328125E-2</c:v>
                </c:pt>
                <c:pt idx="28">
                  <c:v>4.98046875E-2</c:v>
                </c:pt>
                <c:pt idx="29">
                  <c:v>5.16357421875E-2</c:v>
                </c:pt>
                <c:pt idx="30">
                  <c:v>5.33447265625E-2</c:v>
                </c:pt>
                <c:pt idx="31">
                  <c:v>5.517578125E-2</c:v>
                </c:pt>
                <c:pt idx="32">
                  <c:v>5.70068359375E-2</c:v>
                </c:pt>
                <c:pt idx="33">
                  <c:v>5.87158203125E-2</c:v>
                </c:pt>
                <c:pt idx="34">
                  <c:v>6.0546875E-2</c:v>
                </c:pt>
                <c:pt idx="35">
                  <c:v>6.23779296875E-2</c:v>
                </c:pt>
                <c:pt idx="36">
                  <c:v>6.40869140625E-2</c:v>
                </c:pt>
                <c:pt idx="37">
                  <c:v>6.57958984375E-2</c:v>
                </c:pt>
                <c:pt idx="38">
                  <c:v>6.7626953125E-2</c:v>
                </c:pt>
                <c:pt idx="39">
                  <c:v>6.93359375E-2</c:v>
                </c:pt>
                <c:pt idx="40">
                  <c:v>7.1044921875E-2</c:v>
                </c:pt>
                <c:pt idx="41">
                  <c:v>7.28759765625E-2</c:v>
                </c:pt>
                <c:pt idx="42">
                  <c:v>7.45849609375E-2</c:v>
                </c:pt>
                <c:pt idx="43">
                  <c:v>7.6416015625E-2</c:v>
                </c:pt>
                <c:pt idx="44">
                  <c:v>7.8125E-2</c:v>
                </c:pt>
                <c:pt idx="45">
                  <c:v>7.99560546875E-2</c:v>
                </c:pt>
                <c:pt idx="46">
                  <c:v>8.16650390625E-2</c:v>
                </c:pt>
                <c:pt idx="47">
                  <c:v>8.349609375E-2</c:v>
                </c:pt>
                <c:pt idx="48">
                  <c:v>8.53271484375E-2</c:v>
                </c:pt>
                <c:pt idx="49">
                  <c:v>8.70361328125E-2</c:v>
                </c:pt>
                <c:pt idx="50">
                  <c:v>8.88671875E-2</c:v>
                </c:pt>
                <c:pt idx="51">
                  <c:v>9.06982421875E-2</c:v>
                </c:pt>
                <c:pt idx="52">
                  <c:v>9.2529296875E-2</c:v>
                </c:pt>
                <c:pt idx="53">
                  <c:v>9.423828125E-2</c:v>
                </c:pt>
                <c:pt idx="54">
                  <c:v>9.5947265625E-2</c:v>
                </c:pt>
                <c:pt idx="55">
                  <c:v>9.77783203125E-2</c:v>
                </c:pt>
                <c:pt idx="56">
                  <c:v>9.94873046875E-2</c:v>
                </c:pt>
                <c:pt idx="57">
                  <c:v>0.101318359375</c:v>
                </c:pt>
                <c:pt idx="58">
                  <c:v>0.1031494140625</c:v>
                </c:pt>
                <c:pt idx="59">
                  <c:v>0.10498046875</c:v>
                </c:pt>
                <c:pt idx="60">
                  <c:v>0.106689453125</c:v>
                </c:pt>
                <c:pt idx="61">
                  <c:v>0.1085205078125</c:v>
                </c:pt>
                <c:pt idx="62">
                  <c:v>0.1103515625</c:v>
                </c:pt>
                <c:pt idx="63">
                  <c:v>0.112060546875</c:v>
                </c:pt>
                <c:pt idx="64">
                  <c:v>0.11376953125</c:v>
                </c:pt>
                <c:pt idx="65">
                  <c:v>0.1156005859375</c:v>
                </c:pt>
                <c:pt idx="66">
                  <c:v>0.117431640625</c:v>
                </c:pt>
                <c:pt idx="67">
                  <c:v>0.119140625</c:v>
                </c:pt>
                <c:pt idx="68">
                  <c:v>0.120849609375</c:v>
                </c:pt>
                <c:pt idx="69">
                  <c:v>0.1226806640625</c:v>
                </c:pt>
                <c:pt idx="70">
                  <c:v>0.124267578125</c:v>
                </c:pt>
                <c:pt idx="71">
                  <c:v>0.1260986328125</c:v>
                </c:pt>
                <c:pt idx="72">
                  <c:v>0.1279296875</c:v>
                </c:pt>
                <c:pt idx="73">
                  <c:v>0.129638671875</c:v>
                </c:pt>
                <c:pt idx="74">
                  <c:v>0.1314697265625</c:v>
                </c:pt>
                <c:pt idx="75">
                  <c:v>0.13330078125</c:v>
                </c:pt>
                <c:pt idx="76">
                  <c:v>0.1351318359375</c:v>
                </c:pt>
                <c:pt idx="77">
                  <c:v>0.13671875</c:v>
                </c:pt>
                <c:pt idx="78">
                  <c:v>0.138671875</c:v>
                </c:pt>
                <c:pt idx="79">
                  <c:v>0.1405029296875</c:v>
                </c:pt>
                <c:pt idx="80">
                  <c:v>0.14208984375</c:v>
                </c:pt>
                <c:pt idx="81">
                  <c:v>0.1439208984375</c:v>
                </c:pt>
                <c:pt idx="82">
                  <c:v>0.145751953125</c:v>
                </c:pt>
                <c:pt idx="83">
                  <c:v>0.1474609375</c:v>
                </c:pt>
                <c:pt idx="84">
                  <c:v>0.1492919921875</c:v>
                </c:pt>
                <c:pt idx="85">
                  <c:v>0.151123046875</c:v>
                </c:pt>
                <c:pt idx="86">
                  <c:v>0.1529541015625</c:v>
                </c:pt>
                <c:pt idx="87">
                  <c:v>0.154541015625</c:v>
                </c:pt>
                <c:pt idx="88">
                  <c:v>0.1563720703125</c:v>
                </c:pt>
                <c:pt idx="89">
                  <c:v>0.1583251953125</c:v>
                </c:pt>
                <c:pt idx="90">
                  <c:v>0.159912109375</c:v>
                </c:pt>
                <c:pt idx="91">
                  <c:v>0.1617431640625</c:v>
                </c:pt>
                <c:pt idx="92">
                  <c:v>0.16357421875</c:v>
                </c:pt>
                <c:pt idx="93">
                  <c:v>0.1654052734375</c:v>
                </c:pt>
                <c:pt idx="94">
                  <c:v>0.1671142578125</c:v>
                </c:pt>
                <c:pt idx="95">
                  <c:v>0.1689453125</c:v>
                </c:pt>
                <c:pt idx="96">
                  <c:v>0.1707763671875</c:v>
                </c:pt>
                <c:pt idx="97">
                  <c:v>0.1724853515625</c:v>
                </c:pt>
                <c:pt idx="98">
                  <c:v>0.17431640625</c:v>
                </c:pt>
                <c:pt idx="99">
                  <c:v>0.1761474609375</c:v>
                </c:pt>
                <c:pt idx="100">
                  <c:v>0.177978515625</c:v>
                </c:pt>
                <c:pt idx="101">
                  <c:v>0.1795654296875</c:v>
                </c:pt>
                <c:pt idx="102">
                  <c:v>0.181396484375</c:v>
                </c:pt>
                <c:pt idx="103">
                  <c:v>0.1832275390625</c:v>
                </c:pt>
                <c:pt idx="104">
                  <c:v>0.1849365234375</c:v>
                </c:pt>
                <c:pt idx="105">
                  <c:v>0.186767578125</c:v>
                </c:pt>
                <c:pt idx="106">
                  <c:v>0.1885986328125</c:v>
                </c:pt>
                <c:pt idx="107">
                  <c:v>0.1904296875</c:v>
                </c:pt>
                <c:pt idx="108">
                  <c:v>0.192138671875</c:v>
                </c:pt>
                <c:pt idx="109">
                  <c:v>0.1939697265625</c:v>
                </c:pt>
                <c:pt idx="110">
                  <c:v>0.19580078125</c:v>
                </c:pt>
                <c:pt idx="111">
                  <c:v>0.197509765625</c:v>
                </c:pt>
                <c:pt idx="112">
                  <c:v>0.1993408203125</c:v>
                </c:pt>
                <c:pt idx="113">
                  <c:v>0.201171875</c:v>
                </c:pt>
                <c:pt idx="114">
                  <c:v>0.2030029296875</c:v>
                </c:pt>
                <c:pt idx="115">
                  <c:v>0.2047119140625</c:v>
                </c:pt>
                <c:pt idx="116">
                  <c:v>0.20654296875</c:v>
                </c:pt>
                <c:pt idx="117">
                  <c:v>0.2083740234375</c:v>
                </c:pt>
                <c:pt idx="118">
                  <c:v>0.2099609375</c:v>
                </c:pt>
                <c:pt idx="119">
                  <c:v>0.2117919921875</c:v>
                </c:pt>
                <c:pt idx="120">
                  <c:v>0.2137451171875</c:v>
                </c:pt>
                <c:pt idx="121">
                  <c:v>0.215576171875</c:v>
                </c:pt>
                <c:pt idx="122">
                  <c:v>0.2171630859375</c:v>
                </c:pt>
                <c:pt idx="123">
                  <c:v>0.218994140625</c:v>
                </c:pt>
                <c:pt idx="124">
                  <c:v>0.2205810546875</c:v>
                </c:pt>
                <c:pt idx="125">
                  <c:v>0.2225341796875</c:v>
                </c:pt>
                <c:pt idx="126">
                  <c:v>0.224365234375</c:v>
                </c:pt>
                <c:pt idx="127">
                  <c:v>0.2261962890625</c:v>
                </c:pt>
                <c:pt idx="128">
                  <c:v>0.227783203125</c:v>
                </c:pt>
                <c:pt idx="129">
                  <c:v>0.2296142578125</c:v>
                </c:pt>
                <c:pt idx="130">
                  <c:v>0.2315673828125</c:v>
                </c:pt>
                <c:pt idx="131">
                  <c:v>0.233154296875</c:v>
                </c:pt>
                <c:pt idx="132">
                  <c:v>0.2349853515625</c:v>
                </c:pt>
                <c:pt idx="133">
                  <c:v>0.23681640625</c:v>
                </c:pt>
                <c:pt idx="134">
                  <c:v>0.2386474609375</c:v>
                </c:pt>
                <c:pt idx="135">
                  <c:v>0.2403564453125</c:v>
                </c:pt>
                <c:pt idx="136">
                  <c:v>0.2421875</c:v>
                </c:pt>
                <c:pt idx="137">
                  <c:v>0.2440185546875</c:v>
                </c:pt>
                <c:pt idx="138">
                  <c:v>0.2457275390625</c:v>
                </c:pt>
                <c:pt idx="139">
                  <c:v>0.24755859375</c:v>
                </c:pt>
                <c:pt idx="140">
                  <c:v>0.2491455078125</c:v>
                </c:pt>
                <c:pt idx="141">
                  <c:v>0.2508544921875</c:v>
                </c:pt>
                <c:pt idx="142">
                  <c:v>0.252685546875</c:v>
                </c:pt>
                <c:pt idx="143">
                  <c:v>0.2545166015625</c:v>
                </c:pt>
                <c:pt idx="144">
                  <c:v>0.25634765625</c:v>
                </c:pt>
                <c:pt idx="145">
                  <c:v>0.258056640625</c:v>
                </c:pt>
                <c:pt idx="146">
                  <c:v>0.259765625</c:v>
                </c:pt>
                <c:pt idx="147">
                  <c:v>0.26171875</c:v>
                </c:pt>
                <c:pt idx="148">
                  <c:v>0.2633056640625</c:v>
                </c:pt>
                <c:pt idx="149">
                  <c:v>0.26513671875</c:v>
                </c:pt>
                <c:pt idx="150">
                  <c:v>0.2669677734375</c:v>
                </c:pt>
                <c:pt idx="151">
                  <c:v>0.268798828125</c:v>
                </c:pt>
                <c:pt idx="152">
                  <c:v>0.2705078125</c:v>
                </c:pt>
                <c:pt idx="153">
                  <c:v>0.2723388671875</c:v>
                </c:pt>
                <c:pt idx="154">
                  <c:v>0.274169921875</c:v>
                </c:pt>
                <c:pt idx="155">
                  <c:v>0.2757568359375</c:v>
                </c:pt>
                <c:pt idx="156">
                  <c:v>0.277587890625</c:v>
                </c:pt>
                <c:pt idx="157">
                  <c:v>0.279541015625</c:v>
                </c:pt>
                <c:pt idx="158">
                  <c:v>0.2813720703125</c:v>
                </c:pt>
                <c:pt idx="159">
                  <c:v>0.282958984375</c:v>
                </c:pt>
                <c:pt idx="160">
                  <c:v>0.2847900390625</c:v>
                </c:pt>
                <c:pt idx="161">
                  <c:v>0.28662109375</c:v>
                </c:pt>
                <c:pt idx="162">
                  <c:v>0.288330078125</c:v>
                </c:pt>
                <c:pt idx="163">
                  <c:v>0.2901611328125</c:v>
                </c:pt>
                <c:pt idx="164">
                  <c:v>0.2919921875</c:v>
                </c:pt>
                <c:pt idx="165">
                  <c:v>0.2938232421875</c:v>
                </c:pt>
                <c:pt idx="166">
                  <c:v>0.29541015625</c:v>
                </c:pt>
                <c:pt idx="167">
                  <c:v>0.2972412109375</c:v>
                </c:pt>
                <c:pt idx="168">
                  <c:v>0.2991943359375</c:v>
                </c:pt>
                <c:pt idx="169">
                  <c:v>0.30078125</c:v>
                </c:pt>
                <c:pt idx="170">
                  <c:v>0.3026123046875</c:v>
                </c:pt>
                <c:pt idx="171">
                  <c:v>0.304443359375</c:v>
                </c:pt>
                <c:pt idx="172">
                  <c:v>0.3060302734375</c:v>
                </c:pt>
                <c:pt idx="173">
                  <c:v>0.3079833984375</c:v>
                </c:pt>
                <c:pt idx="174">
                  <c:v>0.309814453125</c:v>
                </c:pt>
                <c:pt idx="175">
                  <c:v>0.3116455078125</c:v>
                </c:pt>
                <c:pt idx="176">
                  <c:v>0.313232421875</c:v>
                </c:pt>
                <c:pt idx="177">
                  <c:v>0.3150634765625</c:v>
                </c:pt>
                <c:pt idx="178">
                  <c:v>0.3170166015625</c:v>
                </c:pt>
                <c:pt idx="179">
                  <c:v>0.318603515625</c:v>
                </c:pt>
                <c:pt idx="180">
                  <c:v>0.3204345703125</c:v>
                </c:pt>
                <c:pt idx="181">
                  <c:v>0.322265625</c:v>
                </c:pt>
                <c:pt idx="182">
                  <c:v>0.3240966796875</c:v>
                </c:pt>
                <c:pt idx="183">
                  <c:v>0.3258056640625</c:v>
                </c:pt>
                <c:pt idx="184">
                  <c:v>0.3275146484375</c:v>
                </c:pt>
                <c:pt idx="185">
                  <c:v>0.3292236328125</c:v>
                </c:pt>
                <c:pt idx="186">
                  <c:v>0.3309326171875</c:v>
                </c:pt>
                <c:pt idx="187">
                  <c:v>0.332763671875</c:v>
                </c:pt>
                <c:pt idx="188">
                  <c:v>0.3345947265625</c:v>
                </c:pt>
                <c:pt idx="189">
                  <c:v>0.3363037109375</c:v>
                </c:pt>
                <c:pt idx="190">
                  <c:v>0.338134765625</c:v>
                </c:pt>
                <c:pt idx="191">
                  <c:v>0.3399658203125</c:v>
                </c:pt>
                <c:pt idx="192">
                  <c:v>0.341552734375</c:v>
                </c:pt>
                <c:pt idx="193">
                  <c:v>0.3433837890625</c:v>
                </c:pt>
                <c:pt idx="194">
                  <c:v>0.34521484375</c:v>
                </c:pt>
                <c:pt idx="195">
                  <c:v>0.34716796875</c:v>
                </c:pt>
                <c:pt idx="196">
                  <c:v>0.3487548828125</c:v>
                </c:pt>
                <c:pt idx="197">
                  <c:v>0.3505859375</c:v>
                </c:pt>
                <c:pt idx="198">
                  <c:v>0.3524169921875</c:v>
                </c:pt>
                <c:pt idx="199">
                  <c:v>0.3541259765625</c:v>
                </c:pt>
                <c:pt idx="200">
                  <c:v>0.35595703125</c:v>
                </c:pt>
                <c:pt idx="201">
                  <c:v>0.3577880859375</c:v>
                </c:pt>
                <c:pt idx="202">
                  <c:v>0.359619140625</c:v>
                </c:pt>
                <c:pt idx="203">
                  <c:v>0.361328125</c:v>
                </c:pt>
                <c:pt idx="204">
                  <c:v>0.363037109375</c:v>
                </c:pt>
                <c:pt idx="205">
                  <c:v>0.364990234375</c:v>
                </c:pt>
                <c:pt idx="206">
                  <c:v>0.36669921875</c:v>
                </c:pt>
                <c:pt idx="207">
                  <c:v>0.3685302734375</c:v>
                </c:pt>
                <c:pt idx="208">
                  <c:v>0.370361328125</c:v>
                </c:pt>
                <c:pt idx="209">
                  <c:v>0.3721923828125</c:v>
                </c:pt>
                <c:pt idx="210">
                  <c:v>0.3739013671875</c:v>
                </c:pt>
                <c:pt idx="211">
                  <c:v>0.375732421875</c:v>
                </c:pt>
                <c:pt idx="212">
                  <c:v>0.3775634765625</c:v>
                </c:pt>
                <c:pt idx="213">
                  <c:v>0.379150390625</c:v>
                </c:pt>
                <c:pt idx="214">
                  <c:v>0.3807373046875</c:v>
                </c:pt>
                <c:pt idx="215">
                  <c:v>0.3826904296875</c:v>
                </c:pt>
                <c:pt idx="216">
                  <c:v>0.3843994140625</c:v>
                </c:pt>
                <c:pt idx="217">
                  <c:v>0.38623046875</c:v>
                </c:pt>
                <c:pt idx="218">
                  <c:v>0.387939453125</c:v>
                </c:pt>
                <c:pt idx="219">
                  <c:v>0.3896484375</c:v>
                </c:pt>
                <c:pt idx="220">
                  <c:v>0.3914794921875</c:v>
                </c:pt>
                <c:pt idx="221">
                  <c:v>0.3934326171875</c:v>
                </c:pt>
                <c:pt idx="222">
                  <c:v>0.3951416015625</c:v>
                </c:pt>
                <c:pt idx="223">
                  <c:v>0.3968505859375</c:v>
                </c:pt>
                <c:pt idx="224">
                  <c:v>0.398681640625</c:v>
                </c:pt>
                <c:pt idx="225">
                  <c:v>0.4005126953125</c:v>
                </c:pt>
                <c:pt idx="226">
                  <c:v>0.4022216796875</c:v>
                </c:pt>
                <c:pt idx="227">
                  <c:v>0.404052734375</c:v>
                </c:pt>
                <c:pt idx="228">
                  <c:v>0.4058837890625</c:v>
                </c:pt>
                <c:pt idx="229">
                  <c:v>0.4075927734375</c:v>
                </c:pt>
                <c:pt idx="230">
                  <c:v>0.409423828125</c:v>
                </c:pt>
                <c:pt idx="231">
                  <c:v>0.4111328125</c:v>
                </c:pt>
                <c:pt idx="232">
                  <c:v>0.4130859375</c:v>
                </c:pt>
                <c:pt idx="233">
                  <c:v>0.4146728515625</c:v>
                </c:pt>
                <c:pt idx="234">
                  <c:v>0.41650390625</c:v>
                </c:pt>
                <c:pt idx="235">
                  <c:v>0.4183349609375</c:v>
                </c:pt>
                <c:pt idx="236">
                  <c:v>0.420166015625</c:v>
                </c:pt>
                <c:pt idx="237">
                  <c:v>0.421875</c:v>
                </c:pt>
                <c:pt idx="238">
                  <c:v>0.4237060546875</c:v>
                </c:pt>
                <c:pt idx="239">
                  <c:v>0.425537109375</c:v>
                </c:pt>
                <c:pt idx="240">
                  <c:v>0.4271240234375</c:v>
                </c:pt>
                <c:pt idx="241">
                  <c:v>0.428955078125</c:v>
                </c:pt>
                <c:pt idx="242">
                  <c:v>0.4307861328125</c:v>
                </c:pt>
                <c:pt idx="243">
                  <c:v>0.4324951171875</c:v>
                </c:pt>
                <c:pt idx="244">
                  <c:v>0.4342041015625</c:v>
                </c:pt>
                <c:pt idx="245">
                  <c:v>0.43603515625</c:v>
                </c:pt>
                <c:pt idx="246">
                  <c:v>0.4376220703125</c:v>
                </c:pt>
                <c:pt idx="247">
                  <c:v>0.439453125</c:v>
                </c:pt>
                <c:pt idx="248">
                  <c:v>0.4412841796875</c:v>
                </c:pt>
                <c:pt idx="249">
                  <c:v>0.443115234375</c:v>
                </c:pt>
                <c:pt idx="250">
                  <c:v>0.44482421875</c:v>
                </c:pt>
                <c:pt idx="251">
                  <c:v>0.4466552734375</c:v>
                </c:pt>
                <c:pt idx="252">
                  <c:v>0.448486328125</c:v>
                </c:pt>
                <c:pt idx="253">
                  <c:v>0.4501953125</c:v>
                </c:pt>
                <c:pt idx="254">
                  <c:v>0.451904296875</c:v>
                </c:pt>
                <c:pt idx="255">
                  <c:v>0.4537353515625</c:v>
                </c:pt>
                <c:pt idx="256">
                  <c:v>0.45556640625</c:v>
                </c:pt>
                <c:pt idx="257">
                  <c:v>0.457275390625</c:v>
                </c:pt>
                <c:pt idx="258">
                  <c:v>0.4591064453125</c:v>
                </c:pt>
                <c:pt idx="259">
                  <c:v>0.4609375</c:v>
                </c:pt>
                <c:pt idx="260">
                  <c:v>0.462646484375</c:v>
                </c:pt>
                <c:pt idx="261">
                  <c:v>0.4644775390625</c:v>
                </c:pt>
                <c:pt idx="262">
                  <c:v>0.4661865234375</c:v>
                </c:pt>
                <c:pt idx="263">
                  <c:v>0.4681396484375</c:v>
                </c:pt>
                <c:pt idx="264">
                  <c:v>0.4698486328125</c:v>
                </c:pt>
                <c:pt idx="265">
                  <c:v>0.4716796875</c:v>
                </c:pt>
                <c:pt idx="266">
                  <c:v>0.4735107421875</c:v>
                </c:pt>
                <c:pt idx="267">
                  <c:v>0.47509765625</c:v>
                </c:pt>
                <c:pt idx="268">
                  <c:v>0.4769287109375</c:v>
                </c:pt>
                <c:pt idx="269">
                  <c:v>0.478759765625</c:v>
                </c:pt>
                <c:pt idx="270">
                  <c:v>0.48046875</c:v>
                </c:pt>
                <c:pt idx="271">
                  <c:v>0.4822998046875</c:v>
                </c:pt>
                <c:pt idx="272">
                  <c:v>0.4840087890625</c:v>
                </c:pt>
                <c:pt idx="273">
                  <c:v>0.48583984375</c:v>
                </c:pt>
                <c:pt idx="274">
                  <c:v>0.4874267578125</c:v>
                </c:pt>
                <c:pt idx="275">
                  <c:v>0.4892578125</c:v>
                </c:pt>
                <c:pt idx="276">
                  <c:v>0.4910888671875</c:v>
                </c:pt>
                <c:pt idx="277">
                  <c:v>0.4927978515625</c:v>
                </c:pt>
                <c:pt idx="278">
                  <c:v>0.49462890625</c:v>
                </c:pt>
                <c:pt idx="279">
                  <c:v>0.4964599609375</c:v>
                </c:pt>
                <c:pt idx="280">
                  <c:v>0.4981689453125</c:v>
                </c:pt>
                <c:pt idx="281">
                  <c:v>0.4998779296875</c:v>
                </c:pt>
                <c:pt idx="282">
                  <c:v>0.501708984375</c:v>
                </c:pt>
                <c:pt idx="283">
                  <c:v>0.5035400390625</c:v>
                </c:pt>
                <c:pt idx="284">
                  <c:v>0.5052490234375</c:v>
                </c:pt>
                <c:pt idx="285">
                  <c:v>0.507080078125</c:v>
                </c:pt>
                <c:pt idx="286">
                  <c:v>0.5089111328125</c:v>
                </c:pt>
                <c:pt idx="287">
                  <c:v>0.5106201171875</c:v>
                </c:pt>
                <c:pt idx="288">
                  <c:v>0.512451171875</c:v>
                </c:pt>
                <c:pt idx="289">
                  <c:v>0.51416015625</c:v>
                </c:pt>
                <c:pt idx="290">
                  <c:v>0.5159912109375</c:v>
                </c:pt>
                <c:pt idx="291">
                  <c:v>0.517578125</c:v>
                </c:pt>
                <c:pt idx="292">
                  <c:v>0.5194091796875</c:v>
                </c:pt>
                <c:pt idx="293">
                  <c:v>0.5211181640625</c:v>
                </c:pt>
                <c:pt idx="294">
                  <c:v>0.52294921875</c:v>
                </c:pt>
                <c:pt idx="295">
                  <c:v>0.5247802734375</c:v>
                </c:pt>
                <c:pt idx="296">
                  <c:v>0.526611328125</c:v>
                </c:pt>
                <c:pt idx="297">
                  <c:v>0.5283203125</c:v>
                </c:pt>
                <c:pt idx="298">
                  <c:v>0.5301513671875</c:v>
                </c:pt>
                <c:pt idx="299">
                  <c:v>0.531982421875</c:v>
                </c:pt>
                <c:pt idx="300">
                  <c:v>0.5335693359375</c:v>
                </c:pt>
                <c:pt idx="301">
                  <c:v>0.5355224609375</c:v>
                </c:pt>
                <c:pt idx="302">
                  <c:v>0.537353515625</c:v>
                </c:pt>
                <c:pt idx="303">
                  <c:v>0.5391845703125</c:v>
                </c:pt>
                <c:pt idx="304">
                  <c:v>0.540771484375</c:v>
                </c:pt>
                <c:pt idx="305">
                  <c:v>0.542724609375</c:v>
                </c:pt>
                <c:pt idx="306">
                  <c:v>0.5445556640625</c:v>
                </c:pt>
                <c:pt idx="307">
                  <c:v>0.546142578125</c:v>
                </c:pt>
                <c:pt idx="308">
                  <c:v>0.5479736328125</c:v>
                </c:pt>
                <c:pt idx="309">
                  <c:v>0.5498046875</c:v>
                </c:pt>
                <c:pt idx="310">
                  <c:v>0.5516357421875</c:v>
                </c:pt>
                <c:pt idx="311">
                  <c:v>0.5533447265625</c:v>
                </c:pt>
                <c:pt idx="312">
                  <c:v>0.55517578125</c:v>
                </c:pt>
                <c:pt idx="313">
                  <c:v>0.5570068359375</c:v>
                </c:pt>
                <c:pt idx="314">
                  <c:v>0.55859375</c:v>
                </c:pt>
                <c:pt idx="315">
                  <c:v>0.560546875</c:v>
                </c:pt>
                <c:pt idx="316">
                  <c:v>0.5623779296875</c:v>
                </c:pt>
                <c:pt idx="317">
                  <c:v>0.5640869140625</c:v>
                </c:pt>
                <c:pt idx="318">
                  <c:v>0.5657958984375</c:v>
                </c:pt>
                <c:pt idx="319">
                  <c:v>0.5675048828125</c:v>
                </c:pt>
                <c:pt idx="320">
                  <c:v>0.5693359375</c:v>
                </c:pt>
                <c:pt idx="321">
                  <c:v>0.571044921875</c:v>
                </c:pt>
                <c:pt idx="322">
                  <c:v>0.5728759765625</c:v>
                </c:pt>
                <c:pt idx="323">
                  <c:v>0.57470703125</c:v>
                </c:pt>
                <c:pt idx="324">
                  <c:v>0.5762939453125</c:v>
                </c:pt>
                <c:pt idx="325">
                  <c:v>0.5782470703125</c:v>
                </c:pt>
                <c:pt idx="326">
                  <c:v>0.580078125</c:v>
                </c:pt>
                <c:pt idx="327">
                  <c:v>0.581787109375</c:v>
                </c:pt>
                <c:pt idx="328">
                  <c:v>0.58349609375</c:v>
                </c:pt>
                <c:pt idx="329">
                  <c:v>0.5853271484375</c:v>
                </c:pt>
                <c:pt idx="330">
                  <c:v>0.587158203125</c:v>
                </c:pt>
                <c:pt idx="331">
                  <c:v>0.5888671875</c:v>
                </c:pt>
                <c:pt idx="332">
                  <c:v>0.5906982421875</c:v>
                </c:pt>
                <c:pt idx="333">
                  <c:v>0.592529296875</c:v>
                </c:pt>
                <c:pt idx="334">
                  <c:v>0.5941162109375</c:v>
                </c:pt>
                <c:pt idx="335">
                  <c:v>0.595947265625</c:v>
                </c:pt>
                <c:pt idx="336">
                  <c:v>0.597900390625</c:v>
                </c:pt>
                <c:pt idx="337">
                  <c:v>0.5997314453125</c:v>
                </c:pt>
                <c:pt idx="338">
                  <c:v>0.601318359375</c:v>
                </c:pt>
                <c:pt idx="339">
                  <c:v>0.6031494140625</c:v>
                </c:pt>
                <c:pt idx="340">
                  <c:v>0.60498046875</c:v>
                </c:pt>
                <c:pt idx="341">
                  <c:v>0.606689453125</c:v>
                </c:pt>
                <c:pt idx="342">
                  <c:v>0.6085205078125</c:v>
                </c:pt>
                <c:pt idx="343">
                  <c:v>0.6103515625</c:v>
                </c:pt>
                <c:pt idx="344">
                  <c:v>0.6121826171875</c:v>
                </c:pt>
                <c:pt idx="345">
                  <c:v>0.61376953125</c:v>
                </c:pt>
                <c:pt idx="346">
                  <c:v>0.6156005859375</c:v>
                </c:pt>
                <c:pt idx="347">
                  <c:v>0.617431640625</c:v>
                </c:pt>
                <c:pt idx="348">
                  <c:v>0.619140625</c:v>
                </c:pt>
                <c:pt idx="349">
                  <c:v>0.620849609375</c:v>
                </c:pt>
                <c:pt idx="350">
                  <c:v>0.6226806640625</c:v>
                </c:pt>
                <c:pt idx="351">
                  <c:v>0.624267578125</c:v>
                </c:pt>
                <c:pt idx="352">
                  <c:v>0.6260986328125</c:v>
                </c:pt>
                <c:pt idx="353">
                  <c:v>0.6279296875</c:v>
                </c:pt>
                <c:pt idx="354">
                  <c:v>0.629638671875</c:v>
                </c:pt>
                <c:pt idx="355">
                  <c:v>0.6314697265625</c:v>
                </c:pt>
                <c:pt idx="356">
                  <c:v>0.63330078125</c:v>
                </c:pt>
                <c:pt idx="357">
                  <c:v>0.6351318359375</c:v>
                </c:pt>
                <c:pt idx="358">
                  <c:v>0.63671875</c:v>
                </c:pt>
                <c:pt idx="359">
                  <c:v>0.638671875</c:v>
                </c:pt>
                <c:pt idx="360">
                  <c:v>0.6405029296875</c:v>
                </c:pt>
                <c:pt idx="361">
                  <c:v>0.64208984375</c:v>
                </c:pt>
                <c:pt idx="362">
                  <c:v>0.6439208984375</c:v>
                </c:pt>
                <c:pt idx="363">
                  <c:v>0.645751953125</c:v>
                </c:pt>
                <c:pt idx="364">
                  <c:v>0.6474609375</c:v>
                </c:pt>
                <c:pt idx="365">
                  <c:v>0.6492919921875</c:v>
                </c:pt>
                <c:pt idx="366">
                  <c:v>0.651123046875</c:v>
                </c:pt>
                <c:pt idx="367">
                  <c:v>0.6529541015625</c:v>
                </c:pt>
                <c:pt idx="368">
                  <c:v>0.654541015625</c:v>
                </c:pt>
                <c:pt idx="369">
                  <c:v>0.656494140625</c:v>
                </c:pt>
                <c:pt idx="370">
                  <c:v>0.6583251953125</c:v>
                </c:pt>
                <c:pt idx="371">
                  <c:v>0.659912109375</c:v>
                </c:pt>
                <c:pt idx="372">
                  <c:v>0.6617431640625</c:v>
                </c:pt>
                <c:pt idx="373">
                  <c:v>0.66357421875</c:v>
                </c:pt>
                <c:pt idx="374">
                  <c:v>0.6654052734375</c:v>
                </c:pt>
                <c:pt idx="375">
                  <c:v>0.6671142578125</c:v>
                </c:pt>
                <c:pt idx="376">
                  <c:v>0.6689453125</c:v>
                </c:pt>
                <c:pt idx="377">
                  <c:v>0.670654296875</c:v>
                </c:pt>
                <c:pt idx="378">
                  <c:v>0.6724853515625</c:v>
                </c:pt>
                <c:pt idx="379">
                  <c:v>0.67431640625</c:v>
                </c:pt>
                <c:pt idx="380">
                  <c:v>0.6761474609375</c:v>
                </c:pt>
                <c:pt idx="381">
                  <c:v>0.677978515625</c:v>
                </c:pt>
                <c:pt idx="382">
                  <c:v>0.6795654296875</c:v>
                </c:pt>
                <c:pt idx="383">
                  <c:v>0.681396484375</c:v>
                </c:pt>
                <c:pt idx="384">
                  <c:v>0.6832275390625</c:v>
                </c:pt>
                <c:pt idx="385">
                  <c:v>0.6849365234375</c:v>
                </c:pt>
                <c:pt idx="386">
                  <c:v>0.686767578125</c:v>
                </c:pt>
                <c:pt idx="387">
                  <c:v>0.6885986328125</c:v>
                </c:pt>
                <c:pt idx="388">
                  <c:v>0.6904296875</c:v>
                </c:pt>
                <c:pt idx="389">
                  <c:v>0.692138671875</c:v>
                </c:pt>
                <c:pt idx="390">
                  <c:v>0.6939697265625</c:v>
                </c:pt>
                <c:pt idx="391">
                  <c:v>0.69580078125</c:v>
                </c:pt>
                <c:pt idx="392">
                  <c:v>0.6973876953125</c:v>
                </c:pt>
                <c:pt idx="393">
                  <c:v>0.69921875</c:v>
                </c:pt>
                <c:pt idx="394">
                  <c:v>0.701171875</c:v>
                </c:pt>
                <c:pt idx="395">
                  <c:v>0.7030029296875</c:v>
                </c:pt>
                <c:pt idx="396">
                  <c:v>0.7047119140625</c:v>
                </c:pt>
                <c:pt idx="397">
                  <c:v>0.7064208984375</c:v>
                </c:pt>
                <c:pt idx="398">
                  <c:v>0.7083740234375</c:v>
                </c:pt>
                <c:pt idx="399">
                  <c:v>0.7099609375</c:v>
                </c:pt>
                <c:pt idx="400">
                  <c:v>0.7117919921875</c:v>
                </c:pt>
                <c:pt idx="401">
                  <c:v>0.7137451171875</c:v>
                </c:pt>
                <c:pt idx="402">
                  <c:v>0.715576171875</c:v>
                </c:pt>
                <c:pt idx="403">
                  <c:v>0.7171630859375</c:v>
                </c:pt>
                <c:pt idx="404">
                  <c:v>0.718994140625</c:v>
                </c:pt>
                <c:pt idx="405">
                  <c:v>0.7208251953125</c:v>
                </c:pt>
                <c:pt idx="406">
                  <c:v>0.7225341796875</c:v>
                </c:pt>
                <c:pt idx="407">
                  <c:v>0.724365234375</c:v>
                </c:pt>
                <c:pt idx="408">
                  <c:v>0.7261962890625</c:v>
                </c:pt>
                <c:pt idx="409">
                  <c:v>0.727783203125</c:v>
                </c:pt>
                <c:pt idx="410">
                  <c:v>0.729736328125</c:v>
                </c:pt>
                <c:pt idx="411">
                  <c:v>0.7315673828125</c:v>
                </c:pt>
                <c:pt idx="412">
                  <c:v>0.7333984375</c:v>
                </c:pt>
                <c:pt idx="413">
                  <c:v>0.7349853515625</c:v>
                </c:pt>
                <c:pt idx="414">
                  <c:v>0.73681640625</c:v>
                </c:pt>
                <c:pt idx="415">
                  <c:v>0.7386474609375</c:v>
                </c:pt>
                <c:pt idx="416">
                  <c:v>0.7403564453125</c:v>
                </c:pt>
                <c:pt idx="417">
                  <c:v>0.7421875</c:v>
                </c:pt>
                <c:pt idx="418">
                  <c:v>0.7440185546875</c:v>
                </c:pt>
                <c:pt idx="419">
                  <c:v>0.745849609375</c:v>
                </c:pt>
                <c:pt idx="420">
                  <c:v>0.7474365234375</c:v>
                </c:pt>
                <c:pt idx="421">
                  <c:v>0.7493896484375</c:v>
                </c:pt>
                <c:pt idx="422">
                  <c:v>0.751220703125</c:v>
                </c:pt>
                <c:pt idx="423">
                  <c:v>0.7528076171875</c:v>
                </c:pt>
                <c:pt idx="424">
                  <c:v>0.754638671875</c:v>
                </c:pt>
                <c:pt idx="425">
                  <c:v>0.7564697265625</c:v>
                </c:pt>
                <c:pt idx="426">
                  <c:v>0.75830078125</c:v>
                </c:pt>
                <c:pt idx="427">
                  <c:v>0.760009765625</c:v>
                </c:pt>
                <c:pt idx="428">
                  <c:v>0.7618408203125</c:v>
                </c:pt>
                <c:pt idx="429">
                  <c:v>0.763671875</c:v>
                </c:pt>
                <c:pt idx="430">
                  <c:v>0.7652587890625</c:v>
                </c:pt>
                <c:pt idx="431">
                  <c:v>0.7672119140625</c:v>
                </c:pt>
                <c:pt idx="432">
                  <c:v>0.76904296875</c:v>
                </c:pt>
                <c:pt idx="433">
                  <c:v>0.7708740234375</c:v>
                </c:pt>
                <c:pt idx="434">
                  <c:v>0.7724609375</c:v>
                </c:pt>
                <c:pt idx="435">
                  <c:v>0.7742919921875</c:v>
                </c:pt>
                <c:pt idx="436">
                  <c:v>0.7760009765625</c:v>
                </c:pt>
                <c:pt idx="437">
                  <c:v>0.7777099609375</c:v>
                </c:pt>
                <c:pt idx="438">
                  <c:v>0.779541015625</c:v>
                </c:pt>
                <c:pt idx="439">
                  <c:v>0.78125</c:v>
                </c:pt>
                <c:pt idx="440">
                  <c:v>0.782958984375</c:v>
                </c:pt>
                <c:pt idx="441">
                  <c:v>0.7847900390625</c:v>
                </c:pt>
                <c:pt idx="442">
                  <c:v>0.78662109375</c:v>
                </c:pt>
                <c:pt idx="443">
                  <c:v>0.788330078125</c:v>
                </c:pt>
                <c:pt idx="444">
                  <c:v>0.7901611328125</c:v>
                </c:pt>
                <c:pt idx="445">
                  <c:v>0.7919921875</c:v>
                </c:pt>
                <c:pt idx="446">
                  <c:v>0.7938232421875</c:v>
                </c:pt>
                <c:pt idx="447">
                  <c:v>0.79541015625</c:v>
                </c:pt>
                <c:pt idx="448">
                  <c:v>0.7972412109375</c:v>
                </c:pt>
                <c:pt idx="449">
                  <c:v>0.7991943359375</c:v>
                </c:pt>
                <c:pt idx="450">
                  <c:v>0.80078125</c:v>
                </c:pt>
                <c:pt idx="451">
                  <c:v>0.8026123046875</c:v>
                </c:pt>
                <c:pt idx="452">
                  <c:v>0.804443359375</c:v>
                </c:pt>
                <c:pt idx="453">
                  <c:v>0.80615234375</c:v>
                </c:pt>
                <c:pt idx="454">
                  <c:v>0.8079833984375</c:v>
                </c:pt>
                <c:pt idx="455">
                  <c:v>0.809814453125</c:v>
                </c:pt>
                <c:pt idx="456">
                  <c:v>0.8116455078125</c:v>
                </c:pt>
                <c:pt idx="457">
                  <c:v>0.813232421875</c:v>
                </c:pt>
                <c:pt idx="458">
                  <c:v>0.8150634765625</c:v>
                </c:pt>
                <c:pt idx="459">
                  <c:v>0.81689453125</c:v>
                </c:pt>
                <c:pt idx="460">
                  <c:v>0.818603515625</c:v>
                </c:pt>
                <c:pt idx="461">
                  <c:v>0.8204345703125</c:v>
                </c:pt>
                <c:pt idx="462">
                  <c:v>0.822265625</c:v>
                </c:pt>
                <c:pt idx="463">
                  <c:v>0.8240966796875</c:v>
                </c:pt>
                <c:pt idx="464">
                  <c:v>0.8258056640625</c:v>
                </c:pt>
                <c:pt idx="465">
                  <c:v>0.8275146484375</c:v>
                </c:pt>
                <c:pt idx="466">
                  <c:v>0.8292236328125</c:v>
                </c:pt>
                <c:pt idx="467">
                  <c:v>0.8309326171875</c:v>
                </c:pt>
                <c:pt idx="468">
                  <c:v>0.832763671875</c:v>
                </c:pt>
                <c:pt idx="469">
                  <c:v>0.8345947265625</c:v>
                </c:pt>
                <c:pt idx="470">
                  <c:v>0.8363037109375</c:v>
                </c:pt>
                <c:pt idx="471">
                  <c:v>0.838134765625</c:v>
                </c:pt>
                <c:pt idx="472">
                  <c:v>0.8399658203125</c:v>
                </c:pt>
                <c:pt idx="473">
                  <c:v>0.841796875</c:v>
                </c:pt>
                <c:pt idx="474">
                  <c:v>0.8433837890625</c:v>
                </c:pt>
                <c:pt idx="475">
                  <c:v>0.8453369140625</c:v>
                </c:pt>
                <c:pt idx="476">
                  <c:v>0.84716796875</c:v>
                </c:pt>
                <c:pt idx="477">
                  <c:v>0.8487548828125</c:v>
                </c:pt>
                <c:pt idx="478">
                  <c:v>0.8505859375</c:v>
                </c:pt>
                <c:pt idx="479">
                  <c:v>0.8524169921875</c:v>
                </c:pt>
                <c:pt idx="480">
                  <c:v>0.854248046875</c:v>
                </c:pt>
                <c:pt idx="481">
                  <c:v>0.85595703125</c:v>
                </c:pt>
                <c:pt idx="482">
                  <c:v>0.8577880859375</c:v>
                </c:pt>
                <c:pt idx="483">
                  <c:v>0.859619140625</c:v>
                </c:pt>
                <c:pt idx="484">
                  <c:v>0.8612060546875</c:v>
                </c:pt>
                <c:pt idx="485">
                  <c:v>0.8631591796875</c:v>
                </c:pt>
                <c:pt idx="486">
                  <c:v>0.864990234375</c:v>
                </c:pt>
                <c:pt idx="487">
                  <c:v>0.8668212890625</c:v>
                </c:pt>
                <c:pt idx="488">
                  <c:v>0.868408203125</c:v>
                </c:pt>
                <c:pt idx="489">
                  <c:v>0.8702392578125</c:v>
                </c:pt>
                <c:pt idx="490">
                  <c:v>0.8720703125</c:v>
                </c:pt>
                <c:pt idx="491">
                  <c:v>0.873779296875</c:v>
                </c:pt>
                <c:pt idx="492">
                  <c:v>0.8756103515625</c:v>
                </c:pt>
                <c:pt idx="493">
                  <c:v>0.87744140625</c:v>
                </c:pt>
                <c:pt idx="494">
                  <c:v>0.879150390625</c:v>
                </c:pt>
                <c:pt idx="495">
                  <c:v>0.880859375</c:v>
                </c:pt>
                <c:pt idx="496">
                  <c:v>0.8826904296875</c:v>
                </c:pt>
                <c:pt idx="497">
                  <c:v>0.88427734375</c:v>
                </c:pt>
                <c:pt idx="498">
                  <c:v>0.885986328125</c:v>
                </c:pt>
              </c:numCache>
            </c:numRef>
          </c:xVal>
          <c:yVal>
            <c:numRef>
              <c:f>'UP-SB15'!$B$3:$B$100000</c:f>
              <c:numCache>
                <c:formatCode>General</c:formatCode>
                <c:ptCount val="99998"/>
                <c:pt idx="0">
                  <c:v>0.1452498435974125</c:v>
                </c:pt>
                <c:pt idx="1">
                  <c:v>0.2566084861755375</c:v>
                </c:pt>
                <c:pt idx="2">
                  <c:v>0.40535116195678739</c:v>
                </c:pt>
                <c:pt idx="3">
                  <c:v>0.594560146331787</c:v>
                </c:pt>
                <c:pt idx="4">
                  <c:v>0.82435750961303711</c:v>
                </c:pt>
                <c:pt idx="5">
                  <c:v>1.0672774314880373</c:v>
                </c:pt>
                <c:pt idx="6">
                  <c:v>1.3250899314880376</c:v>
                </c:pt>
                <c:pt idx="7">
                  <c:v>1.6302657127380376</c:v>
                </c:pt>
                <c:pt idx="8">
                  <c:v>1.9527220726013186</c:v>
                </c:pt>
                <c:pt idx="9">
                  <c:v>2.2736983299255376</c:v>
                </c:pt>
                <c:pt idx="10">
                  <c:v>2.5782637596130371</c:v>
                </c:pt>
                <c:pt idx="11">
                  <c:v>2.9372725486755376</c:v>
                </c:pt>
                <c:pt idx="12">
                  <c:v>3.2978681325912476</c:v>
                </c:pt>
                <c:pt idx="13">
                  <c:v>3.636613249778748</c:v>
                </c:pt>
                <c:pt idx="14">
                  <c:v>4.0127118825912476</c:v>
                </c:pt>
                <c:pt idx="15">
                  <c:v>4.3617109656333923</c:v>
                </c:pt>
                <c:pt idx="16">
                  <c:v>4.6920332312583923</c:v>
                </c:pt>
                <c:pt idx="17">
                  <c:v>5.0697187781333923</c:v>
                </c:pt>
                <c:pt idx="18">
                  <c:v>5.4730390906333932</c:v>
                </c:pt>
                <c:pt idx="19">
                  <c:v>5.8563398718833932</c:v>
                </c:pt>
                <c:pt idx="20">
                  <c:v>6.2230390906333932</c:v>
                </c:pt>
                <c:pt idx="21">
                  <c:v>6.5932782888412476</c:v>
                </c:pt>
                <c:pt idx="22">
                  <c:v>6.9839032888412476</c:v>
                </c:pt>
                <c:pt idx="23">
                  <c:v>7.3672041893005371</c:v>
                </c:pt>
                <c:pt idx="24">
                  <c:v>7.7986006736755371</c:v>
                </c:pt>
                <c:pt idx="25">
                  <c:v>8.1965498924255371</c:v>
                </c:pt>
                <c:pt idx="26">
                  <c:v>8.5446944236755371</c:v>
                </c:pt>
                <c:pt idx="27">
                  <c:v>8.9413008689880371</c:v>
                </c:pt>
                <c:pt idx="28">
                  <c:v>9.3712325096130371</c:v>
                </c:pt>
                <c:pt idx="29">
                  <c:v>9.8111739158630371</c:v>
                </c:pt>
                <c:pt idx="30">
                  <c:v>10.195207118988037</c:v>
                </c:pt>
                <c:pt idx="31">
                  <c:v>10.5978102684021</c:v>
                </c:pt>
                <c:pt idx="32">
                  <c:v>11.0440993309021</c:v>
                </c:pt>
                <c:pt idx="33">
                  <c:v>11.438996791839601</c:v>
                </c:pt>
                <c:pt idx="34">
                  <c:v>11.8594069480896</c:v>
                </c:pt>
                <c:pt idx="35">
                  <c:v>12.3025221824646</c:v>
                </c:pt>
                <c:pt idx="36">
                  <c:v>12.6623854637146</c:v>
                </c:pt>
                <c:pt idx="37">
                  <c:v>13.0503249168396</c:v>
                </c:pt>
                <c:pt idx="38">
                  <c:v>13.461968898773193</c:v>
                </c:pt>
                <c:pt idx="39">
                  <c:v>13.881379604339598</c:v>
                </c:pt>
                <c:pt idx="40">
                  <c:v>14.261384487152101</c:v>
                </c:pt>
                <c:pt idx="41">
                  <c:v>14.695954799652098</c:v>
                </c:pt>
                <c:pt idx="42">
                  <c:v>15.0956130027771</c:v>
                </c:pt>
                <c:pt idx="43">
                  <c:v>15.5682692527771</c:v>
                </c:pt>
                <c:pt idx="44">
                  <c:v>16.006623744964603</c:v>
                </c:pt>
                <c:pt idx="45">
                  <c:v>16.4289870262146</c:v>
                </c:pt>
                <c:pt idx="46">
                  <c:v>16.8276686668396</c:v>
                </c:pt>
                <c:pt idx="47">
                  <c:v>17.2871413230896</c:v>
                </c:pt>
                <c:pt idx="48">
                  <c:v>17.751985073089603</c:v>
                </c:pt>
                <c:pt idx="49">
                  <c:v>18.1484694480896</c:v>
                </c:pt>
                <c:pt idx="50">
                  <c:v>18.583161830902103</c:v>
                </c:pt>
                <c:pt idx="51">
                  <c:v>19.0254225730896</c:v>
                </c:pt>
                <c:pt idx="52">
                  <c:v>19.5215163230896</c:v>
                </c:pt>
                <c:pt idx="53">
                  <c:v>19.9531569480896</c:v>
                </c:pt>
                <c:pt idx="54">
                  <c:v>20.3767409324646</c:v>
                </c:pt>
                <c:pt idx="55">
                  <c:v>20.7934889793396</c:v>
                </c:pt>
                <c:pt idx="56">
                  <c:v>21.2046217918396</c:v>
                </c:pt>
                <c:pt idx="57">
                  <c:v>21.6484694480896</c:v>
                </c:pt>
                <c:pt idx="58">
                  <c:v>22.1064772605896</c:v>
                </c:pt>
                <c:pt idx="59">
                  <c:v>22.5246901512146</c:v>
                </c:pt>
                <c:pt idx="60">
                  <c:v>22.928254604339596</c:v>
                </c:pt>
                <c:pt idx="61">
                  <c:v>23.4336256980896</c:v>
                </c:pt>
                <c:pt idx="62">
                  <c:v>23.9062819480896</c:v>
                </c:pt>
                <c:pt idx="63">
                  <c:v>24.2810378074646</c:v>
                </c:pt>
                <c:pt idx="64">
                  <c:v>24.7226881980896</c:v>
                </c:pt>
                <c:pt idx="65">
                  <c:v>25.1633620262146</c:v>
                </c:pt>
                <c:pt idx="66">
                  <c:v>25.608521938323975</c:v>
                </c:pt>
                <c:pt idx="67">
                  <c:v>26.0459303855896</c:v>
                </c:pt>
                <c:pt idx="68">
                  <c:v>26.469102382659912</c:v>
                </c:pt>
                <c:pt idx="69">
                  <c:v>26.9243483543396</c:v>
                </c:pt>
                <c:pt idx="70">
                  <c:v>27.3410964012146</c:v>
                </c:pt>
                <c:pt idx="71">
                  <c:v>27.8262038230896</c:v>
                </c:pt>
                <c:pt idx="72">
                  <c:v>28.2716383934021</c:v>
                </c:pt>
                <c:pt idx="73">
                  <c:v>28.6805739402771</c:v>
                </c:pt>
                <c:pt idx="74">
                  <c:v>29.1073317527771</c:v>
                </c:pt>
                <c:pt idx="75">
                  <c:v>29.5607008934021</c:v>
                </c:pt>
                <c:pt idx="76">
                  <c:v>30.0248122215271</c:v>
                </c:pt>
                <c:pt idx="77">
                  <c:v>30.4034743309021</c:v>
                </c:pt>
                <c:pt idx="78">
                  <c:v>30.859666347503662</c:v>
                </c:pt>
                <c:pt idx="79">
                  <c:v>31.330125331878662</c:v>
                </c:pt>
                <c:pt idx="80">
                  <c:v>31.784226894378666</c:v>
                </c:pt>
                <c:pt idx="81">
                  <c:v>32.237596035003669</c:v>
                </c:pt>
                <c:pt idx="82">
                  <c:v>32.674363613128662</c:v>
                </c:pt>
                <c:pt idx="83">
                  <c:v>33.081834316253669</c:v>
                </c:pt>
                <c:pt idx="84">
                  <c:v>33.555222988128662</c:v>
                </c:pt>
                <c:pt idx="85">
                  <c:v>34.050584316253662</c:v>
                </c:pt>
                <c:pt idx="86">
                  <c:v>34.455613613128662</c:v>
                </c:pt>
                <c:pt idx="87">
                  <c:v>34.883103847503662</c:v>
                </c:pt>
                <c:pt idx="88">
                  <c:v>35.358933925628669</c:v>
                </c:pt>
                <c:pt idx="89">
                  <c:v>35.831834316253662</c:v>
                </c:pt>
                <c:pt idx="90">
                  <c:v>36.218797206878662</c:v>
                </c:pt>
                <c:pt idx="91">
                  <c:v>36.669724941253662</c:v>
                </c:pt>
                <c:pt idx="92">
                  <c:v>37.108201503753662</c:v>
                </c:pt>
                <c:pt idx="93">
                  <c:v>37.561570644378662</c:v>
                </c:pt>
                <c:pt idx="94">
                  <c:v>38.000047206878662</c:v>
                </c:pt>
                <c:pt idx="95">
                  <c:v>38.455613613128662</c:v>
                </c:pt>
                <c:pt idx="96">
                  <c:v>38.869630336761475</c:v>
                </c:pt>
                <c:pt idx="97">
                  <c:v>39.328660488128662</c:v>
                </c:pt>
                <c:pt idx="98">
                  <c:v>39.795945644378662</c:v>
                </c:pt>
                <c:pt idx="99">
                  <c:v>40.268846035003662</c:v>
                </c:pt>
                <c:pt idx="100">
                  <c:v>40.699510097503662</c:v>
                </c:pt>
                <c:pt idx="101">
                  <c:v>41.115281581878662</c:v>
                </c:pt>
                <c:pt idx="102">
                  <c:v>41.584275722503662</c:v>
                </c:pt>
                <c:pt idx="103">
                  <c:v>42.040574550628662</c:v>
                </c:pt>
                <c:pt idx="104">
                  <c:v>42.434617519378662</c:v>
                </c:pt>
                <c:pt idx="105">
                  <c:v>42.910447597503662</c:v>
                </c:pt>
                <c:pt idx="106">
                  <c:v>43.406785488128669</c:v>
                </c:pt>
                <c:pt idx="107">
                  <c:v>43.844285488128662</c:v>
                </c:pt>
                <c:pt idx="108">
                  <c:v>44.246263027191162</c:v>
                </c:pt>
                <c:pt idx="109">
                  <c:v>44.683274745941162</c:v>
                </c:pt>
                <c:pt idx="110">
                  <c:v>45.128587245941162</c:v>
                </c:pt>
                <c:pt idx="111">
                  <c:v>45.584397792816162</c:v>
                </c:pt>
                <c:pt idx="112">
                  <c:v>46.042893886566162</c:v>
                </c:pt>
                <c:pt idx="113">
                  <c:v>46.472825527191162</c:v>
                </c:pt>
                <c:pt idx="114">
                  <c:v>46.920823574066162</c:v>
                </c:pt>
                <c:pt idx="115">
                  <c:v>47.363938808441162</c:v>
                </c:pt>
                <c:pt idx="116">
                  <c:v>47.841233730316162</c:v>
                </c:pt>
                <c:pt idx="117">
                  <c:v>48.279832363128662</c:v>
                </c:pt>
                <c:pt idx="118">
                  <c:v>48.701219081878662</c:v>
                </c:pt>
                <c:pt idx="119">
                  <c:v>49.145799160003662</c:v>
                </c:pt>
                <c:pt idx="120">
                  <c:v>49.635056972503662</c:v>
                </c:pt>
                <c:pt idx="121">
                  <c:v>50.108445644378662</c:v>
                </c:pt>
                <c:pt idx="122">
                  <c:v>50.497849941253662</c:v>
                </c:pt>
                <c:pt idx="123">
                  <c:v>50.942674160003662</c:v>
                </c:pt>
                <c:pt idx="124">
                  <c:v>51.397569179534912</c:v>
                </c:pt>
                <c:pt idx="125">
                  <c:v>51.885850429534912</c:v>
                </c:pt>
                <c:pt idx="126">
                  <c:v>52.315782070159912</c:v>
                </c:pt>
                <c:pt idx="127">
                  <c:v>52.748643398284912</c:v>
                </c:pt>
                <c:pt idx="128">
                  <c:v>53.159043788909912</c:v>
                </c:pt>
                <c:pt idx="129">
                  <c:v>53.616319179534912</c:v>
                </c:pt>
                <c:pt idx="130">
                  <c:v>54.065782070159912</c:v>
                </c:pt>
                <c:pt idx="131">
                  <c:v>54.455186367034912</c:v>
                </c:pt>
                <c:pt idx="132">
                  <c:v>54.882798671722412</c:v>
                </c:pt>
                <c:pt idx="133">
                  <c:v>55.386704921722412</c:v>
                </c:pt>
                <c:pt idx="134">
                  <c:v>55.827378749847412</c:v>
                </c:pt>
                <c:pt idx="135">
                  <c:v>56.264390468597412</c:v>
                </c:pt>
                <c:pt idx="136">
                  <c:v>56.708970546722412</c:v>
                </c:pt>
                <c:pt idx="137">
                  <c:v>57.156114101409919</c:v>
                </c:pt>
                <c:pt idx="138">
                  <c:v>57.563340663909912</c:v>
                </c:pt>
                <c:pt idx="139">
                  <c:v>58.002549648284912</c:v>
                </c:pt>
                <c:pt idx="140">
                  <c:v>58.452012538909912</c:v>
                </c:pt>
                <c:pt idx="141">
                  <c:v>58.845323085784912</c:v>
                </c:pt>
                <c:pt idx="142">
                  <c:v>59.336778163909912</c:v>
                </c:pt>
                <c:pt idx="143">
                  <c:v>59.792344570159912</c:v>
                </c:pt>
                <c:pt idx="144">
                  <c:v>60.242539882659912</c:v>
                </c:pt>
                <c:pt idx="145">
                  <c:v>60.636582851409919</c:v>
                </c:pt>
                <c:pt idx="146">
                  <c:v>61.114121913909912</c:v>
                </c:pt>
                <c:pt idx="147">
                  <c:v>61.585313320159912</c:v>
                </c:pt>
                <c:pt idx="148">
                  <c:v>61.997178554534912</c:v>
                </c:pt>
                <c:pt idx="149">
                  <c:v>62.425767421722412</c:v>
                </c:pt>
                <c:pt idx="150">
                  <c:v>62.881333827972412</c:v>
                </c:pt>
                <c:pt idx="151">
                  <c:v>63.380601406097412</c:v>
                </c:pt>
                <c:pt idx="152">
                  <c:v>63.776109218597412</c:v>
                </c:pt>
                <c:pt idx="153">
                  <c:v>64.223130702972426</c:v>
                </c:pt>
                <c:pt idx="154">
                  <c:v>64.673326015472412</c:v>
                </c:pt>
                <c:pt idx="155">
                  <c:v>65.088487148284912</c:v>
                </c:pt>
                <c:pt idx="156">
                  <c:v>65.551866054534912</c:v>
                </c:pt>
                <c:pt idx="157">
                  <c:v>66.002061367034912</c:v>
                </c:pt>
                <c:pt idx="158">
                  <c:v>66.452256679534912</c:v>
                </c:pt>
                <c:pt idx="159">
                  <c:v>66.875108242034926</c:v>
                </c:pt>
                <c:pt idx="160">
                  <c:v>67.334580898284912</c:v>
                </c:pt>
                <c:pt idx="161">
                  <c:v>67.790879726409912</c:v>
                </c:pt>
                <c:pt idx="162">
                  <c:v>68.199815273284926</c:v>
                </c:pt>
                <c:pt idx="163">
                  <c:v>68.649278163909926</c:v>
                </c:pt>
                <c:pt idx="164">
                  <c:v>69.083726406097412</c:v>
                </c:pt>
                <c:pt idx="165">
                  <c:v>69.549546718597426</c:v>
                </c:pt>
                <c:pt idx="166">
                  <c:v>69.927354335784926</c:v>
                </c:pt>
                <c:pt idx="167">
                  <c:v>70.418809413909912</c:v>
                </c:pt>
                <c:pt idx="168">
                  <c:v>70.850938320159912</c:v>
                </c:pt>
                <c:pt idx="169">
                  <c:v>71.286485195159926</c:v>
                </c:pt>
                <c:pt idx="170">
                  <c:v>71.753770351409926</c:v>
                </c:pt>
                <c:pt idx="171">
                  <c:v>72.178987026214614</c:v>
                </c:pt>
                <c:pt idx="172">
                  <c:v>72.601106166839614</c:v>
                </c:pt>
                <c:pt idx="173">
                  <c:v>73.061311244964614</c:v>
                </c:pt>
                <c:pt idx="174">
                  <c:v>73.5333571434021</c:v>
                </c:pt>
                <c:pt idx="175">
                  <c:v>73.9623122215271</c:v>
                </c:pt>
                <c:pt idx="176">
                  <c:v>74.3479323387146</c:v>
                </c:pt>
                <c:pt idx="177">
                  <c:v>74.803620815277114</c:v>
                </c:pt>
                <c:pt idx="178">
                  <c:v>75.2723708152771</c:v>
                </c:pt>
                <c:pt idx="179">
                  <c:v>75.706941127777114</c:v>
                </c:pt>
                <c:pt idx="180">
                  <c:v>76.1432204246521</c:v>
                </c:pt>
                <c:pt idx="181">
                  <c:v>76.565949916839614</c:v>
                </c:pt>
                <c:pt idx="182">
                  <c:v>76.9936842918396</c:v>
                </c:pt>
                <c:pt idx="183">
                  <c:v>77.416535854339614</c:v>
                </c:pt>
                <c:pt idx="184">
                  <c:v>77.85104513168335</c:v>
                </c:pt>
                <c:pt idx="185">
                  <c:v>78.2700514793396</c:v>
                </c:pt>
                <c:pt idx="186">
                  <c:v>78.661897182464614</c:v>
                </c:pt>
                <c:pt idx="187">
                  <c:v>79.1526198387146</c:v>
                </c:pt>
                <c:pt idx="188">
                  <c:v>79.6003737449646</c:v>
                </c:pt>
                <c:pt idx="189">
                  <c:v>80.006135463714614</c:v>
                </c:pt>
                <c:pt idx="190">
                  <c:v>80.4509596824646</c:v>
                </c:pt>
                <c:pt idx="191">
                  <c:v>80.8752760887146</c:v>
                </c:pt>
                <c:pt idx="192">
                  <c:v>81.292024135589614</c:v>
                </c:pt>
                <c:pt idx="193">
                  <c:v>81.741242885589614</c:v>
                </c:pt>
                <c:pt idx="194">
                  <c:v>82.180696010589614</c:v>
                </c:pt>
                <c:pt idx="195">
                  <c:v>82.629182338714614</c:v>
                </c:pt>
                <c:pt idx="196">
                  <c:v>83.045197963714614</c:v>
                </c:pt>
                <c:pt idx="197">
                  <c:v>83.4938063621521</c:v>
                </c:pt>
                <c:pt idx="198">
                  <c:v>83.9696364402771</c:v>
                </c:pt>
                <c:pt idx="199">
                  <c:v>84.348054409027114</c:v>
                </c:pt>
                <c:pt idx="200">
                  <c:v>84.7532057762146</c:v>
                </c:pt>
                <c:pt idx="201">
                  <c:v>85.239045619964614</c:v>
                </c:pt>
                <c:pt idx="202">
                  <c:v>85.7009596824646</c:v>
                </c:pt>
                <c:pt idx="203">
                  <c:v>86.076203823089614</c:v>
                </c:pt>
                <c:pt idx="204">
                  <c:v>86.522492885589614</c:v>
                </c:pt>
                <c:pt idx="205">
                  <c:v>86.9992995262146</c:v>
                </c:pt>
                <c:pt idx="206">
                  <c:v>87.410432338714614</c:v>
                </c:pt>
                <c:pt idx="207">
                  <c:v>87.8706374168396</c:v>
                </c:pt>
                <c:pt idx="208">
                  <c:v>88.281281948089614</c:v>
                </c:pt>
                <c:pt idx="209">
                  <c:v>88.7475905418396</c:v>
                </c:pt>
                <c:pt idx="210">
                  <c:v>89.166779994964614</c:v>
                </c:pt>
                <c:pt idx="211">
                  <c:v>89.6159987449646</c:v>
                </c:pt>
                <c:pt idx="212">
                  <c:v>90.067124843597426</c:v>
                </c:pt>
                <c:pt idx="213">
                  <c:v>90.443147182464614</c:v>
                </c:pt>
                <c:pt idx="214">
                  <c:v>90.834855556488037</c:v>
                </c:pt>
                <c:pt idx="215">
                  <c:v>91.326447963714614</c:v>
                </c:pt>
                <c:pt idx="216">
                  <c:v>91.753938198089614</c:v>
                </c:pt>
                <c:pt idx="217">
                  <c:v>92.171540737152114</c:v>
                </c:pt>
                <c:pt idx="218">
                  <c:v>92.610703945159926</c:v>
                </c:pt>
                <c:pt idx="219">
                  <c:v>93.000108242034912</c:v>
                </c:pt>
                <c:pt idx="220">
                  <c:v>93.462022304534912</c:v>
                </c:pt>
                <c:pt idx="221">
                  <c:v>93.901963710784926</c:v>
                </c:pt>
                <c:pt idx="222">
                  <c:v>94.326524257659912</c:v>
                </c:pt>
                <c:pt idx="223">
                  <c:v>94.745469570159912</c:v>
                </c:pt>
                <c:pt idx="224">
                  <c:v>95.196397304534926</c:v>
                </c:pt>
                <c:pt idx="225">
                  <c:v>95.668321132659926</c:v>
                </c:pt>
                <c:pt idx="226">
                  <c:v>96.056260585784926</c:v>
                </c:pt>
                <c:pt idx="227">
                  <c:v>96.491563320159912</c:v>
                </c:pt>
                <c:pt idx="228">
                  <c:v>96.916856288909926</c:v>
                </c:pt>
                <c:pt idx="229">
                  <c:v>97.378877162933364</c:v>
                </c:pt>
                <c:pt idx="230">
                  <c:v>97.772691249847412</c:v>
                </c:pt>
                <c:pt idx="231">
                  <c:v>98.222154140472412</c:v>
                </c:pt>
                <c:pt idx="232">
                  <c:v>98.639634609222426</c:v>
                </c:pt>
                <c:pt idx="233">
                  <c:v>99.082749843597426</c:v>
                </c:pt>
                <c:pt idx="234">
                  <c:v>99.501695156097412</c:v>
                </c:pt>
                <c:pt idx="235">
                  <c:v>99.926988124847412</c:v>
                </c:pt>
                <c:pt idx="236">
                  <c:v>100.39109945297243</c:v>
                </c:pt>
                <c:pt idx="237">
                  <c:v>100.77208089828491</c:v>
                </c:pt>
                <c:pt idx="238">
                  <c:v>101.18943929672241</c:v>
                </c:pt>
                <c:pt idx="239">
                  <c:v>101.62571859359743</c:v>
                </c:pt>
                <c:pt idx="240">
                  <c:v>102.03294515609743</c:v>
                </c:pt>
                <c:pt idx="241">
                  <c:v>102.45347738265991</c:v>
                </c:pt>
                <c:pt idx="242">
                  <c:v>102.91497945785522</c:v>
                </c:pt>
                <c:pt idx="243">
                  <c:v>103.34141683578491</c:v>
                </c:pt>
                <c:pt idx="244">
                  <c:v>103.73790121078493</c:v>
                </c:pt>
                <c:pt idx="245">
                  <c:v>104.15831136703493</c:v>
                </c:pt>
                <c:pt idx="246">
                  <c:v>104.56724691390993</c:v>
                </c:pt>
                <c:pt idx="247">
                  <c:v>105.00889730453491</c:v>
                </c:pt>
                <c:pt idx="248">
                  <c:v>105.45201253890991</c:v>
                </c:pt>
                <c:pt idx="249">
                  <c:v>105.88975667953491</c:v>
                </c:pt>
                <c:pt idx="250">
                  <c:v>106.26268148422243</c:v>
                </c:pt>
                <c:pt idx="251">
                  <c:v>106.65306234359743</c:v>
                </c:pt>
                <c:pt idx="252">
                  <c:v>107.12815999984741</c:v>
                </c:pt>
                <c:pt idx="253">
                  <c:v>107.51902914047243</c:v>
                </c:pt>
                <c:pt idx="254">
                  <c:v>107.95213460922241</c:v>
                </c:pt>
                <c:pt idx="255">
                  <c:v>108.35399007797241</c:v>
                </c:pt>
                <c:pt idx="256">
                  <c:v>108.79087972640993</c:v>
                </c:pt>
                <c:pt idx="257">
                  <c:v>109.19273519515991</c:v>
                </c:pt>
                <c:pt idx="258">
                  <c:v>109.61168050765991</c:v>
                </c:pt>
                <c:pt idx="259">
                  <c:v>110.04794454574586</c:v>
                </c:pt>
                <c:pt idx="260">
                  <c:v>110.43345785140993</c:v>
                </c:pt>
                <c:pt idx="261">
                  <c:v>110.86168050765991</c:v>
                </c:pt>
                <c:pt idx="262">
                  <c:v>111.31968832015993</c:v>
                </c:pt>
                <c:pt idx="263">
                  <c:v>111.75670003890991</c:v>
                </c:pt>
                <c:pt idx="264">
                  <c:v>112.14439535140993</c:v>
                </c:pt>
                <c:pt idx="265">
                  <c:v>112.57371664047241</c:v>
                </c:pt>
                <c:pt idx="266">
                  <c:v>112.99192953109743</c:v>
                </c:pt>
                <c:pt idx="267">
                  <c:v>113.38426351547243</c:v>
                </c:pt>
                <c:pt idx="268">
                  <c:v>113.81126546859743</c:v>
                </c:pt>
                <c:pt idx="269">
                  <c:v>114.23863363265991</c:v>
                </c:pt>
                <c:pt idx="270">
                  <c:v>114.63511800765993</c:v>
                </c:pt>
                <c:pt idx="271">
                  <c:v>115.06285238265993</c:v>
                </c:pt>
                <c:pt idx="272">
                  <c:v>115.48629903793335</c:v>
                </c:pt>
                <c:pt idx="273">
                  <c:v>115.90147542953493</c:v>
                </c:pt>
                <c:pt idx="274">
                  <c:v>116.28477621078493</c:v>
                </c:pt>
                <c:pt idx="275">
                  <c:v>116.67576742172243</c:v>
                </c:pt>
                <c:pt idx="276">
                  <c:v>117.09788656234741</c:v>
                </c:pt>
                <c:pt idx="277">
                  <c:v>117.47789144515993</c:v>
                </c:pt>
                <c:pt idx="278">
                  <c:v>117.90001058578493</c:v>
                </c:pt>
                <c:pt idx="279">
                  <c:v>118.29966878890993</c:v>
                </c:pt>
                <c:pt idx="280">
                  <c:v>118.65147542953493</c:v>
                </c:pt>
                <c:pt idx="281">
                  <c:v>119.10020589828493</c:v>
                </c:pt>
                <c:pt idx="282">
                  <c:v>119.55894613265993</c:v>
                </c:pt>
                <c:pt idx="283">
                  <c:v>119.98106527328493</c:v>
                </c:pt>
                <c:pt idx="284">
                  <c:v>120.36583089828493</c:v>
                </c:pt>
                <c:pt idx="285">
                  <c:v>120.78782796859743</c:v>
                </c:pt>
                <c:pt idx="286">
                  <c:v>121.20994710922243</c:v>
                </c:pt>
                <c:pt idx="287">
                  <c:v>121.62523031234743</c:v>
                </c:pt>
                <c:pt idx="288">
                  <c:v>122.03636312484741</c:v>
                </c:pt>
                <c:pt idx="289">
                  <c:v>122.41436910629274</c:v>
                </c:pt>
                <c:pt idx="290">
                  <c:v>122.81822347640991</c:v>
                </c:pt>
                <c:pt idx="291">
                  <c:v>123.24131917953491</c:v>
                </c:pt>
                <c:pt idx="292">
                  <c:v>123.63755941390991</c:v>
                </c:pt>
                <c:pt idx="293">
                  <c:v>124.01146078109743</c:v>
                </c:pt>
                <c:pt idx="294">
                  <c:v>124.39219808578491</c:v>
                </c:pt>
                <c:pt idx="295">
                  <c:v>124.80357503890991</c:v>
                </c:pt>
                <c:pt idx="296">
                  <c:v>125.25914144515993</c:v>
                </c:pt>
                <c:pt idx="297">
                  <c:v>125.65001058578493</c:v>
                </c:pt>
                <c:pt idx="298">
                  <c:v>126.02562093734743</c:v>
                </c:pt>
                <c:pt idx="299">
                  <c:v>126.40330648422241</c:v>
                </c:pt>
                <c:pt idx="300">
                  <c:v>126.78807210922241</c:v>
                </c:pt>
                <c:pt idx="301">
                  <c:v>127.22483968734741</c:v>
                </c:pt>
                <c:pt idx="302">
                  <c:v>127.67674398422241</c:v>
                </c:pt>
                <c:pt idx="303">
                  <c:v>128.08018636703491</c:v>
                </c:pt>
                <c:pt idx="304">
                  <c:v>128.41807699203491</c:v>
                </c:pt>
                <c:pt idx="305">
                  <c:v>128.86827230453491</c:v>
                </c:pt>
                <c:pt idx="306">
                  <c:v>129.32066488265991</c:v>
                </c:pt>
                <c:pt idx="307">
                  <c:v>129.68846273422241</c:v>
                </c:pt>
                <c:pt idx="308">
                  <c:v>130.08714437484741</c:v>
                </c:pt>
                <c:pt idx="309">
                  <c:v>130.51243734359741</c:v>
                </c:pt>
                <c:pt idx="310">
                  <c:v>130.91819906234741</c:v>
                </c:pt>
                <c:pt idx="311">
                  <c:v>131.32078695297241</c:v>
                </c:pt>
                <c:pt idx="312">
                  <c:v>131.7599196434021</c:v>
                </c:pt>
                <c:pt idx="313">
                  <c:v>132.1485915184021</c:v>
                </c:pt>
                <c:pt idx="314">
                  <c:v>132.4680495262146</c:v>
                </c:pt>
                <c:pt idx="315">
                  <c:v>132.9033522605896</c:v>
                </c:pt>
                <c:pt idx="316">
                  <c:v>133.32705068588257</c:v>
                </c:pt>
                <c:pt idx="317">
                  <c:v>133.6915526390076</c:v>
                </c:pt>
                <c:pt idx="318">
                  <c:v>134.07241201400757</c:v>
                </c:pt>
                <c:pt idx="319">
                  <c:v>134.46666860580444</c:v>
                </c:pt>
                <c:pt idx="320">
                  <c:v>134.88320302963257</c:v>
                </c:pt>
                <c:pt idx="321">
                  <c:v>135.29677724838257</c:v>
                </c:pt>
                <c:pt idx="322">
                  <c:v>135.68300771713257</c:v>
                </c:pt>
                <c:pt idx="323">
                  <c:v>136.0895018577576</c:v>
                </c:pt>
                <c:pt idx="324">
                  <c:v>136.4159178733826</c:v>
                </c:pt>
                <c:pt idx="325">
                  <c:v>136.8277831077576</c:v>
                </c:pt>
                <c:pt idx="326">
                  <c:v>137.2787108421326</c:v>
                </c:pt>
                <c:pt idx="327">
                  <c:v>137.65969228744507</c:v>
                </c:pt>
                <c:pt idx="328">
                  <c:v>138.03359365463257</c:v>
                </c:pt>
                <c:pt idx="329">
                  <c:v>138.42690420150757</c:v>
                </c:pt>
                <c:pt idx="330">
                  <c:v>138.82399892807007</c:v>
                </c:pt>
                <c:pt idx="331">
                  <c:v>139.22268056869507</c:v>
                </c:pt>
                <c:pt idx="332">
                  <c:v>139.6472411155701</c:v>
                </c:pt>
                <c:pt idx="333">
                  <c:v>140.0016112327576</c:v>
                </c:pt>
                <c:pt idx="334">
                  <c:v>140.36696767807007</c:v>
                </c:pt>
                <c:pt idx="335">
                  <c:v>140.74294424057007</c:v>
                </c:pt>
                <c:pt idx="336">
                  <c:v>141.15041494369507</c:v>
                </c:pt>
                <c:pt idx="337">
                  <c:v>141.5404295921326</c:v>
                </c:pt>
                <c:pt idx="338">
                  <c:v>141.90822744369507</c:v>
                </c:pt>
                <c:pt idx="339">
                  <c:v>142.27736806869507</c:v>
                </c:pt>
                <c:pt idx="340">
                  <c:v>142.69716787338257</c:v>
                </c:pt>
                <c:pt idx="341">
                  <c:v>143.05617666244507</c:v>
                </c:pt>
                <c:pt idx="342">
                  <c:v>143.47438955307007</c:v>
                </c:pt>
                <c:pt idx="343">
                  <c:v>143.86379384994507</c:v>
                </c:pt>
                <c:pt idx="344">
                  <c:v>144.24147939682007</c:v>
                </c:pt>
                <c:pt idx="345">
                  <c:v>144.59975576400757</c:v>
                </c:pt>
                <c:pt idx="346">
                  <c:v>145.00698232650757</c:v>
                </c:pt>
                <c:pt idx="347">
                  <c:v>145.4175047874451</c:v>
                </c:pt>
                <c:pt idx="348">
                  <c:v>145.78286123275757</c:v>
                </c:pt>
                <c:pt idx="349">
                  <c:v>146.10202932357788</c:v>
                </c:pt>
                <c:pt idx="350">
                  <c:v>146.51795339584351</c:v>
                </c:pt>
                <c:pt idx="351">
                  <c:v>146.86683034896853</c:v>
                </c:pt>
                <c:pt idx="352">
                  <c:v>147.29676198959351</c:v>
                </c:pt>
                <c:pt idx="353">
                  <c:v>147.70496511459353</c:v>
                </c:pt>
                <c:pt idx="354">
                  <c:v>148.03431081771851</c:v>
                </c:pt>
                <c:pt idx="355">
                  <c:v>148.38099050521853</c:v>
                </c:pt>
                <c:pt idx="356">
                  <c:v>148.75940847396851</c:v>
                </c:pt>
                <c:pt idx="357">
                  <c:v>149.16846609115603</c:v>
                </c:pt>
                <c:pt idx="358">
                  <c:v>149.54834890365601</c:v>
                </c:pt>
                <c:pt idx="359">
                  <c:v>149.92231130599976</c:v>
                </c:pt>
                <c:pt idx="360">
                  <c:v>150.27436208724976</c:v>
                </c:pt>
                <c:pt idx="361">
                  <c:v>150.64179372787476</c:v>
                </c:pt>
                <c:pt idx="362">
                  <c:v>151.04303884506226</c:v>
                </c:pt>
                <c:pt idx="363">
                  <c:v>151.50007009506228</c:v>
                </c:pt>
                <c:pt idx="364">
                  <c:v>151.83966970443726</c:v>
                </c:pt>
                <c:pt idx="365">
                  <c:v>152.15290212631228</c:v>
                </c:pt>
                <c:pt idx="366">
                  <c:v>152.53766775131228</c:v>
                </c:pt>
                <c:pt idx="367">
                  <c:v>152.95197439193728</c:v>
                </c:pt>
                <c:pt idx="368">
                  <c:v>153.29535818099976</c:v>
                </c:pt>
                <c:pt idx="369">
                  <c:v>153.70514822006226</c:v>
                </c:pt>
                <c:pt idx="370">
                  <c:v>154.07502126693726</c:v>
                </c:pt>
                <c:pt idx="371">
                  <c:v>154.42231130599976</c:v>
                </c:pt>
                <c:pt idx="372">
                  <c:v>154.80317068099978</c:v>
                </c:pt>
                <c:pt idx="373">
                  <c:v>155.18488454818726</c:v>
                </c:pt>
                <c:pt idx="374">
                  <c:v>155.60004568099978</c:v>
                </c:pt>
                <c:pt idx="375">
                  <c:v>155.93708181381228</c:v>
                </c:pt>
                <c:pt idx="376">
                  <c:v>156.26349782943726</c:v>
                </c:pt>
                <c:pt idx="377">
                  <c:v>156.61441946029663</c:v>
                </c:pt>
                <c:pt idx="378">
                  <c:v>157.00031423568728</c:v>
                </c:pt>
                <c:pt idx="379">
                  <c:v>157.40375661849976</c:v>
                </c:pt>
                <c:pt idx="380">
                  <c:v>157.76972341537476</c:v>
                </c:pt>
                <c:pt idx="381">
                  <c:v>158.13739919662476</c:v>
                </c:pt>
                <c:pt idx="382">
                  <c:v>158.46991872787478</c:v>
                </c:pt>
                <c:pt idx="383">
                  <c:v>158.85309743881226</c:v>
                </c:pt>
                <c:pt idx="384">
                  <c:v>159.26276540756226</c:v>
                </c:pt>
                <c:pt idx="385">
                  <c:v>159.60614919662478</c:v>
                </c:pt>
                <c:pt idx="386">
                  <c:v>159.95282888412476</c:v>
                </c:pt>
                <c:pt idx="387">
                  <c:v>160.33454275131226</c:v>
                </c:pt>
                <c:pt idx="388">
                  <c:v>160.69660329818728</c:v>
                </c:pt>
                <c:pt idx="389">
                  <c:v>161.04071950912476</c:v>
                </c:pt>
                <c:pt idx="390">
                  <c:v>161.44111013412476</c:v>
                </c:pt>
                <c:pt idx="391">
                  <c:v>161.81427907943726</c:v>
                </c:pt>
                <c:pt idx="392">
                  <c:v>162.12812185287476</c:v>
                </c:pt>
                <c:pt idx="393">
                  <c:v>162.50971364974976</c:v>
                </c:pt>
                <c:pt idx="394">
                  <c:v>162.90693044662478</c:v>
                </c:pt>
                <c:pt idx="395">
                  <c:v>163.29779958724976</c:v>
                </c:pt>
                <c:pt idx="396">
                  <c:v>163.64679861068726</c:v>
                </c:pt>
                <c:pt idx="397">
                  <c:v>163.99030447006228</c:v>
                </c:pt>
                <c:pt idx="398">
                  <c:v>164.32050466537476</c:v>
                </c:pt>
                <c:pt idx="399">
                  <c:v>164.64301443099976</c:v>
                </c:pt>
                <c:pt idx="400">
                  <c:v>165.03534841537476</c:v>
                </c:pt>
                <c:pt idx="401">
                  <c:v>165.43659353256226</c:v>
                </c:pt>
                <c:pt idx="402">
                  <c:v>165.77301931381228</c:v>
                </c:pt>
                <c:pt idx="403">
                  <c:v>166.06965017318726</c:v>
                </c:pt>
                <c:pt idx="404">
                  <c:v>166.41632986068728</c:v>
                </c:pt>
                <c:pt idx="405">
                  <c:v>166.78705739974978</c:v>
                </c:pt>
                <c:pt idx="406">
                  <c:v>167.16642141342163</c:v>
                </c:pt>
                <c:pt idx="407">
                  <c:v>167.53092336654666</c:v>
                </c:pt>
                <c:pt idx="408">
                  <c:v>167.87980031967166</c:v>
                </c:pt>
                <c:pt idx="409">
                  <c:v>168.20145559310913</c:v>
                </c:pt>
                <c:pt idx="410">
                  <c:v>168.56498098373416</c:v>
                </c:pt>
                <c:pt idx="411">
                  <c:v>168.94815969467163</c:v>
                </c:pt>
                <c:pt idx="412">
                  <c:v>169.31742238998416</c:v>
                </c:pt>
                <c:pt idx="413">
                  <c:v>169.66166067123413</c:v>
                </c:pt>
                <c:pt idx="414">
                  <c:v>169.99967336654663</c:v>
                </c:pt>
                <c:pt idx="415">
                  <c:v>170.36722707748413</c:v>
                </c:pt>
                <c:pt idx="416">
                  <c:v>170.68583059310913</c:v>
                </c:pt>
                <c:pt idx="417">
                  <c:v>171.07047414779663</c:v>
                </c:pt>
                <c:pt idx="418">
                  <c:v>171.45768117904663</c:v>
                </c:pt>
                <c:pt idx="419">
                  <c:v>171.75834035873413</c:v>
                </c:pt>
                <c:pt idx="420">
                  <c:v>172.06351613998413</c:v>
                </c:pt>
                <c:pt idx="421">
                  <c:v>172.43045949935916</c:v>
                </c:pt>
                <c:pt idx="422">
                  <c:v>172.77237844467163</c:v>
                </c:pt>
                <c:pt idx="423">
                  <c:v>173.10636281967166</c:v>
                </c:pt>
                <c:pt idx="424">
                  <c:v>173.45231008529663</c:v>
                </c:pt>
                <c:pt idx="425">
                  <c:v>173.79801321029663</c:v>
                </c:pt>
                <c:pt idx="426">
                  <c:v>174.12369680404663</c:v>
                </c:pt>
                <c:pt idx="427">
                  <c:v>174.45694875717163</c:v>
                </c:pt>
                <c:pt idx="428">
                  <c:v>174.80594778060916</c:v>
                </c:pt>
                <c:pt idx="429">
                  <c:v>175.16568899154663</c:v>
                </c:pt>
                <c:pt idx="430">
                  <c:v>175.49503469467166</c:v>
                </c:pt>
                <c:pt idx="431">
                  <c:v>175.84879446029663</c:v>
                </c:pt>
                <c:pt idx="432">
                  <c:v>176.17118215560916</c:v>
                </c:pt>
                <c:pt idx="433">
                  <c:v>176.52005910873413</c:v>
                </c:pt>
                <c:pt idx="434">
                  <c:v>176.82303762435913</c:v>
                </c:pt>
                <c:pt idx="435">
                  <c:v>177.16697072982791</c:v>
                </c:pt>
                <c:pt idx="436">
                  <c:v>177.49662160873413</c:v>
                </c:pt>
                <c:pt idx="437">
                  <c:v>177.80668020248413</c:v>
                </c:pt>
                <c:pt idx="438">
                  <c:v>178.15335988998416</c:v>
                </c:pt>
                <c:pt idx="439">
                  <c:v>178.47342824935913</c:v>
                </c:pt>
                <c:pt idx="440">
                  <c:v>178.78263235092166</c:v>
                </c:pt>
                <c:pt idx="441">
                  <c:v>179.14481496810913</c:v>
                </c:pt>
                <c:pt idx="442">
                  <c:v>179.51627492904666</c:v>
                </c:pt>
                <c:pt idx="443">
                  <c:v>179.80826711654663</c:v>
                </c:pt>
                <c:pt idx="444">
                  <c:v>180.11747121810913</c:v>
                </c:pt>
                <c:pt idx="445">
                  <c:v>180.44913625717163</c:v>
                </c:pt>
                <c:pt idx="446">
                  <c:v>180.79276418685913</c:v>
                </c:pt>
                <c:pt idx="447">
                  <c:v>181.11734914779666</c:v>
                </c:pt>
                <c:pt idx="448">
                  <c:v>181.41654348373416</c:v>
                </c:pt>
                <c:pt idx="449">
                  <c:v>181.75773000717163</c:v>
                </c:pt>
                <c:pt idx="450">
                  <c:v>182.02091360092166</c:v>
                </c:pt>
                <c:pt idx="451">
                  <c:v>182.28263235092166</c:v>
                </c:pt>
                <c:pt idx="452">
                  <c:v>182.58866262435913</c:v>
                </c:pt>
                <c:pt idx="453">
                  <c:v>182.91895437240601</c:v>
                </c:pt>
                <c:pt idx="454">
                  <c:v>183.27857351303101</c:v>
                </c:pt>
                <c:pt idx="455">
                  <c:v>183.59266042709351</c:v>
                </c:pt>
                <c:pt idx="456">
                  <c:v>183.92896413803101</c:v>
                </c:pt>
                <c:pt idx="457">
                  <c:v>184.23670339584353</c:v>
                </c:pt>
                <c:pt idx="458">
                  <c:v>184.56775808334353</c:v>
                </c:pt>
                <c:pt idx="459">
                  <c:v>184.92908620834353</c:v>
                </c:pt>
                <c:pt idx="460">
                  <c:v>185.22583913803101</c:v>
                </c:pt>
                <c:pt idx="461">
                  <c:v>185.53968191146853</c:v>
                </c:pt>
                <c:pt idx="462">
                  <c:v>185.85352468490601</c:v>
                </c:pt>
                <c:pt idx="463">
                  <c:v>186.16358327865601</c:v>
                </c:pt>
                <c:pt idx="464">
                  <c:v>186.47962331771853</c:v>
                </c:pt>
                <c:pt idx="465">
                  <c:v>186.79654836654663</c:v>
                </c:pt>
                <c:pt idx="466">
                  <c:v>187.13086843490601</c:v>
                </c:pt>
                <c:pt idx="467">
                  <c:v>187.40113210678103</c:v>
                </c:pt>
                <c:pt idx="468">
                  <c:v>187.76404714584353</c:v>
                </c:pt>
                <c:pt idx="469">
                  <c:v>188.04822683334351</c:v>
                </c:pt>
                <c:pt idx="470">
                  <c:v>188.35511159896851</c:v>
                </c:pt>
                <c:pt idx="471">
                  <c:v>188.70020437240601</c:v>
                </c:pt>
                <c:pt idx="472">
                  <c:v>188.99146413803103</c:v>
                </c:pt>
                <c:pt idx="473">
                  <c:v>189.31702566146851</c:v>
                </c:pt>
                <c:pt idx="474">
                  <c:v>189.60132741928101</c:v>
                </c:pt>
                <c:pt idx="475">
                  <c:v>189.92298269271851</c:v>
                </c:pt>
                <c:pt idx="476">
                  <c:v>190.23206472396851</c:v>
                </c:pt>
                <c:pt idx="477">
                  <c:v>190.52100515365603</c:v>
                </c:pt>
                <c:pt idx="478">
                  <c:v>190.85279226303101</c:v>
                </c:pt>
                <c:pt idx="479">
                  <c:v>191.15113210678103</c:v>
                </c:pt>
                <c:pt idx="480">
                  <c:v>191.49537038803103</c:v>
                </c:pt>
                <c:pt idx="481">
                  <c:v>191.76709890365601</c:v>
                </c:pt>
                <c:pt idx="482">
                  <c:v>192.06543874740601</c:v>
                </c:pt>
                <c:pt idx="483">
                  <c:v>192.39417409896853</c:v>
                </c:pt>
                <c:pt idx="484">
                  <c:v>192.67688894271851</c:v>
                </c:pt>
                <c:pt idx="485">
                  <c:v>192.99927663803101</c:v>
                </c:pt>
                <c:pt idx="486">
                  <c:v>193.30542898178101</c:v>
                </c:pt>
                <c:pt idx="487">
                  <c:v>193.60682058334353</c:v>
                </c:pt>
                <c:pt idx="488">
                  <c:v>193.87622976303101</c:v>
                </c:pt>
                <c:pt idx="489">
                  <c:v>194.19092702865601</c:v>
                </c:pt>
                <c:pt idx="490">
                  <c:v>194.51954030990601</c:v>
                </c:pt>
                <c:pt idx="491">
                  <c:v>194.79444265365601</c:v>
                </c:pt>
                <c:pt idx="492">
                  <c:v>195.11298513412476</c:v>
                </c:pt>
                <c:pt idx="493">
                  <c:v>195.42130422592163</c:v>
                </c:pt>
                <c:pt idx="494">
                  <c:v>195.68390798568728</c:v>
                </c:pt>
                <c:pt idx="495">
                  <c:v>195.96357107162476</c:v>
                </c:pt>
                <c:pt idx="496">
                  <c:v>196.28595876693728</c:v>
                </c:pt>
                <c:pt idx="497">
                  <c:v>196.51410818099976</c:v>
                </c:pt>
                <c:pt idx="498">
                  <c:v>194.51978445053101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tx>
            <c:v>"Kraft - Wegtaster"</c:v>
          </c:tx>
          <c:marker>
            <c:symbol val="none"/>
          </c:marker>
          <c:xVal>
            <c:numRef>
              <c:f>'UP-SB15'!$F$3:$F$19474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</c:numCache>
            </c:numRef>
          </c:xVal>
          <c:yVal>
            <c:numRef>
              <c:f>'UP-SB15'!$B$3:$B$19474</c:f>
              <c:numCache>
                <c:formatCode>General</c:formatCode>
                <c:ptCount val="19472"/>
                <c:pt idx="0">
                  <c:v>0.1452498435974125</c:v>
                </c:pt>
                <c:pt idx="1">
                  <c:v>0.2566084861755375</c:v>
                </c:pt>
                <c:pt idx="2">
                  <c:v>0.40535116195678739</c:v>
                </c:pt>
                <c:pt idx="3">
                  <c:v>0.594560146331787</c:v>
                </c:pt>
                <c:pt idx="4">
                  <c:v>0.82435750961303711</c:v>
                </c:pt>
                <c:pt idx="5">
                  <c:v>1.0672774314880373</c:v>
                </c:pt>
                <c:pt idx="6">
                  <c:v>1.3250899314880376</c:v>
                </c:pt>
                <c:pt idx="7">
                  <c:v>1.6302657127380376</c:v>
                </c:pt>
                <c:pt idx="8">
                  <c:v>1.9527220726013186</c:v>
                </c:pt>
                <c:pt idx="9">
                  <c:v>2.2736983299255376</c:v>
                </c:pt>
                <c:pt idx="10">
                  <c:v>2.5782637596130371</c:v>
                </c:pt>
                <c:pt idx="11">
                  <c:v>2.9372725486755376</c:v>
                </c:pt>
                <c:pt idx="12">
                  <c:v>3.2978681325912476</c:v>
                </c:pt>
                <c:pt idx="13">
                  <c:v>3.636613249778748</c:v>
                </c:pt>
                <c:pt idx="14">
                  <c:v>4.0127118825912476</c:v>
                </c:pt>
                <c:pt idx="15">
                  <c:v>4.3617109656333923</c:v>
                </c:pt>
                <c:pt idx="16">
                  <c:v>4.6920332312583923</c:v>
                </c:pt>
                <c:pt idx="17">
                  <c:v>5.0697187781333923</c:v>
                </c:pt>
                <c:pt idx="18">
                  <c:v>5.4730390906333932</c:v>
                </c:pt>
                <c:pt idx="19">
                  <c:v>5.8563398718833932</c:v>
                </c:pt>
                <c:pt idx="20">
                  <c:v>6.2230390906333932</c:v>
                </c:pt>
                <c:pt idx="21">
                  <c:v>6.5932782888412476</c:v>
                </c:pt>
                <c:pt idx="22">
                  <c:v>6.9839032888412476</c:v>
                </c:pt>
                <c:pt idx="23">
                  <c:v>7.3672041893005371</c:v>
                </c:pt>
                <c:pt idx="24">
                  <c:v>7.7986006736755371</c:v>
                </c:pt>
                <c:pt idx="25">
                  <c:v>8.1965498924255371</c:v>
                </c:pt>
                <c:pt idx="26">
                  <c:v>8.5446944236755371</c:v>
                </c:pt>
                <c:pt idx="27">
                  <c:v>8.9413008689880371</c:v>
                </c:pt>
                <c:pt idx="28">
                  <c:v>9.3712325096130371</c:v>
                </c:pt>
                <c:pt idx="29">
                  <c:v>9.8111739158630371</c:v>
                </c:pt>
                <c:pt idx="30">
                  <c:v>10.195207118988037</c:v>
                </c:pt>
                <c:pt idx="31">
                  <c:v>10.5978102684021</c:v>
                </c:pt>
                <c:pt idx="32">
                  <c:v>11.0440993309021</c:v>
                </c:pt>
                <c:pt idx="33">
                  <c:v>11.438996791839601</c:v>
                </c:pt>
                <c:pt idx="34">
                  <c:v>11.8594069480896</c:v>
                </c:pt>
                <c:pt idx="35">
                  <c:v>12.3025221824646</c:v>
                </c:pt>
                <c:pt idx="36">
                  <c:v>12.6623854637146</c:v>
                </c:pt>
                <c:pt idx="37">
                  <c:v>13.0503249168396</c:v>
                </c:pt>
                <c:pt idx="38">
                  <c:v>13.461968898773193</c:v>
                </c:pt>
                <c:pt idx="39">
                  <c:v>13.881379604339598</c:v>
                </c:pt>
                <c:pt idx="40">
                  <c:v>14.261384487152101</c:v>
                </c:pt>
                <c:pt idx="41">
                  <c:v>14.695954799652098</c:v>
                </c:pt>
                <c:pt idx="42">
                  <c:v>15.0956130027771</c:v>
                </c:pt>
                <c:pt idx="43">
                  <c:v>15.5682692527771</c:v>
                </c:pt>
                <c:pt idx="44">
                  <c:v>16.006623744964603</c:v>
                </c:pt>
                <c:pt idx="45">
                  <c:v>16.4289870262146</c:v>
                </c:pt>
                <c:pt idx="46">
                  <c:v>16.8276686668396</c:v>
                </c:pt>
                <c:pt idx="47">
                  <c:v>17.2871413230896</c:v>
                </c:pt>
                <c:pt idx="48">
                  <c:v>17.751985073089603</c:v>
                </c:pt>
                <c:pt idx="49">
                  <c:v>18.1484694480896</c:v>
                </c:pt>
                <c:pt idx="50">
                  <c:v>18.583161830902103</c:v>
                </c:pt>
                <c:pt idx="51">
                  <c:v>19.0254225730896</c:v>
                </c:pt>
                <c:pt idx="52">
                  <c:v>19.5215163230896</c:v>
                </c:pt>
                <c:pt idx="53">
                  <c:v>19.9531569480896</c:v>
                </c:pt>
                <c:pt idx="54">
                  <c:v>20.3767409324646</c:v>
                </c:pt>
                <c:pt idx="55">
                  <c:v>20.7934889793396</c:v>
                </c:pt>
                <c:pt idx="56">
                  <c:v>21.2046217918396</c:v>
                </c:pt>
                <c:pt idx="57">
                  <c:v>21.6484694480896</c:v>
                </c:pt>
                <c:pt idx="58">
                  <c:v>22.1064772605896</c:v>
                </c:pt>
                <c:pt idx="59">
                  <c:v>22.5246901512146</c:v>
                </c:pt>
                <c:pt idx="60">
                  <c:v>22.928254604339596</c:v>
                </c:pt>
                <c:pt idx="61">
                  <c:v>23.4336256980896</c:v>
                </c:pt>
                <c:pt idx="62">
                  <c:v>23.9062819480896</c:v>
                </c:pt>
                <c:pt idx="63">
                  <c:v>24.2810378074646</c:v>
                </c:pt>
                <c:pt idx="64">
                  <c:v>24.7226881980896</c:v>
                </c:pt>
                <c:pt idx="65">
                  <c:v>25.1633620262146</c:v>
                </c:pt>
                <c:pt idx="66">
                  <c:v>25.608521938323975</c:v>
                </c:pt>
                <c:pt idx="67">
                  <c:v>26.0459303855896</c:v>
                </c:pt>
                <c:pt idx="68">
                  <c:v>26.469102382659912</c:v>
                </c:pt>
                <c:pt idx="69">
                  <c:v>26.9243483543396</c:v>
                </c:pt>
                <c:pt idx="70">
                  <c:v>27.3410964012146</c:v>
                </c:pt>
                <c:pt idx="71">
                  <c:v>27.8262038230896</c:v>
                </c:pt>
                <c:pt idx="72">
                  <c:v>28.2716383934021</c:v>
                </c:pt>
                <c:pt idx="73">
                  <c:v>28.6805739402771</c:v>
                </c:pt>
                <c:pt idx="74">
                  <c:v>29.1073317527771</c:v>
                </c:pt>
                <c:pt idx="75">
                  <c:v>29.5607008934021</c:v>
                </c:pt>
                <c:pt idx="76">
                  <c:v>30.0248122215271</c:v>
                </c:pt>
                <c:pt idx="77">
                  <c:v>30.4034743309021</c:v>
                </c:pt>
                <c:pt idx="78">
                  <c:v>30.859666347503662</c:v>
                </c:pt>
                <c:pt idx="79">
                  <c:v>31.330125331878662</c:v>
                </c:pt>
                <c:pt idx="80">
                  <c:v>31.784226894378666</c:v>
                </c:pt>
                <c:pt idx="81">
                  <c:v>32.237596035003669</c:v>
                </c:pt>
                <c:pt idx="82">
                  <c:v>32.674363613128662</c:v>
                </c:pt>
                <c:pt idx="83">
                  <c:v>33.081834316253669</c:v>
                </c:pt>
                <c:pt idx="84">
                  <c:v>33.555222988128662</c:v>
                </c:pt>
                <c:pt idx="85">
                  <c:v>34.050584316253662</c:v>
                </c:pt>
                <c:pt idx="86">
                  <c:v>34.455613613128662</c:v>
                </c:pt>
                <c:pt idx="87">
                  <c:v>34.883103847503662</c:v>
                </c:pt>
                <c:pt idx="88">
                  <c:v>35.358933925628669</c:v>
                </c:pt>
                <c:pt idx="89">
                  <c:v>35.831834316253662</c:v>
                </c:pt>
                <c:pt idx="90">
                  <c:v>36.218797206878662</c:v>
                </c:pt>
                <c:pt idx="91">
                  <c:v>36.669724941253662</c:v>
                </c:pt>
                <c:pt idx="92">
                  <c:v>37.108201503753662</c:v>
                </c:pt>
                <c:pt idx="93">
                  <c:v>37.561570644378662</c:v>
                </c:pt>
                <c:pt idx="94">
                  <c:v>38.000047206878662</c:v>
                </c:pt>
                <c:pt idx="95">
                  <c:v>38.455613613128662</c:v>
                </c:pt>
                <c:pt idx="96">
                  <c:v>38.869630336761475</c:v>
                </c:pt>
                <c:pt idx="97">
                  <c:v>39.328660488128662</c:v>
                </c:pt>
                <c:pt idx="98">
                  <c:v>39.795945644378662</c:v>
                </c:pt>
                <c:pt idx="99">
                  <c:v>40.268846035003662</c:v>
                </c:pt>
                <c:pt idx="100">
                  <c:v>40.699510097503662</c:v>
                </c:pt>
                <c:pt idx="101">
                  <c:v>41.115281581878662</c:v>
                </c:pt>
                <c:pt idx="102">
                  <c:v>41.584275722503662</c:v>
                </c:pt>
                <c:pt idx="103">
                  <c:v>42.040574550628662</c:v>
                </c:pt>
                <c:pt idx="104">
                  <c:v>42.434617519378662</c:v>
                </c:pt>
                <c:pt idx="105">
                  <c:v>42.910447597503662</c:v>
                </c:pt>
                <c:pt idx="106">
                  <c:v>43.406785488128669</c:v>
                </c:pt>
                <c:pt idx="107">
                  <c:v>43.844285488128662</c:v>
                </c:pt>
                <c:pt idx="108">
                  <c:v>44.246263027191162</c:v>
                </c:pt>
                <c:pt idx="109">
                  <c:v>44.683274745941162</c:v>
                </c:pt>
                <c:pt idx="110">
                  <c:v>45.128587245941162</c:v>
                </c:pt>
                <c:pt idx="111">
                  <c:v>45.584397792816162</c:v>
                </c:pt>
                <c:pt idx="112">
                  <c:v>46.042893886566162</c:v>
                </c:pt>
                <c:pt idx="113">
                  <c:v>46.472825527191162</c:v>
                </c:pt>
                <c:pt idx="114">
                  <c:v>46.920823574066162</c:v>
                </c:pt>
                <c:pt idx="115">
                  <c:v>47.363938808441162</c:v>
                </c:pt>
                <c:pt idx="116">
                  <c:v>47.841233730316162</c:v>
                </c:pt>
                <c:pt idx="117">
                  <c:v>48.279832363128662</c:v>
                </c:pt>
                <c:pt idx="118">
                  <c:v>48.701219081878662</c:v>
                </c:pt>
                <c:pt idx="119">
                  <c:v>49.145799160003662</c:v>
                </c:pt>
                <c:pt idx="120">
                  <c:v>49.635056972503662</c:v>
                </c:pt>
                <c:pt idx="121">
                  <c:v>50.108445644378662</c:v>
                </c:pt>
                <c:pt idx="122">
                  <c:v>50.497849941253662</c:v>
                </c:pt>
                <c:pt idx="123">
                  <c:v>50.942674160003662</c:v>
                </c:pt>
                <c:pt idx="124">
                  <c:v>51.397569179534912</c:v>
                </c:pt>
                <c:pt idx="125">
                  <c:v>51.885850429534912</c:v>
                </c:pt>
                <c:pt idx="126">
                  <c:v>52.315782070159912</c:v>
                </c:pt>
                <c:pt idx="127">
                  <c:v>52.748643398284912</c:v>
                </c:pt>
                <c:pt idx="128">
                  <c:v>53.159043788909912</c:v>
                </c:pt>
                <c:pt idx="129">
                  <c:v>53.616319179534912</c:v>
                </c:pt>
                <c:pt idx="130">
                  <c:v>54.065782070159912</c:v>
                </c:pt>
                <c:pt idx="131">
                  <c:v>54.455186367034912</c:v>
                </c:pt>
                <c:pt idx="132">
                  <c:v>54.882798671722412</c:v>
                </c:pt>
                <c:pt idx="133">
                  <c:v>55.386704921722412</c:v>
                </c:pt>
                <c:pt idx="134">
                  <c:v>55.827378749847412</c:v>
                </c:pt>
                <c:pt idx="135">
                  <c:v>56.264390468597412</c:v>
                </c:pt>
                <c:pt idx="136">
                  <c:v>56.708970546722412</c:v>
                </c:pt>
                <c:pt idx="137">
                  <c:v>57.156114101409919</c:v>
                </c:pt>
                <c:pt idx="138">
                  <c:v>57.563340663909912</c:v>
                </c:pt>
                <c:pt idx="139">
                  <c:v>58.002549648284912</c:v>
                </c:pt>
                <c:pt idx="140">
                  <c:v>58.452012538909912</c:v>
                </c:pt>
                <c:pt idx="141">
                  <c:v>58.845323085784912</c:v>
                </c:pt>
                <c:pt idx="142">
                  <c:v>59.336778163909912</c:v>
                </c:pt>
                <c:pt idx="143">
                  <c:v>59.792344570159912</c:v>
                </c:pt>
                <c:pt idx="144">
                  <c:v>60.242539882659912</c:v>
                </c:pt>
                <c:pt idx="145">
                  <c:v>60.636582851409919</c:v>
                </c:pt>
                <c:pt idx="146">
                  <c:v>61.114121913909912</c:v>
                </c:pt>
                <c:pt idx="147">
                  <c:v>61.585313320159912</c:v>
                </c:pt>
                <c:pt idx="148">
                  <c:v>61.997178554534912</c:v>
                </c:pt>
                <c:pt idx="149">
                  <c:v>62.425767421722412</c:v>
                </c:pt>
                <c:pt idx="150">
                  <c:v>62.881333827972412</c:v>
                </c:pt>
                <c:pt idx="151">
                  <c:v>63.380601406097412</c:v>
                </c:pt>
                <c:pt idx="152">
                  <c:v>63.776109218597412</c:v>
                </c:pt>
                <c:pt idx="153">
                  <c:v>64.223130702972426</c:v>
                </c:pt>
                <c:pt idx="154">
                  <c:v>64.673326015472412</c:v>
                </c:pt>
                <c:pt idx="155">
                  <c:v>65.088487148284912</c:v>
                </c:pt>
                <c:pt idx="156">
                  <c:v>65.551866054534912</c:v>
                </c:pt>
                <c:pt idx="157">
                  <c:v>66.002061367034912</c:v>
                </c:pt>
                <c:pt idx="158">
                  <c:v>66.452256679534912</c:v>
                </c:pt>
                <c:pt idx="159">
                  <c:v>66.875108242034926</c:v>
                </c:pt>
                <c:pt idx="160">
                  <c:v>67.334580898284912</c:v>
                </c:pt>
                <c:pt idx="161">
                  <c:v>67.790879726409912</c:v>
                </c:pt>
                <c:pt idx="162">
                  <c:v>68.199815273284926</c:v>
                </c:pt>
                <c:pt idx="163">
                  <c:v>68.649278163909926</c:v>
                </c:pt>
                <c:pt idx="164">
                  <c:v>69.083726406097412</c:v>
                </c:pt>
                <c:pt idx="165">
                  <c:v>69.549546718597426</c:v>
                </c:pt>
                <c:pt idx="166">
                  <c:v>69.927354335784926</c:v>
                </c:pt>
                <c:pt idx="167">
                  <c:v>70.418809413909912</c:v>
                </c:pt>
                <c:pt idx="168">
                  <c:v>70.850938320159912</c:v>
                </c:pt>
                <c:pt idx="169">
                  <c:v>71.286485195159926</c:v>
                </c:pt>
                <c:pt idx="170">
                  <c:v>71.753770351409926</c:v>
                </c:pt>
                <c:pt idx="171">
                  <c:v>72.178987026214614</c:v>
                </c:pt>
                <c:pt idx="172">
                  <c:v>72.601106166839614</c:v>
                </c:pt>
                <c:pt idx="173">
                  <c:v>73.061311244964614</c:v>
                </c:pt>
                <c:pt idx="174">
                  <c:v>73.5333571434021</c:v>
                </c:pt>
                <c:pt idx="175">
                  <c:v>73.9623122215271</c:v>
                </c:pt>
                <c:pt idx="176">
                  <c:v>74.3479323387146</c:v>
                </c:pt>
                <c:pt idx="177">
                  <c:v>74.803620815277114</c:v>
                </c:pt>
                <c:pt idx="178">
                  <c:v>75.2723708152771</c:v>
                </c:pt>
                <c:pt idx="179">
                  <c:v>75.706941127777114</c:v>
                </c:pt>
                <c:pt idx="180">
                  <c:v>76.1432204246521</c:v>
                </c:pt>
                <c:pt idx="181">
                  <c:v>76.565949916839614</c:v>
                </c:pt>
                <c:pt idx="182">
                  <c:v>76.9936842918396</c:v>
                </c:pt>
                <c:pt idx="183">
                  <c:v>77.416535854339614</c:v>
                </c:pt>
                <c:pt idx="184">
                  <c:v>77.85104513168335</c:v>
                </c:pt>
                <c:pt idx="185">
                  <c:v>78.2700514793396</c:v>
                </c:pt>
                <c:pt idx="186">
                  <c:v>78.661897182464614</c:v>
                </c:pt>
                <c:pt idx="187">
                  <c:v>79.1526198387146</c:v>
                </c:pt>
                <c:pt idx="188">
                  <c:v>79.6003737449646</c:v>
                </c:pt>
                <c:pt idx="189">
                  <c:v>80.006135463714614</c:v>
                </c:pt>
                <c:pt idx="190">
                  <c:v>80.4509596824646</c:v>
                </c:pt>
                <c:pt idx="191">
                  <c:v>80.8752760887146</c:v>
                </c:pt>
                <c:pt idx="192">
                  <c:v>81.292024135589614</c:v>
                </c:pt>
                <c:pt idx="193">
                  <c:v>81.741242885589614</c:v>
                </c:pt>
                <c:pt idx="194">
                  <c:v>82.180696010589614</c:v>
                </c:pt>
                <c:pt idx="195">
                  <c:v>82.629182338714614</c:v>
                </c:pt>
                <c:pt idx="196">
                  <c:v>83.045197963714614</c:v>
                </c:pt>
                <c:pt idx="197">
                  <c:v>83.4938063621521</c:v>
                </c:pt>
                <c:pt idx="198">
                  <c:v>83.9696364402771</c:v>
                </c:pt>
                <c:pt idx="199">
                  <c:v>84.348054409027114</c:v>
                </c:pt>
                <c:pt idx="200">
                  <c:v>84.7532057762146</c:v>
                </c:pt>
                <c:pt idx="201">
                  <c:v>85.239045619964614</c:v>
                </c:pt>
                <c:pt idx="202">
                  <c:v>85.7009596824646</c:v>
                </c:pt>
                <c:pt idx="203">
                  <c:v>86.076203823089614</c:v>
                </c:pt>
                <c:pt idx="204">
                  <c:v>86.522492885589614</c:v>
                </c:pt>
                <c:pt idx="205">
                  <c:v>86.9992995262146</c:v>
                </c:pt>
                <c:pt idx="206">
                  <c:v>87.410432338714614</c:v>
                </c:pt>
                <c:pt idx="207">
                  <c:v>87.8706374168396</c:v>
                </c:pt>
                <c:pt idx="208">
                  <c:v>88.281281948089614</c:v>
                </c:pt>
                <c:pt idx="209">
                  <c:v>88.7475905418396</c:v>
                </c:pt>
                <c:pt idx="210">
                  <c:v>89.166779994964614</c:v>
                </c:pt>
                <c:pt idx="211">
                  <c:v>89.6159987449646</c:v>
                </c:pt>
                <c:pt idx="212">
                  <c:v>90.067124843597426</c:v>
                </c:pt>
                <c:pt idx="213">
                  <c:v>90.443147182464614</c:v>
                </c:pt>
                <c:pt idx="214">
                  <c:v>90.834855556488037</c:v>
                </c:pt>
                <c:pt idx="215">
                  <c:v>91.326447963714614</c:v>
                </c:pt>
                <c:pt idx="216">
                  <c:v>91.753938198089614</c:v>
                </c:pt>
                <c:pt idx="217">
                  <c:v>92.171540737152114</c:v>
                </c:pt>
                <c:pt idx="218">
                  <c:v>92.610703945159926</c:v>
                </c:pt>
                <c:pt idx="219">
                  <c:v>93.000108242034912</c:v>
                </c:pt>
                <c:pt idx="220">
                  <c:v>93.462022304534912</c:v>
                </c:pt>
                <c:pt idx="221">
                  <c:v>93.901963710784926</c:v>
                </c:pt>
                <c:pt idx="222">
                  <c:v>94.326524257659912</c:v>
                </c:pt>
                <c:pt idx="223">
                  <c:v>94.745469570159912</c:v>
                </c:pt>
                <c:pt idx="224">
                  <c:v>95.196397304534926</c:v>
                </c:pt>
                <c:pt idx="225">
                  <c:v>95.668321132659926</c:v>
                </c:pt>
                <c:pt idx="226">
                  <c:v>96.056260585784926</c:v>
                </c:pt>
                <c:pt idx="227">
                  <c:v>96.491563320159912</c:v>
                </c:pt>
                <c:pt idx="228">
                  <c:v>96.916856288909926</c:v>
                </c:pt>
                <c:pt idx="229">
                  <c:v>97.378877162933364</c:v>
                </c:pt>
                <c:pt idx="230">
                  <c:v>97.772691249847412</c:v>
                </c:pt>
                <c:pt idx="231">
                  <c:v>98.222154140472412</c:v>
                </c:pt>
                <c:pt idx="232">
                  <c:v>98.639634609222426</c:v>
                </c:pt>
                <c:pt idx="233">
                  <c:v>99.082749843597426</c:v>
                </c:pt>
                <c:pt idx="234">
                  <c:v>99.501695156097412</c:v>
                </c:pt>
                <c:pt idx="235">
                  <c:v>99.926988124847412</c:v>
                </c:pt>
                <c:pt idx="236">
                  <c:v>100.39109945297243</c:v>
                </c:pt>
                <c:pt idx="237">
                  <c:v>100.77208089828491</c:v>
                </c:pt>
                <c:pt idx="238">
                  <c:v>101.18943929672241</c:v>
                </c:pt>
                <c:pt idx="239">
                  <c:v>101.62571859359743</c:v>
                </c:pt>
                <c:pt idx="240">
                  <c:v>102.03294515609743</c:v>
                </c:pt>
                <c:pt idx="241">
                  <c:v>102.45347738265991</c:v>
                </c:pt>
                <c:pt idx="242">
                  <c:v>102.91497945785522</c:v>
                </c:pt>
                <c:pt idx="243">
                  <c:v>103.34141683578491</c:v>
                </c:pt>
                <c:pt idx="244">
                  <c:v>103.73790121078493</c:v>
                </c:pt>
                <c:pt idx="245">
                  <c:v>104.15831136703493</c:v>
                </c:pt>
                <c:pt idx="246">
                  <c:v>104.56724691390993</c:v>
                </c:pt>
                <c:pt idx="247">
                  <c:v>105.00889730453491</c:v>
                </c:pt>
                <c:pt idx="248">
                  <c:v>105.45201253890991</c:v>
                </c:pt>
                <c:pt idx="249">
                  <c:v>105.88975667953491</c:v>
                </c:pt>
                <c:pt idx="250">
                  <c:v>106.26268148422243</c:v>
                </c:pt>
                <c:pt idx="251">
                  <c:v>106.65306234359743</c:v>
                </c:pt>
                <c:pt idx="252">
                  <c:v>107.12815999984741</c:v>
                </c:pt>
                <c:pt idx="253">
                  <c:v>107.51902914047243</c:v>
                </c:pt>
                <c:pt idx="254">
                  <c:v>107.95213460922241</c:v>
                </c:pt>
                <c:pt idx="255">
                  <c:v>108.35399007797241</c:v>
                </c:pt>
                <c:pt idx="256">
                  <c:v>108.79087972640993</c:v>
                </c:pt>
                <c:pt idx="257">
                  <c:v>109.19273519515991</c:v>
                </c:pt>
                <c:pt idx="258">
                  <c:v>109.61168050765991</c:v>
                </c:pt>
                <c:pt idx="259">
                  <c:v>110.04794454574586</c:v>
                </c:pt>
                <c:pt idx="260">
                  <c:v>110.43345785140993</c:v>
                </c:pt>
                <c:pt idx="261">
                  <c:v>110.86168050765991</c:v>
                </c:pt>
                <c:pt idx="262">
                  <c:v>111.31968832015993</c:v>
                </c:pt>
                <c:pt idx="263">
                  <c:v>111.75670003890991</c:v>
                </c:pt>
                <c:pt idx="264">
                  <c:v>112.14439535140993</c:v>
                </c:pt>
                <c:pt idx="265">
                  <c:v>112.57371664047241</c:v>
                </c:pt>
                <c:pt idx="266">
                  <c:v>112.99192953109743</c:v>
                </c:pt>
                <c:pt idx="267">
                  <c:v>113.38426351547243</c:v>
                </c:pt>
                <c:pt idx="268">
                  <c:v>113.81126546859743</c:v>
                </c:pt>
                <c:pt idx="269">
                  <c:v>114.23863363265991</c:v>
                </c:pt>
                <c:pt idx="270">
                  <c:v>114.63511800765993</c:v>
                </c:pt>
                <c:pt idx="271">
                  <c:v>115.06285238265993</c:v>
                </c:pt>
                <c:pt idx="272">
                  <c:v>115.48629903793335</c:v>
                </c:pt>
                <c:pt idx="273">
                  <c:v>115.90147542953493</c:v>
                </c:pt>
                <c:pt idx="274">
                  <c:v>116.28477621078493</c:v>
                </c:pt>
                <c:pt idx="275">
                  <c:v>116.67576742172243</c:v>
                </c:pt>
                <c:pt idx="276">
                  <c:v>117.09788656234741</c:v>
                </c:pt>
                <c:pt idx="277">
                  <c:v>117.47789144515993</c:v>
                </c:pt>
                <c:pt idx="278">
                  <c:v>117.90001058578493</c:v>
                </c:pt>
                <c:pt idx="279">
                  <c:v>118.29966878890993</c:v>
                </c:pt>
                <c:pt idx="280">
                  <c:v>118.65147542953493</c:v>
                </c:pt>
                <c:pt idx="281">
                  <c:v>119.10020589828493</c:v>
                </c:pt>
                <c:pt idx="282">
                  <c:v>119.55894613265993</c:v>
                </c:pt>
                <c:pt idx="283">
                  <c:v>119.98106527328493</c:v>
                </c:pt>
                <c:pt idx="284">
                  <c:v>120.36583089828493</c:v>
                </c:pt>
                <c:pt idx="285">
                  <c:v>120.78782796859743</c:v>
                </c:pt>
                <c:pt idx="286">
                  <c:v>121.20994710922243</c:v>
                </c:pt>
                <c:pt idx="287">
                  <c:v>121.62523031234743</c:v>
                </c:pt>
                <c:pt idx="288">
                  <c:v>122.03636312484741</c:v>
                </c:pt>
                <c:pt idx="289">
                  <c:v>122.41436910629274</c:v>
                </c:pt>
                <c:pt idx="290">
                  <c:v>122.81822347640991</c:v>
                </c:pt>
                <c:pt idx="291">
                  <c:v>123.24131917953491</c:v>
                </c:pt>
                <c:pt idx="292">
                  <c:v>123.63755941390991</c:v>
                </c:pt>
                <c:pt idx="293">
                  <c:v>124.01146078109743</c:v>
                </c:pt>
                <c:pt idx="294">
                  <c:v>124.39219808578491</c:v>
                </c:pt>
                <c:pt idx="295">
                  <c:v>124.80357503890991</c:v>
                </c:pt>
                <c:pt idx="296">
                  <c:v>125.25914144515993</c:v>
                </c:pt>
                <c:pt idx="297">
                  <c:v>125.65001058578493</c:v>
                </c:pt>
                <c:pt idx="298">
                  <c:v>126.02562093734743</c:v>
                </c:pt>
                <c:pt idx="299">
                  <c:v>126.40330648422241</c:v>
                </c:pt>
                <c:pt idx="300">
                  <c:v>126.78807210922241</c:v>
                </c:pt>
                <c:pt idx="301">
                  <c:v>127.22483968734741</c:v>
                </c:pt>
                <c:pt idx="302">
                  <c:v>127.67674398422241</c:v>
                </c:pt>
                <c:pt idx="303">
                  <c:v>128.08018636703491</c:v>
                </c:pt>
                <c:pt idx="304">
                  <c:v>128.41807699203491</c:v>
                </c:pt>
                <c:pt idx="305">
                  <c:v>128.86827230453491</c:v>
                </c:pt>
                <c:pt idx="306">
                  <c:v>129.32066488265991</c:v>
                </c:pt>
                <c:pt idx="307">
                  <c:v>129.68846273422241</c:v>
                </c:pt>
                <c:pt idx="308">
                  <c:v>130.08714437484741</c:v>
                </c:pt>
                <c:pt idx="309">
                  <c:v>130.51243734359741</c:v>
                </c:pt>
                <c:pt idx="310">
                  <c:v>130.91819906234741</c:v>
                </c:pt>
                <c:pt idx="311">
                  <c:v>131.32078695297241</c:v>
                </c:pt>
                <c:pt idx="312">
                  <c:v>131.7599196434021</c:v>
                </c:pt>
                <c:pt idx="313">
                  <c:v>132.1485915184021</c:v>
                </c:pt>
                <c:pt idx="314">
                  <c:v>132.4680495262146</c:v>
                </c:pt>
                <c:pt idx="315">
                  <c:v>132.9033522605896</c:v>
                </c:pt>
                <c:pt idx="316">
                  <c:v>133.32705068588257</c:v>
                </c:pt>
                <c:pt idx="317">
                  <c:v>133.6915526390076</c:v>
                </c:pt>
                <c:pt idx="318">
                  <c:v>134.07241201400757</c:v>
                </c:pt>
                <c:pt idx="319">
                  <c:v>134.46666860580444</c:v>
                </c:pt>
                <c:pt idx="320">
                  <c:v>134.88320302963257</c:v>
                </c:pt>
                <c:pt idx="321">
                  <c:v>135.29677724838257</c:v>
                </c:pt>
                <c:pt idx="322">
                  <c:v>135.68300771713257</c:v>
                </c:pt>
                <c:pt idx="323">
                  <c:v>136.0895018577576</c:v>
                </c:pt>
                <c:pt idx="324">
                  <c:v>136.4159178733826</c:v>
                </c:pt>
                <c:pt idx="325">
                  <c:v>136.8277831077576</c:v>
                </c:pt>
                <c:pt idx="326">
                  <c:v>137.2787108421326</c:v>
                </c:pt>
                <c:pt idx="327">
                  <c:v>137.65969228744507</c:v>
                </c:pt>
                <c:pt idx="328">
                  <c:v>138.03359365463257</c:v>
                </c:pt>
                <c:pt idx="329">
                  <c:v>138.42690420150757</c:v>
                </c:pt>
                <c:pt idx="330">
                  <c:v>138.82399892807007</c:v>
                </c:pt>
                <c:pt idx="331">
                  <c:v>139.22268056869507</c:v>
                </c:pt>
                <c:pt idx="332">
                  <c:v>139.6472411155701</c:v>
                </c:pt>
                <c:pt idx="333">
                  <c:v>140.0016112327576</c:v>
                </c:pt>
                <c:pt idx="334">
                  <c:v>140.36696767807007</c:v>
                </c:pt>
                <c:pt idx="335">
                  <c:v>140.74294424057007</c:v>
                </c:pt>
                <c:pt idx="336">
                  <c:v>141.15041494369507</c:v>
                </c:pt>
                <c:pt idx="337">
                  <c:v>141.5404295921326</c:v>
                </c:pt>
                <c:pt idx="338">
                  <c:v>141.90822744369507</c:v>
                </c:pt>
                <c:pt idx="339">
                  <c:v>142.27736806869507</c:v>
                </c:pt>
                <c:pt idx="340">
                  <c:v>142.69716787338257</c:v>
                </c:pt>
                <c:pt idx="341">
                  <c:v>143.05617666244507</c:v>
                </c:pt>
                <c:pt idx="342">
                  <c:v>143.47438955307007</c:v>
                </c:pt>
                <c:pt idx="343">
                  <c:v>143.86379384994507</c:v>
                </c:pt>
                <c:pt idx="344">
                  <c:v>144.24147939682007</c:v>
                </c:pt>
                <c:pt idx="345">
                  <c:v>144.59975576400757</c:v>
                </c:pt>
                <c:pt idx="346">
                  <c:v>145.00698232650757</c:v>
                </c:pt>
                <c:pt idx="347">
                  <c:v>145.4175047874451</c:v>
                </c:pt>
                <c:pt idx="348">
                  <c:v>145.78286123275757</c:v>
                </c:pt>
                <c:pt idx="349">
                  <c:v>146.10202932357788</c:v>
                </c:pt>
                <c:pt idx="350">
                  <c:v>146.51795339584351</c:v>
                </c:pt>
                <c:pt idx="351">
                  <c:v>146.86683034896853</c:v>
                </c:pt>
                <c:pt idx="352">
                  <c:v>147.29676198959351</c:v>
                </c:pt>
                <c:pt idx="353">
                  <c:v>147.70496511459353</c:v>
                </c:pt>
                <c:pt idx="354">
                  <c:v>148.03431081771851</c:v>
                </c:pt>
                <c:pt idx="355">
                  <c:v>148.38099050521853</c:v>
                </c:pt>
                <c:pt idx="356">
                  <c:v>148.75940847396851</c:v>
                </c:pt>
                <c:pt idx="357">
                  <c:v>149.16846609115603</c:v>
                </c:pt>
                <c:pt idx="358">
                  <c:v>149.54834890365601</c:v>
                </c:pt>
                <c:pt idx="359">
                  <c:v>149.92231130599976</c:v>
                </c:pt>
                <c:pt idx="360">
                  <c:v>150.27436208724976</c:v>
                </c:pt>
                <c:pt idx="361">
                  <c:v>150.64179372787476</c:v>
                </c:pt>
                <c:pt idx="362">
                  <c:v>151.04303884506226</c:v>
                </c:pt>
                <c:pt idx="363">
                  <c:v>151.50007009506228</c:v>
                </c:pt>
                <c:pt idx="364">
                  <c:v>151.83966970443726</c:v>
                </c:pt>
                <c:pt idx="365">
                  <c:v>152.15290212631228</c:v>
                </c:pt>
                <c:pt idx="366">
                  <c:v>152.53766775131228</c:v>
                </c:pt>
                <c:pt idx="367">
                  <c:v>152.95197439193728</c:v>
                </c:pt>
                <c:pt idx="368">
                  <c:v>153.29535818099976</c:v>
                </c:pt>
                <c:pt idx="369">
                  <c:v>153.70514822006226</c:v>
                </c:pt>
                <c:pt idx="370">
                  <c:v>154.07502126693726</c:v>
                </c:pt>
                <c:pt idx="371">
                  <c:v>154.42231130599976</c:v>
                </c:pt>
                <c:pt idx="372">
                  <c:v>154.80317068099978</c:v>
                </c:pt>
                <c:pt idx="373">
                  <c:v>155.18488454818726</c:v>
                </c:pt>
                <c:pt idx="374">
                  <c:v>155.60004568099978</c:v>
                </c:pt>
                <c:pt idx="375">
                  <c:v>155.93708181381228</c:v>
                </c:pt>
                <c:pt idx="376">
                  <c:v>156.26349782943726</c:v>
                </c:pt>
                <c:pt idx="377">
                  <c:v>156.61441946029663</c:v>
                </c:pt>
                <c:pt idx="378">
                  <c:v>157.00031423568728</c:v>
                </c:pt>
                <c:pt idx="379">
                  <c:v>157.40375661849976</c:v>
                </c:pt>
                <c:pt idx="380">
                  <c:v>157.76972341537476</c:v>
                </c:pt>
                <c:pt idx="381">
                  <c:v>158.13739919662476</c:v>
                </c:pt>
                <c:pt idx="382">
                  <c:v>158.46991872787478</c:v>
                </c:pt>
                <c:pt idx="383">
                  <c:v>158.85309743881226</c:v>
                </c:pt>
                <c:pt idx="384">
                  <c:v>159.26276540756226</c:v>
                </c:pt>
                <c:pt idx="385">
                  <c:v>159.60614919662478</c:v>
                </c:pt>
                <c:pt idx="386">
                  <c:v>159.95282888412476</c:v>
                </c:pt>
                <c:pt idx="387">
                  <c:v>160.33454275131226</c:v>
                </c:pt>
                <c:pt idx="388">
                  <c:v>160.69660329818728</c:v>
                </c:pt>
                <c:pt idx="389">
                  <c:v>161.04071950912476</c:v>
                </c:pt>
                <c:pt idx="390">
                  <c:v>161.44111013412476</c:v>
                </c:pt>
                <c:pt idx="391">
                  <c:v>161.81427907943726</c:v>
                </c:pt>
                <c:pt idx="392">
                  <c:v>162.12812185287476</c:v>
                </c:pt>
                <c:pt idx="393">
                  <c:v>162.50971364974976</c:v>
                </c:pt>
                <c:pt idx="394">
                  <c:v>162.90693044662478</c:v>
                </c:pt>
                <c:pt idx="395">
                  <c:v>163.29779958724976</c:v>
                </c:pt>
                <c:pt idx="396">
                  <c:v>163.64679861068726</c:v>
                </c:pt>
                <c:pt idx="397">
                  <c:v>163.99030447006228</c:v>
                </c:pt>
                <c:pt idx="398">
                  <c:v>164.32050466537476</c:v>
                </c:pt>
                <c:pt idx="399">
                  <c:v>164.64301443099976</c:v>
                </c:pt>
                <c:pt idx="400">
                  <c:v>165.03534841537476</c:v>
                </c:pt>
                <c:pt idx="401">
                  <c:v>165.43659353256226</c:v>
                </c:pt>
                <c:pt idx="402">
                  <c:v>165.77301931381228</c:v>
                </c:pt>
                <c:pt idx="403">
                  <c:v>166.06965017318726</c:v>
                </c:pt>
                <c:pt idx="404">
                  <c:v>166.41632986068728</c:v>
                </c:pt>
                <c:pt idx="405">
                  <c:v>166.78705739974978</c:v>
                </c:pt>
                <c:pt idx="406">
                  <c:v>167.16642141342163</c:v>
                </c:pt>
                <c:pt idx="407">
                  <c:v>167.53092336654666</c:v>
                </c:pt>
                <c:pt idx="408">
                  <c:v>167.87980031967166</c:v>
                </c:pt>
                <c:pt idx="409">
                  <c:v>168.20145559310913</c:v>
                </c:pt>
                <c:pt idx="410">
                  <c:v>168.56498098373416</c:v>
                </c:pt>
                <c:pt idx="411">
                  <c:v>168.94815969467163</c:v>
                </c:pt>
                <c:pt idx="412">
                  <c:v>169.31742238998416</c:v>
                </c:pt>
                <c:pt idx="413">
                  <c:v>169.66166067123413</c:v>
                </c:pt>
                <c:pt idx="414">
                  <c:v>169.99967336654663</c:v>
                </c:pt>
                <c:pt idx="415">
                  <c:v>170.36722707748413</c:v>
                </c:pt>
                <c:pt idx="416">
                  <c:v>170.68583059310913</c:v>
                </c:pt>
                <c:pt idx="417">
                  <c:v>171.07047414779663</c:v>
                </c:pt>
                <c:pt idx="418">
                  <c:v>171.45768117904663</c:v>
                </c:pt>
                <c:pt idx="419">
                  <c:v>171.75834035873413</c:v>
                </c:pt>
                <c:pt idx="420">
                  <c:v>172.06351613998413</c:v>
                </c:pt>
                <c:pt idx="421">
                  <c:v>172.43045949935916</c:v>
                </c:pt>
                <c:pt idx="422">
                  <c:v>172.77237844467163</c:v>
                </c:pt>
                <c:pt idx="423">
                  <c:v>173.10636281967166</c:v>
                </c:pt>
                <c:pt idx="424">
                  <c:v>173.45231008529663</c:v>
                </c:pt>
                <c:pt idx="425">
                  <c:v>173.79801321029663</c:v>
                </c:pt>
                <c:pt idx="426">
                  <c:v>174.12369680404663</c:v>
                </c:pt>
                <c:pt idx="427">
                  <c:v>174.45694875717163</c:v>
                </c:pt>
                <c:pt idx="428">
                  <c:v>174.80594778060916</c:v>
                </c:pt>
                <c:pt idx="429">
                  <c:v>175.16568899154663</c:v>
                </c:pt>
                <c:pt idx="430">
                  <c:v>175.49503469467166</c:v>
                </c:pt>
                <c:pt idx="431">
                  <c:v>175.84879446029663</c:v>
                </c:pt>
                <c:pt idx="432">
                  <c:v>176.17118215560916</c:v>
                </c:pt>
                <c:pt idx="433">
                  <c:v>176.52005910873413</c:v>
                </c:pt>
                <c:pt idx="434">
                  <c:v>176.82303762435913</c:v>
                </c:pt>
                <c:pt idx="435">
                  <c:v>177.16697072982791</c:v>
                </c:pt>
                <c:pt idx="436">
                  <c:v>177.49662160873413</c:v>
                </c:pt>
                <c:pt idx="437">
                  <c:v>177.80668020248413</c:v>
                </c:pt>
                <c:pt idx="438">
                  <c:v>178.15335988998416</c:v>
                </c:pt>
                <c:pt idx="439">
                  <c:v>178.47342824935913</c:v>
                </c:pt>
                <c:pt idx="440">
                  <c:v>178.78263235092166</c:v>
                </c:pt>
                <c:pt idx="441">
                  <c:v>179.14481496810913</c:v>
                </c:pt>
                <c:pt idx="442">
                  <c:v>179.51627492904666</c:v>
                </c:pt>
                <c:pt idx="443">
                  <c:v>179.80826711654663</c:v>
                </c:pt>
                <c:pt idx="444">
                  <c:v>180.11747121810913</c:v>
                </c:pt>
                <c:pt idx="445">
                  <c:v>180.44913625717163</c:v>
                </c:pt>
                <c:pt idx="446">
                  <c:v>180.79276418685913</c:v>
                </c:pt>
                <c:pt idx="447">
                  <c:v>181.11734914779666</c:v>
                </c:pt>
                <c:pt idx="448">
                  <c:v>181.41654348373416</c:v>
                </c:pt>
                <c:pt idx="449">
                  <c:v>181.75773000717163</c:v>
                </c:pt>
                <c:pt idx="450">
                  <c:v>182.02091360092166</c:v>
                </c:pt>
                <c:pt idx="451">
                  <c:v>182.28263235092166</c:v>
                </c:pt>
                <c:pt idx="452">
                  <c:v>182.58866262435913</c:v>
                </c:pt>
                <c:pt idx="453">
                  <c:v>182.91895437240601</c:v>
                </c:pt>
                <c:pt idx="454">
                  <c:v>183.27857351303101</c:v>
                </c:pt>
                <c:pt idx="455">
                  <c:v>183.59266042709351</c:v>
                </c:pt>
                <c:pt idx="456">
                  <c:v>183.92896413803101</c:v>
                </c:pt>
                <c:pt idx="457">
                  <c:v>184.23670339584353</c:v>
                </c:pt>
                <c:pt idx="458">
                  <c:v>184.56775808334353</c:v>
                </c:pt>
                <c:pt idx="459">
                  <c:v>184.92908620834353</c:v>
                </c:pt>
                <c:pt idx="460">
                  <c:v>185.22583913803101</c:v>
                </c:pt>
                <c:pt idx="461">
                  <c:v>185.53968191146853</c:v>
                </c:pt>
                <c:pt idx="462">
                  <c:v>185.85352468490601</c:v>
                </c:pt>
                <c:pt idx="463">
                  <c:v>186.16358327865601</c:v>
                </c:pt>
                <c:pt idx="464">
                  <c:v>186.47962331771853</c:v>
                </c:pt>
                <c:pt idx="465">
                  <c:v>186.79654836654663</c:v>
                </c:pt>
                <c:pt idx="466">
                  <c:v>187.13086843490601</c:v>
                </c:pt>
                <c:pt idx="467">
                  <c:v>187.40113210678103</c:v>
                </c:pt>
                <c:pt idx="468">
                  <c:v>187.76404714584353</c:v>
                </c:pt>
                <c:pt idx="469">
                  <c:v>188.04822683334351</c:v>
                </c:pt>
                <c:pt idx="470">
                  <c:v>188.35511159896851</c:v>
                </c:pt>
                <c:pt idx="471">
                  <c:v>188.70020437240601</c:v>
                </c:pt>
                <c:pt idx="472">
                  <c:v>188.99146413803103</c:v>
                </c:pt>
                <c:pt idx="473">
                  <c:v>189.31702566146851</c:v>
                </c:pt>
                <c:pt idx="474">
                  <c:v>189.60132741928101</c:v>
                </c:pt>
                <c:pt idx="475">
                  <c:v>189.92298269271851</c:v>
                </c:pt>
                <c:pt idx="476">
                  <c:v>190.23206472396851</c:v>
                </c:pt>
                <c:pt idx="477">
                  <c:v>190.52100515365603</c:v>
                </c:pt>
                <c:pt idx="478">
                  <c:v>190.85279226303101</c:v>
                </c:pt>
                <c:pt idx="479">
                  <c:v>191.15113210678103</c:v>
                </c:pt>
                <c:pt idx="480">
                  <c:v>191.49537038803103</c:v>
                </c:pt>
                <c:pt idx="481">
                  <c:v>191.76709890365601</c:v>
                </c:pt>
                <c:pt idx="482">
                  <c:v>192.06543874740601</c:v>
                </c:pt>
                <c:pt idx="483">
                  <c:v>192.39417409896853</c:v>
                </c:pt>
                <c:pt idx="484">
                  <c:v>192.67688894271851</c:v>
                </c:pt>
                <c:pt idx="485">
                  <c:v>192.99927663803101</c:v>
                </c:pt>
                <c:pt idx="486">
                  <c:v>193.30542898178101</c:v>
                </c:pt>
                <c:pt idx="487">
                  <c:v>193.60682058334353</c:v>
                </c:pt>
                <c:pt idx="488">
                  <c:v>193.87622976303101</c:v>
                </c:pt>
                <c:pt idx="489">
                  <c:v>194.19092702865601</c:v>
                </c:pt>
                <c:pt idx="490">
                  <c:v>194.51954030990601</c:v>
                </c:pt>
                <c:pt idx="491">
                  <c:v>194.79444265365601</c:v>
                </c:pt>
                <c:pt idx="492">
                  <c:v>195.11298513412476</c:v>
                </c:pt>
                <c:pt idx="493">
                  <c:v>195.42130422592163</c:v>
                </c:pt>
                <c:pt idx="494">
                  <c:v>195.68390798568728</c:v>
                </c:pt>
                <c:pt idx="495">
                  <c:v>195.96357107162476</c:v>
                </c:pt>
                <c:pt idx="496">
                  <c:v>196.28595876693728</c:v>
                </c:pt>
                <c:pt idx="497">
                  <c:v>196.51410818099976</c:v>
                </c:pt>
                <c:pt idx="498">
                  <c:v>194.51978445053101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'UP-SB15'!$M$7:$M$9</c:f>
            </c:numRef>
          </c:xVal>
          <c:yVal>
            <c:numRef>
              <c:f>'UP-SB15'!$N$7:$N$9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'UP-SB15'!$M$11:$M$13</c:f>
            </c:numRef>
          </c:xVal>
          <c:yVal>
            <c:numRef>
              <c:f>'UP-SB15'!$N$11:$N$13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'UP-SB15'!$M$3:$M$5</c:f>
            </c:numRef>
          </c:xVal>
          <c:yVal>
            <c:numRef>
              <c:f>'UP-SB15'!$N$3:$N$5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1656800"/>
        <c:axId val="1161669312"/>
      </c:scatterChart>
      <c:valAx>
        <c:axId val="11616568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1161669312"/>
        <c:crosses val="autoZero"/>
        <c:crossBetween val="midCat"/>
      </c:valAx>
      <c:valAx>
        <c:axId val="1161669312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6165680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'UP-SB16'!$A$1</c:f>
          <c:strCache>
            <c:ptCount val="1"/>
            <c:pt idx="0">
              <c:v>UP-SB16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tx>
            <c:v>"Kraft / Kolbenweg"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'UP-SB16'!$E$3:$E$100000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1.8310546875E-3</c:v>
                </c:pt>
                <c:pt idx="2">
                  <c:v>3.5400390625E-3</c:v>
                </c:pt>
                <c:pt idx="3">
                  <c:v>5.37109375E-3</c:v>
                </c:pt>
                <c:pt idx="4">
                  <c:v>7.2021484375E-3</c:v>
                </c:pt>
                <c:pt idx="5">
                  <c:v>8.9111328125E-3</c:v>
                </c:pt>
                <c:pt idx="6">
                  <c:v>1.07421875E-2</c:v>
                </c:pt>
                <c:pt idx="7">
                  <c:v>1.25732421875E-2</c:v>
                </c:pt>
                <c:pt idx="8">
                  <c:v>1.42822265625E-2</c:v>
                </c:pt>
                <c:pt idx="9">
                  <c:v>1.611328125E-2</c:v>
                </c:pt>
                <c:pt idx="10">
                  <c:v>1.79443359375E-2</c:v>
                </c:pt>
                <c:pt idx="11">
                  <c:v>1.9775390625E-2</c:v>
                </c:pt>
                <c:pt idx="12">
                  <c:v>2.1484375E-2</c:v>
                </c:pt>
                <c:pt idx="13">
                  <c:v>2.33154296875E-2</c:v>
                </c:pt>
                <c:pt idx="14">
                  <c:v>2.50244140625E-2</c:v>
                </c:pt>
                <c:pt idx="15">
                  <c:v>2.67333984375E-2</c:v>
                </c:pt>
                <c:pt idx="16">
                  <c:v>2.8564453125E-2</c:v>
                </c:pt>
                <c:pt idx="17">
                  <c:v>3.02734375E-2</c:v>
                </c:pt>
                <c:pt idx="18">
                  <c:v>3.21044921875E-2</c:v>
                </c:pt>
                <c:pt idx="19">
                  <c:v>3.38134765625E-2</c:v>
                </c:pt>
                <c:pt idx="20">
                  <c:v>3.55224609375E-2</c:v>
                </c:pt>
                <c:pt idx="21">
                  <c:v>3.74755859375E-2</c:v>
                </c:pt>
                <c:pt idx="22">
                  <c:v>3.90625E-2</c:v>
                </c:pt>
                <c:pt idx="23">
                  <c:v>4.08935546875E-2</c:v>
                </c:pt>
                <c:pt idx="24">
                  <c:v>4.2724609375E-2</c:v>
                </c:pt>
                <c:pt idx="25">
                  <c:v>4.443359375E-2</c:v>
                </c:pt>
                <c:pt idx="26">
                  <c:v>4.62646484375E-2</c:v>
                </c:pt>
                <c:pt idx="27">
                  <c:v>4.8095703125E-2</c:v>
                </c:pt>
                <c:pt idx="28">
                  <c:v>4.99267578125E-2</c:v>
                </c:pt>
                <c:pt idx="29">
                  <c:v>5.16357421875E-2</c:v>
                </c:pt>
                <c:pt idx="30">
                  <c:v>5.3466796875E-2</c:v>
                </c:pt>
                <c:pt idx="31">
                  <c:v>5.52978515625E-2</c:v>
                </c:pt>
                <c:pt idx="32">
                  <c:v>5.6884765625E-2</c:v>
                </c:pt>
                <c:pt idx="33">
                  <c:v>5.87158203125E-2</c:v>
                </c:pt>
                <c:pt idx="34">
                  <c:v>6.0546875E-2</c:v>
                </c:pt>
                <c:pt idx="35">
                  <c:v>6.23779296875E-2</c:v>
                </c:pt>
                <c:pt idx="36">
                  <c:v>6.40869140625E-2</c:v>
                </c:pt>
                <c:pt idx="37">
                  <c:v>6.591796875E-2</c:v>
                </c:pt>
                <c:pt idx="38">
                  <c:v>6.77490234375E-2</c:v>
                </c:pt>
                <c:pt idx="39">
                  <c:v>6.94580078125E-2</c:v>
                </c:pt>
                <c:pt idx="40">
                  <c:v>7.12890625E-2</c:v>
                </c:pt>
                <c:pt idx="41">
                  <c:v>7.2998046875E-2</c:v>
                </c:pt>
                <c:pt idx="42">
                  <c:v>7.4951171875E-2</c:v>
                </c:pt>
                <c:pt idx="43">
                  <c:v>7.65380859375E-2</c:v>
                </c:pt>
                <c:pt idx="44">
                  <c:v>7.84912109375E-2</c:v>
                </c:pt>
                <c:pt idx="45">
                  <c:v>8.02001953125E-2</c:v>
                </c:pt>
                <c:pt idx="46">
                  <c:v>8.19091796875E-2</c:v>
                </c:pt>
                <c:pt idx="47">
                  <c:v>8.36181640625E-2</c:v>
                </c:pt>
                <c:pt idx="48">
                  <c:v>8.544921875E-2</c:v>
                </c:pt>
                <c:pt idx="49">
                  <c:v>8.70361328125E-2</c:v>
                </c:pt>
                <c:pt idx="50">
                  <c:v>8.88671875E-2</c:v>
                </c:pt>
                <c:pt idx="51">
                  <c:v>9.06982421875E-2</c:v>
                </c:pt>
                <c:pt idx="52">
                  <c:v>9.24072265625E-2</c:v>
                </c:pt>
                <c:pt idx="53">
                  <c:v>9.423828125E-2</c:v>
                </c:pt>
                <c:pt idx="54">
                  <c:v>9.60693359375E-2</c:v>
                </c:pt>
                <c:pt idx="55">
                  <c:v>9.765625E-2</c:v>
                </c:pt>
                <c:pt idx="56">
                  <c:v>9.94873046875E-2</c:v>
                </c:pt>
                <c:pt idx="57">
                  <c:v>0.101318359375</c:v>
                </c:pt>
                <c:pt idx="58">
                  <c:v>0.1031494140625</c:v>
                </c:pt>
                <c:pt idx="59">
                  <c:v>0.1048583984375</c:v>
                </c:pt>
                <c:pt idx="60">
                  <c:v>0.106689453125</c:v>
                </c:pt>
                <c:pt idx="61">
                  <c:v>0.1085205078125</c:v>
                </c:pt>
                <c:pt idx="62">
                  <c:v>0.1102294921875</c:v>
                </c:pt>
                <c:pt idx="63">
                  <c:v>0.112060546875</c:v>
                </c:pt>
                <c:pt idx="64">
                  <c:v>0.1138916015625</c:v>
                </c:pt>
                <c:pt idx="65">
                  <c:v>0.11572265625</c:v>
                </c:pt>
                <c:pt idx="66">
                  <c:v>0.1173095703125</c:v>
                </c:pt>
                <c:pt idx="67">
                  <c:v>0.1192626953125</c:v>
                </c:pt>
                <c:pt idx="68">
                  <c:v>0.1209716796875</c:v>
                </c:pt>
                <c:pt idx="69">
                  <c:v>0.1226806640625</c:v>
                </c:pt>
                <c:pt idx="70">
                  <c:v>0.12451171875</c:v>
                </c:pt>
                <c:pt idx="71">
                  <c:v>0.1263427734375</c:v>
                </c:pt>
                <c:pt idx="72">
                  <c:v>0.128173828125</c:v>
                </c:pt>
                <c:pt idx="73">
                  <c:v>0.1297607421875</c:v>
                </c:pt>
                <c:pt idx="74">
                  <c:v>0.1317138671875</c:v>
                </c:pt>
                <c:pt idx="75">
                  <c:v>0.1334228515625</c:v>
                </c:pt>
                <c:pt idx="76">
                  <c:v>0.13525390625</c:v>
                </c:pt>
                <c:pt idx="77">
                  <c:v>0.136962890625</c:v>
                </c:pt>
                <c:pt idx="78">
                  <c:v>0.1387939453125</c:v>
                </c:pt>
                <c:pt idx="79">
                  <c:v>0.1407470703125</c:v>
                </c:pt>
                <c:pt idx="80">
                  <c:v>0.142333984375</c:v>
                </c:pt>
                <c:pt idx="81">
                  <c:v>0.1441650390625</c:v>
                </c:pt>
                <c:pt idx="82">
                  <c:v>0.14599609375</c:v>
                </c:pt>
                <c:pt idx="83">
                  <c:v>0.147705078125</c:v>
                </c:pt>
                <c:pt idx="84">
                  <c:v>0.1495361328125</c:v>
                </c:pt>
                <c:pt idx="85">
                  <c:v>0.1513671875</c:v>
                </c:pt>
                <c:pt idx="86">
                  <c:v>0.1531982421875</c:v>
                </c:pt>
                <c:pt idx="87">
                  <c:v>0.1549072265625</c:v>
                </c:pt>
                <c:pt idx="88">
                  <c:v>0.15673828125</c:v>
                </c:pt>
                <c:pt idx="89">
                  <c:v>0.1585693359375</c:v>
                </c:pt>
                <c:pt idx="90">
                  <c:v>0.16015625</c:v>
                </c:pt>
                <c:pt idx="91">
                  <c:v>0.1619873046875</c:v>
                </c:pt>
                <c:pt idx="92">
                  <c:v>0.163818359375</c:v>
                </c:pt>
                <c:pt idx="93">
                  <c:v>0.1656494140625</c:v>
                </c:pt>
                <c:pt idx="94">
                  <c:v>0.1673583984375</c:v>
                </c:pt>
                <c:pt idx="95">
                  <c:v>0.169189453125</c:v>
                </c:pt>
                <c:pt idx="96">
                  <c:v>0.1710205078125</c:v>
                </c:pt>
                <c:pt idx="97">
                  <c:v>0.1727294921875</c:v>
                </c:pt>
                <c:pt idx="98">
                  <c:v>0.174560546875</c:v>
                </c:pt>
                <c:pt idx="99">
                  <c:v>0.1763916015625</c:v>
                </c:pt>
                <c:pt idx="100">
                  <c:v>0.17822265625</c:v>
                </c:pt>
                <c:pt idx="101">
                  <c:v>0.179931640625</c:v>
                </c:pt>
                <c:pt idx="102">
                  <c:v>0.1817626953125</c:v>
                </c:pt>
                <c:pt idx="103">
                  <c:v>0.18359375</c:v>
                </c:pt>
                <c:pt idx="104">
                  <c:v>0.1851806640625</c:v>
                </c:pt>
                <c:pt idx="105">
                  <c:v>0.1871337890625</c:v>
                </c:pt>
                <c:pt idx="106">
                  <c:v>0.18896484375</c:v>
                </c:pt>
                <c:pt idx="107">
                  <c:v>0.1905517578125</c:v>
                </c:pt>
                <c:pt idx="108">
                  <c:v>0.1923828125</c:v>
                </c:pt>
                <c:pt idx="109">
                  <c:v>0.1942138671875</c:v>
                </c:pt>
                <c:pt idx="110">
                  <c:v>0.196044921875</c:v>
                </c:pt>
                <c:pt idx="111">
                  <c:v>0.19775390625</c:v>
                </c:pt>
                <c:pt idx="112">
                  <c:v>0.1995849609375</c:v>
                </c:pt>
                <c:pt idx="113">
                  <c:v>0.201416015625</c:v>
                </c:pt>
                <c:pt idx="114">
                  <c:v>0.203125</c:v>
                </c:pt>
                <c:pt idx="115">
                  <c:v>0.2049560546875</c:v>
                </c:pt>
                <c:pt idx="116">
                  <c:v>0.206787109375</c:v>
                </c:pt>
                <c:pt idx="117">
                  <c:v>0.2086181640625</c:v>
                </c:pt>
                <c:pt idx="118">
                  <c:v>0.2103271484375</c:v>
                </c:pt>
                <c:pt idx="119">
                  <c:v>0.2120361328125</c:v>
                </c:pt>
                <c:pt idx="120">
                  <c:v>0.2139892578125</c:v>
                </c:pt>
                <c:pt idx="121">
                  <c:v>0.215576171875</c:v>
                </c:pt>
                <c:pt idx="122">
                  <c:v>0.2174072265625</c:v>
                </c:pt>
                <c:pt idx="123">
                  <c:v>0.21923828125</c:v>
                </c:pt>
                <c:pt idx="124">
                  <c:v>0.2210693359375</c:v>
                </c:pt>
                <c:pt idx="125">
                  <c:v>0.2227783203125</c:v>
                </c:pt>
                <c:pt idx="126">
                  <c:v>0.224609375</c:v>
                </c:pt>
                <c:pt idx="127">
                  <c:v>0.2264404296875</c:v>
                </c:pt>
                <c:pt idx="128">
                  <c:v>0.22802734375</c:v>
                </c:pt>
                <c:pt idx="129">
                  <c:v>0.22998046875</c:v>
                </c:pt>
                <c:pt idx="130">
                  <c:v>0.231689453125</c:v>
                </c:pt>
                <c:pt idx="131">
                  <c:v>0.2335205078125</c:v>
                </c:pt>
                <c:pt idx="132">
                  <c:v>0.2352294921875</c:v>
                </c:pt>
                <c:pt idx="133">
                  <c:v>0.237060546875</c:v>
                </c:pt>
                <c:pt idx="134">
                  <c:v>0.23876953125</c:v>
                </c:pt>
                <c:pt idx="135">
                  <c:v>0.2403564453125</c:v>
                </c:pt>
                <c:pt idx="136">
                  <c:v>0.2421875</c:v>
                </c:pt>
                <c:pt idx="137">
                  <c:v>0.2440185546875</c:v>
                </c:pt>
                <c:pt idx="138">
                  <c:v>0.2457275390625</c:v>
                </c:pt>
                <c:pt idx="139">
                  <c:v>0.24755859375</c:v>
                </c:pt>
                <c:pt idx="140">
                  <c:v>0.2493896484375</c:v>
                </c:pt>
                <c:pt idx="141">
                  <c:v>0.2509765625</c:v>
                </c:pt>
                <c:pt idx="142">
                  <c:v>0.2529296875</c:v>
                </c:pt>
                <c:pt idx="143">
                  <c:v>0.2547607421875</c:v>
                </c:pt>
                <c:pt idx="144">
                  <c:v>0.256591796875</c:v>
                </c:pt>
                <c:pt idx="145">
                  <c:v>0.2581787109375</c:v>
                </c:pt>
                <c:pt idx="146">
                  <c:v>0.260009765625</c:v>
                </c:pt>
                <c:pt idx="147">
                  <c:v>0.2618408203125</c:v>
                </c:pt>
                <c:pt idx="148">
                  <c:v>0.2635498046875</c:v>
                </c:pt>
                <c:pt idx="149">
                  <c:v>0.265380859375</c:v>
                </c:pt>
                <c:pt idx="150">
                  <c:v>0.2672119140625</c:v>
                </c:pt>
                <c:pt idx="151">
                  <c:v>0.2689208984375</c:v>
                </c:pt>
                <c:pt idx="152">
                  <c:v>0.2706298828125</c:v>
                </c:pt>
                <c:pt idx="153">
                  <c:v>0.2725830078125</c:v>
                </c:pt>
                <c:pt idx="154">
                  <c:v>0.2744140625</c:v>
                </c:pt>
                <c:pt idx="155">
                  <c:v>0.2760009765625</c:v>
                </c:pt>
                <c:pt idx="156">
                  <c:v>0.27783203125</c:v>
                </c:pt>
                <c:pt idx="157">
                  <c:v>0.2796630859375</c:v>
                </c:pt>
                <c:pt idx="158">
                  <c:v>0.2813720703125</c:v>
                </c:pt>
                <c:pt idx="159">
                  <c:v>0.283203125</c:v>
                </c:pt>
                <c:pt idx="160">
                  <c:v>0.2850341796875</c:v>
                </c:pt>
                <c:pt idx="161">
                  <c:v>0.286865234375</c:v>
                </c:pt>
                <c:pt idx="162">
                  <c:v>0.28857421875</c:v>
                </c:pt>
                <c:pt idx="163">
                  <c:v>0.2901611328125</c:v>
                </c:pt>
                <c:pt idx="164">
                  <c:v>0.2919921875</c:v>
                </c:pt>
                <c:pt idx="165">
                  <c:v>0.293701171875</c:v>
                </c:pt>
                <c:pt idx="166">
                  <c:v>0.2955322265625</c:v>
                </c:pt>
                <c:pt idx="167">
                  <c:v>0.29736328125</c:v>
                </c:pt>
                <c:pt idx="168">
                  <c:v>0.2989501953125</c:v>
                </c:pt>
                <c:pt idx="169">
                  <c:v>0.30078125</c:v>
                </c:pt>
                <c:pt idx="170">
                  <c:v>0.3026123046875</c:v>
                </c:pt>
                <c:pt idx="171">
                  <c:v>0.3045654296875</c:v>
                </c:pt>
                <c:pt idx="172">
                  <c:v>0.30615234375</c:v>
                </c:pt>
                <c:pt idx="173">
                  <c:v>0.3079833984375</c:v>
                </c:pt>
                <c:pt idx="174">
                  <c:v>0.309814453125</c:v>
                </c:pt>
                <c:pt idx="175">
                  <c:v>0.3115234375</c:v>
                </c:pt>
                <c:pt idx="176">
                  <c:v>0.3133544921875</c:v>
                </c:pt>
                <c:pt idx="177">
                  <c:v>0.315185546875</c:v>
                </c:pt>
                <c:pt idx="178">
                  <c:v>0.3170166015625</c:v>
                </c:pt>
                <c:pt idx="179">
                  <c:v>0.3187255859375</c:v>
                </c:pt>
                <c:pt idx="180">
                  <c:v>0.320556640625</c:v>
                </c:pt>
                <c:pt idx="181">
                  <c:v>0.3223876953125</c:v>
                </c:pt>
                <c:pt idx="182">
                  <c:v>0.323974609375</c:v>
                </c:pt>
                <c:pt idx="183">
                  <c:v>0.3258056640625</c:v>
                </c:pt>
                <c:pt idx="184">
                  <c:v>0.32763671875</c:v>
                </c:pt>
                <c:pt idx="185">
                  <c:v>0.3294677734375</c:v>
                </c:pt>
                <c:pt idx="186">
                  <c:v>0.3311767578125</c:v>
                </c:pt>
                <c:pt idx="187">
                  <c:v>0.3331298828125</c:v>
                </c:pt>
                <c:pt idx="188">
                  <c:v>0.33483889698982239</c:v>
                </c:pt>
                <c:pt idx="189">
                  <c:v>0.33654788136482239</c:v>
                </c:pt>
                <c:pt idx="190">
                  <c:v>0.33837893605232239</c:v>
                </c:pt>
                <c:pt idx="191">
                  <c:v>0.34020999073982239</c:v>
                </c:pt>
                <c:pt idx="192">
                  <c:v>0.34191897511482239</c:v>
                </c:pt>
                <c:pt idx="193">
                  <c:v>0.34350588917732239</c:v>
                </c:pt>
                <c:pt idx="194">
                  <c:v>0.34533694386482239</c:v>
                </c:pt>
                <c:pt idx="195">
                  <c:v>0.34704592823982239</c:v>
                </c:pt>
                <c:pt idx="196">
                  <c:v>0.34887698292732239</c:v>
                </c:pt>
                <c:pt idx="197">
                  <c:v>0.35083010792732239</c:v>
                </c:pt>
                <c:pt idx="198">
                  <c:v>0.35241702198982239</c:v>
                </c:pt>
                <c:pt idx="199">
                  <c:v>0.35424807667732239</c:v>
                </c:pt>
                <c:pt idx="200">
                  <c:v>0.35607913136482239</c:v>
                </c:pt>
                <c:pt idx="201">
                  <c:v>0.35791018605232239</c:v>
                </c:pt>
                <c:pt idx="202">
                  <c:v>0.35961917042732239</c:v>
                </c:pt>
                <c:pt idx="203">
                  <c:v>0.36145022511482239</c:v>
                </c:pt>
                <c:pt idx="204">
                  <c:v>0.36328127980232239</c:v>
                </c:pt>
                <c:pt idx="205">
                  <c:v>0.36486819386482239</c:v>
                </c:pt>
                <c:pt idx="206">
                  <c:v>0.36669924855232239</c:v>
                </c:pt>
                <c:pt idx="207">
                  <c:v>0.36865237355232239</c:v>
                </c:pt>
                <c:pt idx="208">
                  <c:v>0.37048342823982239</c:v>
                </c:pt>
                <c:pt idx="209">
                  <c:v>0.37207034230232239</c:v>
                </c:pt>
                <c:pt idx="210">
                  <c:v>0.37390139698982239</c:v>
                </c:pt>
                <c:pt idx="211">
                  <c:v>0.37573245167732239</c:v>
                </c:pt>
                <c:pt idx="212">
                  <c:v>0.37744143605232239</c:v>
                </c:pt>
                <c:pt idx="213">
                  <c:v>0.37927249073982239</c:v>
                </c:pt>
                <c:pt idx="214">
                  <c:v>0.38110354542732239</c:v>
                </c:pt>
                <c:pt idx="215">
                  <c:v>0.38293460011482239</c:v>
                </c:pt>
                <c:pt idx="216">
                  <c:v>0.38464358448982239</c:v>
                </c:pt>
                <c:pt idx="217">
                  <c:v>0.38647463917732239</c:v>
                </c:pt>
                <c:pt idx="218">
                  <c:v>0.38830569386482239</c:v>
                </c:pt>
                <c:pt idx="219">
                  <c:v>0.39001467823982239</c:v>
                </c:pt>
                <c:pt idx="220">
                  <c:v>0.39172366261482239</c:v>
                </c:pt>
                <c:pt idx="221">
                  <c:v>0.39355471730232239</c:v>
                </c:pt>
                <c:pt idx="222">
                  <c:v>0.39526370167732239</c:v>
                </c:pt>
                <c:pt idx="223">
                  <c:v>0.39697268605232239</c:v>
                </c:pt>
                <c:pt idx="224">
                  <c:v>0.39880374073982239</c:v>
                </c:pt>
                <c:pt idx="225">
                  <c:v>0.40051272511482239</c:v>
                </c:pt>
                <c:pt idx="226">
                  <c:v>0.40222170948982239</c:v>
                </c:pt>
                <c:pt idx="227">
                  <c:v>0.40405276417732239</c:v>
                </c:pt>
                <c:pt idx="228">
                  <c:v>0.40588381886482239</c:v>
                </c:pt>
                <c:pt idx="229">
                  <c:v>0.40759280323982239</c:v>
                </c:pt>
                <c:pt idx="230">
                  <c:v>0.40942385792732239</c:v>
                </c:pt>
                <c:pt idx="231">
                  <c:v>0.41125491261482239</c:v>
                </c:pt>
                <c:pt idx="232">
                  <c:v>0.41308596730232239</c:v>
                </c:pt>
                <c:pt idx="233">
                  <c:v>0.41467288136482239</c:v>
                </c:pt>
                <c:pt idx="234">
                  <c:v>0.41662600636482239</c:v>
                </c:pt>
                <c:pt idx="235">
                  <c:v>0.41845706105232239</c:v>
                </c:pt>
                <c:pt idx="236">
                  <c:v>0.42004397511482239</c:v>
                </c:pt>
                <c:pt idx="237">
                  <c:v>0.42187502980232239</c:v>
                </c:pt>
                <c:pt idx="238">
                  <c:v>0.42370608448982239</c:v>
                </c:pt>
                <c:pt idx="239">
                  <c:v>0.42541506886482239</c:v>
                </c:pt>
                <c:pt idx="240">
                  <c:v>0.42712405323982239</c:v>
                </c:pt>
                <c:pt idx="241">
                  <c:v>0.42883303761482239</c:v>
                </c:pt>
                <c:pt idx="242">
                  <c:v>0.43054202198982239</c:v>
                </c:pt>
                <c:pt idx="243">
                  <c:v>0.43237307667732239</c:v>
                </c:pt>
                <c:pt idx="244">
                  <c:v>0.43420413136482239</c:v>
                </c:pt>
                <c:pt idx="245">
                  <c:v>0.43591311573982239</c:v>
                </c:pt>
                <c:pt idx="246">
                  <c:v>0.43774417042732239</c:v>
                </c:pt>
                <c:pt idx="247">
                  <c:v>0.43957522511482239</c:v>
                </c:pt>
                <c:pt idx="248">
                  <c:v>0.44140627980232239</c:v>
                </c:pt>
                <c:pt idx="249">
                  <c:v>0.44299319386482239</c:v>
                </c:pt>
                <c:pt idx="250">
                  <c:v>0.44482424855232239</c:v>
                </c:pt>
                <c:pt idx="251">
                  <c:v>0.44665530323982239</c:v>
                </c:pt>
                <c:pt idx="252">
                  <c:v>0.44836428761482239</c:v>
                </c:pt>
                <c:pt idx="253">
                  <c:v>0.45019534230232239</c:v>
                </c:pt>
                <c:pt idx="254">
                  <c:v>0.45178225636482239</c:v>
                </c:pt>
                <c:pt idx="255">
                  <c:v>0.45361331105232239</c:v>
                </c:pt>
                <c:pt idx="256">
                  <c:v>0.45532229542732239</c:v>
                </c:pt>
                <c:pt idx="257">
                  <c:v>0.45715335011482239</c:v>
                </c:pt>
                <c:pt idx="258">
                  <c:v>0.45898440480232239</c:v>
                </c:pt>
                <c:pt idx="259">
                  <c:v>0.46069338917732239</c:v>
                </c:pt>
                <c:pt idx="260">
                  <c:v>0.46252444386482239</c:v>
                </c:pt>
                <c:pt idx="261">
                  <c:v>0.46435549855232239</c:v>
                </c:pt>
                <c:pt idx="262">
                  <c:v>0.46606448292732239</c:v>
                </c:pt>
                <c:pt idx="263">
                  <c:v>0.46777346730232239</c:v>
                </c:pt>
                <c:pt idx="264">
                  <c:v>0.46972659230232239</c:v>
                </c:pt>
                <c:pt idx="265">
                  <c:v>0.47155764698982239</c:v>
                </c:pt>
                <c:pt idx="266">
                  <c:v>0.47314456105232239</c:v>
                </c:pt>
                <c:pt idx="267">
                  <c:v>0.47497561573982239</c:v>
                </c:pt>
                <c:pt idx="268">
                  <c:v>0.47680667042732239</c:v>
                </c:pt>
                <c:pt idx="269">
                  <c:v>0.47851565480232239</c:v>
                </c:pt>
                <c:pt idx="270">
                  <c:v>0.48034670948982239</c:v>
                </c:pt>
                <c:pt idx="271">
                  <c:v>0.48205569386482239</c:v>
                </c:pt>
                <c:pt idx="272">
                  <c:v>0.48364260792732239</c:v>
                </c:pt>
                <c:pt idx="273">
                  <c:v>0.48547366261482239</c:v>
                </c:pt>
                <c:pt idx="274">
                  <c:v>0.48730471730232239</c:v>
                </c:pt>
                <c:pt idx="275">
                  <c:v>0.48901370167732239</c:v>
                </c:pt>
                <c:pt idx="276">
                  <c:v>0.49084475636482239</c:v>
                </c:pt>
                <c:pt idx="277">
                  <c:v>0.49267581105232239</c:v>
                </c:pt>
                <c:pt idx="278">
                  <c:v>0.49450686573982239</c:v>
                </c:pt>
                <c:pt idx="279">
                  <c:v>0.49621585011482239</c:v>
                </c:pt>
                <c:pt idx="280">
                  <c:v>0.49804690480232239</c:v>
                </c:pt>
                <c:pt idx="281">
                  <c:v>0.49987795948982239</c:v>
                </c:pt>
                <c:pt idx="282">
                  <c:v>0.50158694386482239</c:v>
                </c:pt>
                <c:pt idx="283">
                  <c:v>0.50341799855232239</c:v>
                </c:pt>
                <c:pt idx="284">
                  <c:v>0.50512698292732239</c:v>
                </c:pt>
                <c:pt idx="285">
                  <c:v>0.50708010792732239</c:v>
                </c:pt>
                <c:pt idx="286">
                  <c:v>0.50866702198982239</c:v>
                </c:pt>
                <c:pt idx="287">
                  <c:v>0.51062014698982239</c:v>
                </c:pt>
                <c:pt idx="288">
                  <c:v>0.51245120167732239</c:v>
                </c:pt>
                <c:pt idx="289">
                  <c:v>0.51403811573982239</c:v>
                </c:pt>
                <c:pt idx="290">
                  <c:v>0.51586917042732239</c:v>
                </c:pt>
                <c:pt idx="291">
                  <c:v>0.51770022511482239</c:v>
                </c:pt>
                <c:pt idx="292">
                  <c:v>0.51940920948982239</c:v>
                </c:pt>
                <c:pt idx="293">
                  <c:v>0.52124026417732239</c:v>
                </c:pt>
                <c:pt idx="294">
                  <c:v>0.52307131886482239</c:v>
                </c:pt>
                <c:pt idx="295">
                  <c:v>0.52490237355232239</c:v>
                </c:pt>
                <c:pt idx="296">
                  <c:v>0.52661135792732239</c:v>
                </c:pt>
                <c:pt idx="297">
                  <c:v>0.52844241261482239</c:v>
                </c:pt>
                <c:pt idx="298">
                  <c:v>0.53027346730232239</c:v>
                </c:pt>
                <c:pt idx="299">
                  <c:v>0.53186038136482239</c:v>
                </c:pt>
                <c:pt idx="300">
                  <c:v>0.53369143605232239</c:v>
                </c:pt>
                <c:pt idx="301">
                  <c:v>0.53540042042732239</c:v>
                </c:pt>
                <c:pt idx="302">
                  <c:v>0.53710940480232239</c:v>
                </c:pt>
                <c:pt idx="303">
                  <c:v>0.53894045948982239</c:v>
                </c:pt>
                <c:pt idx="304">
                  <c:v>0.54077151417732239</c:v>
                </c:pt>
                <c:pt idx="305">
                  <c:v>0.54260256886482239</c:v>
                </c:pt>
                <c:pt idx="306">
                  <c:v>0.54431155323982239</c:v>
                </c:pt>
                <c:pt idx="307">
                  <c:v>0.54614260792732239</c:v>
                </c:pt>
                <c:pt idx="308">
                  <c:v>0.54797366261482239</c:v>
                </c:pt>
                <c:pt idx="309">
                  <c:v>0.54968264698982239</c:v>
                </c:pt>
                <c:pt idx="310">
                  <c:v>0.55139163136482239</c:v>
                </c:pt>
                <c:pt idx="311">
                  <c:v>0.55322268605232239</c:v>
                </c:pt>
                <c:pt idx="312">
                  <c:v>0.55505374073982239</c:v>
                </c:pt>
                <c:pt idx="313">
                  <c:v>0.55676272511482239</c:v>
                </c:pt>
                <c:pt idx="314">
                  <c:v>0.55859377980232239</c:v>
                </c:pt>
                <c:pt idx="315">
                  <c:v>0.56042483448982239</c:v>
                </c:pt>
                <c:pt idx="316">
                  <c:v>0.56213381886482239</c:v>
                </c:pt>
              </c:numCache>
            </c:numRef>
          </c:xVal>
          <c:yVal>
            <c:numRef>
              <c:f>'UP-SB16'!$B$3:$B$100000</c:f>
              <c:numCache>
                <c:formatCode>General</c:formatCode>
                <c:ptCount val="99998"/>
                <c:pt idx="0">
                  <c:v>0.12181186676025416</c:v>
                </c:pt>
                <c:pt idx="1">
                  <c:v>0.17633914947509741</c:v>
                </c:pt>
                <c:pt idx="2">
                  <c:v>0.2690057754516596</c:v>
                </c:pt>
                <c:pt idx="3">
                  <c:v>0.42244815826416021</c:v>
                </c:pt>
                <c:pt idx="4">
                  <c:v>0.60933780670166005</c:v>
                </c:pt>
                <c:pt idx="5">
                  <c:v>0.77517032623290993</c:v>
                </c:pt>
                <c:pt idx="6">
                  <c:v>1.0407953262329102</c:v>
                </c:pt>
                <c:pt idx="7">
                  <c:v>1.3001337051391599</c:v>
                </c:pt>
                <c:pt idx="8">
                  <c:v>1.5595560073852535</c:v>
                </c:pt>
                <c:pt idx="9">
                  <c:v>1.8851175308227537</c:v>
                </c:pt>
                <c:pt idx="10">
                  <c:v>2.1685647964477535</c:v>
                </c:pt>
                <c:pt idx="11">
                  <c:v>2.4770364761352539</c:v>
                </c:pt>
                <c:pt idx="12">
                  <c:v>2.7807474136352539</c:v>
                </c:pt>
                <c:pt idx="13">
                  <c:v>3.1202248334884644</c:v>
                </c:pt>
                <c:pt idx="14">
                  <c:v>3.4466408491134644</c:v>
                </c:pt>
                <c:pt idx="15">
                  <c:v>3.8002785444259644</c:v>
                </c:pt>
                <c:pt idx="16">
                  <c:v>4.1445168852806091</c:v>
                </c:pt>
                <c:pt idx="17">
                  <c:v>4.4577645659446716</c:v>
                </c:pt>
                <c:pt idx="18">
                  <c:v>4.7808694243431091</c:v>
                </c:pt>
                <c:pt idx="19">
                  <c:v>5.1226662993431091</c:v>
                </c:pt>
                <c:pt idx="20">
                  <c:v>5.5129250884056091</c:v>
                </c:pt>
                <c:pt idx="21">
                  <c:v>5.8975686430931091</c:v>
                </c:pt>
                <c:pt idx="22">
                  <c:v>6.2426613569259644</c:v>
                </c:pt>
                <c:pt idx="23">
                  <c:v>6.6484230756759644</c:v>
                </c:pt>
                <c:pt idx="24">
                  <c:v>7.0254983901977539</c:v>
                </c:pt>
                <c:pt idx="25">
                  <c:v>7.4124612808227539</c:v>
                </c:pt>
                <c:pt idx="26">
                  <c:v>7.8555765151977539</c:v>
                </c:pt>
                <c:pt idx="27">
                  <c:v>8.2714700698852539</c:v>
                </c:pt>
                <c:pt idx="28">
                  <c:v>8.6889505386352539</c:v>
                </c:pt>
                <c:pt idx="29">
                  <c:v>9.0441751480102557</c:v>
                </c:pt>
                <c:pt idx="30">
                  <c:v>9.4841165542602539</c:v>
                </c:pt>
                <c:pt idx="31">
                  <c:v>9.9118509292602539</c:v>
                </c:pt>
                <c:pt idx="32">
                  <c:v>10.304429054260252</c:v>
                </c:pt>
                <c:pt idx="33">
                  <c:v>10.725571632385256</c:v>
                </c:pt>
                <c:pt idx="34">
                  <c:v>11.162705421447754</c:v>
                </c:pt>
                <c:pt idx="35">
                  <c:v>11.619004249572754</c:v>
                </c:pt>
                <c:pt idx="36">
                  <c:v>12.005356788635254</c:v>
                </c:pt>
                <c:pt idx="37">
                  <c:v>12.397934913635254</c:v>
                </c:pt>
                <c:pt idx="38">
                  <c:v>12.817612648010256</c:v>
                </c:pt>
                <c:pt idx="39">
                  <c:v>13.216538429260256</c:v>
                </c:pt>
                <c:pt idx="40">
                  <c:v>13.677475929260254</c:v>
                </c:pt>
                <c:pt idx="41">
                  <c:v>14.111313819885254</c:v>
                </c:pt>
                <c:pt idx="42">
                  <c:v>14.510117530822754</c:v>
                </c:pt>
                <c:pt idx="43">
                  <c:v>14.912705421447754</c:v>
                </c:pt>
                <c:pt idx="44">
                  <c:v>15.353623390197752</c:v>
                </c:pt>
                <c:pt idx="45">
                  <c:v>15.786675453186033</c:v>
                </c:pt>
                <c:pt idx="46">
                  <c:v>16.221909523010254</c:v>
                </c:pt>
                <c:pt idx="47">
                  <c:v>16.601288795471191</c:v>
                </c:pt>
                <c:pt idx="48">
                  <c:v>17.039658546447754</c:v>
                </c:pt>
                <c:pt idx="49">
                  <c:v>17.431504249572754</c:v>
                </c:pt>
                <c:pt idx="50">
                  <c:v>17.897324562072754</c:v>
                </c:pt>
                <c:pt idx="51">
                  <c:v>18.323349952697754</c:v>
                </c:pt>
                <c:pt idx="52">
                  <c:v>18.733017921447754</c:v>
                </c:pt>
                <c:pt idx="53">
                  <c:v>19.218857765197754</c:v>
                </c:pt>
                <c:pt idx="54">
                  <c:v>19.638779640197754</c:v>
                </c:pt>
                <c:pt idx="55">
                  <c:v>20.060853004455566</c:v>
                </c:pt>
                <c:pt idx="56">
                  <c:v>20.472840309143066</c:v>
                </c:pt>
                <c:pt idx="57">
                  <c:v>20.895936012268066</c:v>
                </c:pt>
                <c:pt idx="58">
                  <c:v>21.364686012268066</c:v>
                </c:pt>
                <c:pt idx="59">
                  <c:v>21.771180152893066</c:v>
                </c:pt>
                <c:pt idx="60">
                  <c:v>22.187928199768066</c:v>
                </c:pt>
                <c:pt idx="61">
                  <c:v>22.639588356018063</c:v>
                </c:pt>
                <c:pt idx="62">
                  <c:v>23.064881324768066</c:v>
                </c:pt>
                <c:pt idx="63">
                  <c:v>23.548523902893063</c:v>
                </c:pt>
                <c:pt idx="64">
                  <c:v>24.008973121643066</c:v>
                </c:pt>
                <c:pt idx="65">
                  <c:v>24.463807106018066</c:v>
                </c:pt>
                <c:pt idx="66">
                  <c:v>24.839051246643063</c:v>
                </c:pt>
                <c:pt idx="67">
                  <c:v>25.299500465393066</c:v>
                </c:pt>
                <c:pt idx="68">
                  <c:v>25.752625465393066</c:v>
                </c:pt>
                <c:pt idx="69">
                  <c:v>26.198182106018066</c:v>
                </c:pt>
                <c:pt idx="70">
                  <c:v>26.623353004455566</c:v>
                </c:pt>
                <c:pt idx="71">
                  <c:v>27.098450660705566</c:v>
                </c:pt>
                <c:pt idx="72">
                  <c:v>27.544007301330566</c:v>
                </c:pt>
                <c:pt idx="73">
                  <c:v>27.957581520080566</c:v>
                </c:pt>
                <c:pt idx="74">
                  <c:v>28.386048316955566</c:v>
                </c:pt>
                <c:pt idx="75">
                  <c:v>28.793488502502441</c:v>
                </c:pt>
                <c:pt idx="76">
                  <c:v>29.218567848205566</c:v>
                </c:pt>
                <c:pt idx="77">
                  <c:v>29.691224098205566</c:v>
                </c:pt>
                <c:pt idx="78">
                  <c:v>30.106385231018066</c:v>
                </c:pt>
                <c:pt idx="79">
                  <c:v>30.548768043518063</c:v>
                </c:pt>
                <c:pt idx="80">
                  <c:v>30.962342262268066</c:v>
                </c:pt>
                <c:pt idx="81">
                  <c:v>31.427430152893066</c:v>
                </c:pt>
                <c:pt idx="82">
                  <c:v>31.905457496643066</c:v>
                </c:pt>
                <c:pt idx="83">
                  <c:v>32.302796363830566</c:v>
                </c:pt>
                <c:pt idx="84">
                  <c:v>32.720276832580566</c:v>
                </c:pt>
                <c:pt idx="85">
                  <c:v>33.185120582580566</c:v>
                </c:pt>
                <c:pt idx="86">
                  <c:v>33.653382301330566</c:v>
                </c:pt>
                <c:pt idx="87">
                  <c:v>34.052063941955566</c:v>
                </c:pt>
                <c:pt idx="88">
                  <c:v>34.492005348205566</c:v>
                </c:pt>
                <c:pt idx="89">
                  <c:v>34.963196754455566</c:v>
                </c:pt>
                <c:pt idx="90">
                  <c:v>35.388489723205566</c:v>
                </c:pt>
                <c:pt idx="91">
                  <c:v>35.852845191955574</c:v>
                </c:pt>
                <c:pt idx="92">
                  <c:v>36.280457496643066</c:v>
                </c:pt>
                <c:pt idx="93">
                  <c:v>36.705506324768074</c:v>
                </c:pt>
                <c:pt idx="94">
                  <c:v>37.100525856018074</c:v>
                </c:pt>
                <c:pt idx="95">
                  <c:v>37.577820777893066</c:v>
                </c:pt>
                <c:pt idx="96">
                  <c:v>38.024109840393066</c:v>
                </c:pt>
                <c:pt idx="97">
                  <c:v>38.425965309143074</c:v>
                </c:pt>
                <c:pt idx="98">
                  <c:v>38.852112770080566</c:v>
                </c:pt>
                <c:pt idx="99">
                  <c:v>39.335755348205566</c:v>
                </c:pt>
                <c:pt idx="100">
                  <c:v>39.814759254455574</c:v>
                </c:pt>
                <c:pt idx="101">
                  <c:v>40.229065895080566</c:v>
                </c:pt>
                <c:pt idx="102">
                  <c:v>40.648118019104004</c:v>
                </c:pt>
                <c:pt idx="103">
                  <c:v>41.116868019104004</c:v>
                </c:pt>
                <c:pt idx="104">
                  <c:v>41.556321144104004</c:v>
                </c:pt>
                <c:pt idx="105">
                  <c:v>42.022873878479004</c:v>
                </c:pt>
                <c:pt idx="106">
                  <c:v>42.458909034729004</c:v>
                </c:pt>
                <c:pt idx="107">
                  <c:v>42.861496925354011</c:v>
                </c:pt>
                <c:pt idx="108">
                  <c:v>43.316330909729011</c:v>
                </c:pt>
                <c:pt idx="109">
                  <c:v>43.800217628479004</c:v>
                </c:pt>
                <c:pt idx="110">
                  <c:v>44.228440284729004</c:v>
                </c:pt>
                <c:pt idx="111">
                  <c:v>44.630295753479011</c:v>
                </c:pt>
                <c:pt idx="112">
                  <c:v>45.043992042541511</c:v>
                </c:pt>
                <c:pt idx="113">
                  <c:v>45.523728370666504</c:v>
                </c:pt>
                <c:pt idx="114">
                  <c:v>45.941941261291511</c:v>
                </c:pt>
                <c:pt idx="115">
                  <c:v>46.368699073791504</c:v>
                </c:pt>
                <c:pt idx="116">
                  <c:v>46.800095558166504</c:v>
                </c:pt>
                <c:pt idx="117">
                  <c:v>47.266648292541504</c:v>
                </c:pt>
                <c:pt idx="118">
                  <c:v>47.685837745666511</c:v>
                </c:pt>
                <c:pt idx="119">
                  <c:v>48.128220558166504</c:v>
                </c:pt>
                <c:pt idx="120">
                  <c:v>48.566697120666511</c:v>
                </c:pt>
                <c:pt idx="121">
                  <c:v>48.969285011291511</c:v>
                </c:pt>
                <c:pt idx="122">
                  <c:v>49.420212745666504</c:v>
                </c:pt>
                <c:pt idx="123">
                  <c:v>49.873581886291504</c:v>
                </c:pt>
                <c:pt idx="124">
                  <c:v>50.310349464416511</c:v>
                </c:pt>
                <c:pt idx="125">
                  <c:v>50.700730323791504</c:v>
                </c:pt>
                <c:pt idx="126">
                  <c:v>51.181931495666511</c:v>
                </c:pt>
                <c:pt idx="127">
                  <c:v>51.631394386291511</c:v>
                </c:pt>
                <c:pt idx="128">
                  <c:v>52.059861183166511</c:v>
                </c:pt>
                <c:pt idx="129">
                  <c:v>52.472580909729004</c:v>
                </c:pt>
                <c:pt idx="130">
                  <c:v>52.899338722229011</c:v>
                </c:pt>
                <c:pt idx="131">
                  <c:v>53.319138526916504</c:v>
                </c:pt>
                <c:pt idx="132">
                  <c:v>53.739792823791511</c:v>
                </c:pt>
                <c:pt idx="133">
                  <c:v>54.158768653869636</c:v>
                </c:pt>
                <c:pt idx="134">
                  <c:v>54.545090675354004</c:v>
                </c:pt>
                <c:pt idx="135">
                  <c:v>54.951584815979004</c:v>
                </c:pt>
                <c:pt idx="136">
                  <c:v>55.425217628479011</c:v>
                </c:pt>
                <c:pt idx="137">
                  <c:v>55.883957862854011</c:v>
                </c:pt>
                <c:pt idx="138">
                  <c:v>56.289719581604011</c:v>
                </c:pt>
                <c:pt idx="139">
                  <c:v>56.711106300354011</c:v>
                </c:pt>
                <c:pt idx="140">
                  <c:v>57.173752784729004</c:v>
                </c:pt>
                <c:pt idx="141">
                  <c:v>57.565354347229011</c:v>
                </c:pt>
                <c:pt idx="142">
                  <c:v>58.012375831604004</c:v>
                </c:pt>
                <c:pt idx="143">
                  <c:v>58.456467628479011</c:v>
                </c:pt>
                <c:pt idx="144">
                  <c:v>58.895676612854004</c:v>
                </c:pt>
                <c:pt idx="145">
                  <c:v>59.324875831604004</c:v>
                </c:pt>
                <c:pt idx="146">
                  <c:v>59.802903175354004</c:v>
                </c:pt>
                <c:pt idx="147">
                  <c:v>60.226731300354004</c:v>
                </c:pt>
                <c:pt idx="148">
                  <c:v>60.617600440979011</c:v>
                </c:pt>
                <c:pt idx="149">
                  <c:v>61.087998390197761</c:v>
                </c:pt>
                <c:pt idx="150">
                  <c:v>61.528183937072761</c:v>
                </c:pt>
                <c:pt idx="151">
                  <c:v>61.914414405822761</c:v>
                </c:pt>
                <c:pt idx="152">
                  <c:v>62.344346046447754</c:v>
                </c:pt>
                <c:pt idx="153">
                  <c:v>62.818711280822754</c:v>
                </c:pt>
                <c:pt idx="154">
                  <c:v>63.249497413635254</c:v>
                </c:pt>
                <c:pt idx="155">
                  <c:v>63.654526710510254</c:v>
                </c:pt>
                <c:pt idx="156">
                  <c:v>64.093735694885254</c:v>
                </c:pt>
                <c:pt idx="157">
                  <c:v>64.522934913635254</c:v>
                </c:pt>
                <c:pt idx="158">
                  <c:v>64.954331398010254</c:v>
                </c:pt>
                <c:pt idx="159">
                  <c:v>65.391343116760254</c:v>
                </c:pt>
                <c:pt idx="160">
                  <c:v>65.837510108947754</c:v>
                </c:pt>
                <c:pt idx="161">
                  <c:v>66.282334327697754</c:v>
                </c:pt>
                <c:pt idx="162">
                  <c:v>66.660752296447754</c:v>
                </c:pt>
                <c:pt idx="163">
                  <c:v>67.100800514221191</c:v>
                </c:pt>
                <c:pt idx="164">
                  <c:v>67.528306007385254</c:v>
                </c:pt>
                <c:pt idx="165">
                  <c:v>67.973862648010254</c:v>
                </c:pt>
                <c:pt idx="166">
                  <c:v>68.379624366760254</c:v>
                </c:pt>
                <c:pt idx="167">
                  <c:v>68.828354835510254</c:v>
                </c:pt>
                <c:pt idx="168">
                  <c:v>69.186631202697754</c:v>
                </c:pt>
                <c:pt idx="169">
                  <c:v>69.649277687072754</c:v>
                </c:pt>
                <c:pt idx="170">
                  <c:v>70.078232765197754</c:v>
                </c:pt>
                <c:pt idx="171">
                  <c:v>70.509018898010254</c:v>
                </c:pt>
                <c:pt idx="172">
                  <c:v>70.932602882385254</c:v>
                </c:pt>
                <c:pt idx="173">
                  <c:v>71.369736671447768</c:v>
                </c:pt>
                <c:pt idx="174">
                  <c:v>71.831406593322754</c:v>
                </c:pt>
                <c:pt idx="175">
                  <c:v>72.234971046447754</c:v>
                </c:pt>
                <c:pt idx="176">
                  <c:v>72.674912452697768</c:v>
                </c:pt>
                <c:pt idx="177">
                  <c:v>73.115097999572768</c:v>
                </c:pt>
                <c:pt idx="178">
                  <c:v>73.567490577697768</c:v>
                </c:pt>
                <c:pt idx="179">
                  <c:v>73.978867530822768</c:v>
                </c:pt>
                <c:pt idx="180">
                  <c:v>74.372788429260268</c:v>
                </c:pt>
                <c:pt idx="181">
                  <c:v>74.822983741760254</c:v>
                </c:pt>
                <c:pt idx="182">
                  <c:v>75.263169288635254</c:v>
                </c:pt>
                <c:pt idx="183">
                  <c:v>75.700913429260254</c:v>
                </c:pt>
                <c:pt idx="184">
                  <c:v>76.123764991760254</c:v>
                </c:pt>
                <c:pt idx="185">
                  <c:v>76.579331398010268</c:v>
                </c:pt>
                <c:pt idx="186">
                  <c:v>76.979722023010254</c:v>
                </c:pt>
                <c:pt idx="187">
                  <c:v>77.400132179260254</c:v>
                </c:pt>
                <c:pt idx="188">
                  <c:v>77.842514991760254</c:v>
                </c:pt>
                <c:pt idx="189">
                  <c:v>78.244614601135254</c:v>
                </c:pt>
                <c:pt idx="190">
                  <c:v>78.673569679260254</c:v>
                </c:pt>
                <c:pt idx="191">
                  <c:v>79.122193336486816</c:v>
                </c:pt>
                <c:pt idx="192">
                  <c:v>79.549790382385254</c:v>
                </c:pt>
                <c:pt idx="193">
                  <c:v>79.932969093322754</c:v>
                </c:pt>
                <c:pt idx="194">
                  <c:v>80.353623390197768</c:v>
                </c:pt>
                <c:pt idx="195">
                  <c:v>80.793564796447754</c:v>
                </c:pt>
                <c:pt idx="196">
                  <c:v>81.217316627502456</c:v>
                </c:pt>
                <c:pt idx="197">
                  <c:v>81.669953346252441</c:v>
                </c:pt>
                <c:pt idx="198">
                  <c:v>82.052277565002441</c:v>
                </c:pt>
                <c:pt idx="199">
                  <c:v>82.501008033752441</c:v>
                </c:pt>
                <c:pt idx="200">
                  <c:v>82.937775611877441</c:v>
                </c:pt>
                <c:pt idx="201">
                  <c:v>83.405060768127441</c:v>
                </c:pt>
                <c:pt idx="202">
                  <c:v>83.806916236877441</c:v>
                </c:pt>
                <c:pt idx="203">
                  <c:v>84.230011940002441</c:v>
                </c:pt>
                <c:pt idx="204">
                  <c:v>84.650544166564956</c:v>
                </c:pt>
                <c:pt idx="205">
                  <c:v>85.047760963439941</c:v>
                </c:pt>
                <c:pt idx="206">
                  <c:v>85.489411354064941</c:v>
                </c:pt>
                <c:pt idx="207">
                  <c:v>85.950348854064941</c:v>
                </c:pt>
                <c:pt idx="208">
                  <c:v>86.369538307189956</c:v>
                </c:pt>
                <c:pt idx="209">
                  <c:v>86.767365455627456</c:v>
                </c:pt>
                <c:pt idx="210">
                  <c:v>87.233918190002456</c:v>
                </c:pt>
                <c:pt idx="211">
                  <c:v>87.671662330627441</c:v>
                </c:pt>
                <c:pt idx="212">
                  <c:v>88.079865455627441</c:v>
                </c:pt>
                <c:pt idx="213">
                  <c:v>88.515900611877441</c:v>
                </c:pt>
                <c:pt idx="214">
                  <c:v>88.936432838439956</c:v>
                </c:pt>
                <c:pt idx="215">
                  <c:v>89.375641822814941</c:v>
                </c:pt>
                <c:pt idx="216">
                  <c:v>89.777741432189941</c:v>
                </c:pt>
                <c:pt idx="217">
                  <c:v>90.191193580627456</c:v>
                </c:pt>
                <c:pt idx="218">
                  <c:v>90.620392799377441</c:v>
                </c:pt>
                <c:pt idx="219">
                  <c:v>91.048615455627456</c:v>
                </c:pt>
                <c:pt idx="220">
                  <c:v>91.477204322814941</c:v>
                </c:pt>
                <c:pt idx="221">
                  <c:v>91.905976295471191</c:v>
                </c:pt>
                <c:pt idx="222">
                  <c:v>92.287873268127441</c:v>
                </c:pt>
                <c:pt idx="223">
                  <c:v>92.685822486877441</c:v>
                </c:pt>
                <c:pt idx="224">
                  <c:v>93.092316627502441</c:v>
                </c:pt>
                <c:pt idx="225">
                  <c:v>93.544220924377441</c:v>
                </c:pt>
                <c:pt idx="226">
                  <c:v>93.921784400939941</c:v>
                </c:pt>
                <c:pt idx="227">
                  <c:v>94.343171119689941</c:v>
                </c:pt>
                <c:pt idx="228">
                  <c:v>94.782624244689941</c:v>
                </c:pt>
                <c:pt idx="229">
                  <c:v>95.183503150939941</c:v>
                </c:pt>
                <c:pt idx="230">
                  <c:v>95.630646705627441</c:v>
                </c:pt>
                <c:pt idx="231">
                  <c:v>96.057526588439941</c:v>
                </c:pt>
                <c:pt idx="232">
                  <c:v>96.486725807189956</c:v>
                </c:pt>
                <c:pt idx="233">
                  <c:v>96.879181861877441</c:v>
                </c:pt>
                <c:pt idx="234">
                  <c:v>97.308381080627441</c:v>
                </c:pt>
                <c:pt idx="235">
                  <c:v>97.724152565002441</c:v>
                </c:pt>
                <c:pt idx="236">
                  <c:v>98.100495338439956</c:v>
                </c:pt>
                <c:pt idx="237">
                  <c:v>98.527253150939956</c:v>
                </c:pt>
                <c:pt idx="238">
                  <c:v>98.953324317932129</c:v>
                </c:pt>
                <c:pt idx="239">
                  <c:v>99.380036354064956</c:v>
                </c:pt>
                <c:pt idx="240">
                  <c:v>99.753083229064941</c:v>
                </c:pt>
                <c:pt idx="241">
                  <c:v>100.16812229156496</c:v>
                </c:pt>
                <c:pt idx="242">
                  <c:v>100.51016330718994</c:v>
                </c:pt>
                <c:pt idx="243">
                  <c:v>100.93768405914307</c:v>
                </c:pt>
                <c:pt idx="244">
                  <c:v>101.40887546539307</c:v>
                </c:pt>
                <c:pt idx="245">
                  <c:v>101.77020359039307</c:v>
                </c:pt>
                <c:pt idx="246">
                  <c:v>102.19940280914307</c:v>
                </c:pt>
                <c:pt idx="247">
                  <c:v>102.58660984039307</c:v>
                </c:pt>
                <c:pt idx="248">
                  <c:v>103.06170749664308</c:v>
                </c:pt>
                <c:pt idx="249">
                  <c:v>103.45892429351807</c:v>
                </c:pt>
                <c:pt idx="250">
                  <c:v>103.88250827789307</c:v>
                </c:pt>
                <c:pt idx="251">
                  <c:v>104.29608249664307</c:v>
                </c:pt>
                <c:pt idx="252">
                  <c:v>104.66754245758057</c:v>
                </c:pt>
                <c:pt idx="253">
                  <c:v>105.08262729644775</c:v>
                </c:pt>
                <c:pt idx="254">
                  <c:v>105.46759128570557</c:v>
                </c:pt>
                <c:pt idx="255">
                  <c:v>105.84738254547121</c:v>
                </c:pt>
                <c:pt idx="256">
                  <c:v>106.27288913726807</c:v>
                </c:pt>
                <c:pt idx="257">
                  <c:v>106.70819187164307</c:v>
                </c:pt>
                <c:pt idx="258">
                  <c:v>107.12396335601807</c:v>
                </c:pt>
                <c:pt idx="259">
                  <c:v>107.53753757476807</c:v>
                </c:pt>
                <c:pt idx="260">
                  <c:v>107.95208835601808</c:v>
                </c:pt>
                <c:pt idx="261">
                  <c:v>108.34991550445557</c:v>
                </c:pt>
                <c:pt idx="262">
                  <c:v>108.71905612945557</c:v>
                </c:pt>
                <c:pt idx="263">
                  <c:v>109.15142917633057</c:v>
                </c:pt>
                <c:pt idx="264">
                  <c:v>109.55804538726807</c:v>
                </c:pt>
                <c:pt idx="265">
                  <c:v>109.96771335601807</c:v>
                </c:pt>
                <c:pt idx="266">
                  <c:v>110.33612155914308</c:v>
                </c:pt>
                <c:pt idx="267">
                  <c:v>110.75347995758057</c:v>
                </c:pt>
                <c:pt idx="268">
                  <c:v>111.18731784820557</c:v>
                </c:pt>
                <c:pt idx="269">
                  <c:v>111.57354831695557</c:v>
                </c:pt>
                <c:pt idx="270">
                  <c:v>111.99276828765869</c:v>
                </c:pt>
                <c:pt idx="271">
                  <c:v>112.37030124664307</c:v>
                </c:pt>
                <c:pt idx="272">
                  <c:v>112.74652194976807</c:v>
                </c:pt>
                <c:pt idx="273">
                  <c:v>113.16400241851807</c:v>
                </c:pt>
                <c:pt idx="274">
                  <c:v>113.55108737945557</c:v>
                </c:pt>
                <c:pt idx="275">
                  <c:v>113.92804050445557</c:v>
                </c:pt>
                <c:pt idx="276">
                  <c:v>114.34796237945558</c:v>
                </c:pt>
                <c:pt idx="277">
                  <c:v>114.74810886383058</c:v>
                </c:pt>
                <c:pt idx="278">
                  <c:v>115.16803073883057</c:v>
                </c:pt>
                <c:pt idx="279">
                  <c:v>115.52472019195558</c:v>
                </c:pt>
                <c:pt idx="280">
                  <c:v>115.94049167633057</c:v>
                </c:pt>
                <c:pt idx="281">
                  <c:v>116.34637546539307</c:v>
                </c:pt>
                <c:pt idx="282">
                  <c:v>116.72638034820557</c:v>
                </c:pt>
                <c:pt idx="283">
                  <c:v>117.15631198883057</c:v>
                </c:pt>
                <c:pt idx="284">
                  <c:v>117.54278659820557</c:v>
                </c:pt>
                <c:pt idx="285">
                  <c:v>117.93902683258058</c:v>
                </c:pt>
                <c:pt idx="286">
                  <c:v>118.30047702789308</c:v>
                </c:pt>
                <c:pt idx="287">
                  <c:v>118.68060398101807</c:v>
                </c:pt>
                <c:pt idx="288">
                  <c:v>119.10040378570558</c:v>
                </c:pt>
                <c:pt idx="289">
                  <c:v>119.49603366851808</c:v>
                </c:pt>
                <c:pt idx="290">
                  <c:v>119.91507053375244</c:v>
                </c:pt>
                <c:pt idx="291">
                  <c:v>120.30435276031496</c:v>
                </c:pt>
                <c:pt idx="292">
                  <c:v>120.65811252593994</c:v>
                </c:pt>
                <c:pt idx="293">
                  <c:v>121.09195041656496</c:v>
                </c:pt>
                <c:pt idx="294">
                  <c:v>121.52017307281494</c:v>
                </c:pt>
                <c:pt idx="295">
                  <c:v>121.90896701812746</c:v>
                </c:pt>
                <c:pt idx="296">
                  <c:v>122.28201389312744</c:v>
                </c:pt>
                <c:pt idx="297">
                  <c:v>122.67752170562744</c:v>
                </c:pt>
                <c:pt idx="298">
                  <c:v>123.09890842437744</c:v>
                </c:pt>
                <c:pt idx="299">
                  <c:v>123.47280979156494</c:v>
                </c:pt>
                <c:pt idx="300">
                  <c:v>123.87379550933838</c:v>
                </c:pt>
                <c:pt idx="301">
                  <c:v>124.23770236968996</c:v>
                </c:pt>
                <c:pt idx="302">
                  <c:v>124.57339572906496</c:v>
                </c:pt>
                <c:pt idx="303">
                  <c:v>124.98379611968994</c:v>
                </c:pt>
                <c:pt idx="304">
                  <c:v>125.37466526031493</c:v>
                </c:pt>
                <c:pt idx="305">
                  <c:v>125.78750705718994</c:v>
                </c:pt>
                <c:pt idx="306">
                  <c:v>126.11856174468994</c:v>
                </c:pt>
                <c:pt idx="307">
                  <c:v>126.49478244781496</c:v>
                </c:pt>
                <c:pt idx="308">
                  <c:v>126.91763401031494</c:v>
                </c:pt>
                <c:pt idx="309">
                  <c:v>127.28140354156494</c:v>
                </c:pt>
                <c:pt idx="310">
                  <c:v>127.65676975250246</c:v>
                </c:pt>
                <c:pt idx="311">
                  <c:v>128.01590061187744</c:v>
                </c:pt>
                <c:pt idx="312">
                  <c:v>128.40591526031494</c:v>
                </c:pt>
                <c:pt idx="313">
                  <c:v>128.76260471343994</c:v>
                </c:pt>
                <c:pt idx="314">
                  <c:v>129.14907932281494</c:v>
                </c:pt>
                <c:pt idx="315">
                  <c:v>129.50271701812744</c:v>
                </c:pt>
                <c:pt idx="316">
                  <c:v>129.80020236968994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tx>
            <c:v>"Kraft - Wegtaster"</c:v>
          </c:tx>
          <c:marker>
            <c:symbol val="none"/>
          </c:marker>
          <c:xVal>
            <c:numRef>
              <c:f>'UP-SB16'!$F$3:$F$19474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</c:numCache>
            </c:numRef>
          </c:xVal>
          <c:yVal>
            <c:numRef>
              <c:f>'UP-SB16'!$B$3:$B$19474</c:f>
              <c:numCache>
                <c:formatCode>General</c:formatCode>
                <c:ptCount val="19472"/>
                <c:pt idx="0">
                  <c:v>0.12181186676025416</c:v>
                </c:pt>
                <c:pt idx="1">
                  <c:v>0.17633914947509741</c:v>
                </c:pt>
                <c:pt idx="2">
                  <c:v>0.2690057754516596</c:v>
                </c:pt>
                <c:pt idx="3">
                  <c:v>0.42244815826416021</c:v>
                </c:pt>
                <c:pt idx="4">
                  <c:v>0.60933780670166005</c:v>
                </c:pt>
                <c:pt idx="5">
                  <c:v>0.77517032623290993</c:v>
                </c:pt>
                <c:pt idx="6">
                  <c:v>1.0407953262329102</c:v>
                </c:pt>
                <c:pt idx="7">
                  <c:v>1.3001337051391599</c:v>
                </c:pt>
                <c:pt idx="8">
                  <c:v>1.5595560073852535</c:v>
                </c:pt>
                <c:pt idx="9">
                  <c:v>1.8851175308227537</c:v>
                </c:pt>
                <c:pt idx="10">
                  <c:v>2.1685647964477535</c:v>
                </c:pt>
                <c:pt idx="11">
                  <c:v>2.4770364761352539</c:v>
                </c:pt>
                <c:pt idx="12">
                  <c:v>2.7807474136352539</c:v>
                </c:pt>
                <c:pt idx="13">
                  <c:v>3.1202248334884644</c:v>
                </c:pt>
                <c:pt idx="14">
                  <c:v>3.4466408491134644</c:v>
                </c:pt>
                <c:pt idx="15">
                  <c:v>3.8002785444259644</c:v>
                </c:pt>
                <c:pt idx="16">
                  <c:v>4.1445168852806091</c:v>
                </c:pt>
                <c:pt idx="17">
                  <c:v>4.4577645659446716</c:v>
                </c:pt>
                <c:pt idx="18">
                  <c:v>4.7808694243431091</c:v>
                </c:pt>
                <c:pt idx="19">
                  <c:v>5.1226662993431091</c:v>
                </c:pt>
                <c:pt idx="20">
                  <c:v>5.5129250884056091</c:v>
                </c:pt>
                <c:pt idx="21">
                  <c:v>5.8975686430931091</c:v>
                </c:pt>
                <c:pt idx="22">
                  <c:v>6.2426613569259644</c:v>
                </c:pt>
                <c:pt idx="23">
                  <c:v>6.6484230756759644</c:v>
                </c:pt>
                <c:pt idx="24">
                  <c:v>7.0254983901977539</c:v>
                </c:pt>
                <c:pt idx="25">
                  <c:v>7.4124612808227539</c:v>
                </c:pt>
                <c:pt idx="26">
                  <c:v>7.8555765151977539</c:v>
                </c:pt>
                <c:pt idx="27">
                  <c:v>8.2714700698852539</c:v>
                </c:pt>
                <c:pt idx="28">
                  <c:v>8.6889505386352539</c:v>
                </c:pt>
                <c:pt idx="29">
                  <c:v>9.0441751480102557</c:v>
                </c:pt>
                <c:pt idx="30">
                  <c:v>9.4841165542602539</c:v>
                </c:pt>
                <c:pt idx="31">
                  <c:v>9.9118509292602539</c:v>
                </c:pt>
                <c:pt idx="32">
                  <c:v>10.304429054260252</c:v>
                </c:pt>
                <c:pt idx="33">
                  <c:v>10.725571632385256</c:v>
                </c:pt>
                <c:pt idx="34">
                  <c:v>11.162705421447754</c:v>
                </c:pt>
                <c:pt idx="35">
                  <c:v>11.619004249572754</c:v>
                </c:pt>
                <c:pt idx="36">
                  <c:v>12.005356788635254</c:v>
                </c:pt>
                <c:pt idx="37">
                  <c:v>12.397934913635254</c:v>
                </c:pt>
                <c:pt idx="38">
                  <c:v>12.817612648010256</c:v>
                </c:pt>
                <c:pt idx="39">
                  <c:v>13.216538429260256</c:v>
                </c:pt>
                <c:pt idx="40">
                  <c:v>13.677475929260254</c:v>
                </c:pt>
                <c:pt idx="41">
                  <c:v>14.111313819885254</c:v>
                </c:pt>
                <c:pt idx="42">
                  <c:v>14.510117530822754</c:v>
                </c:pt>
                <c:pt idx="43">
                  <c:v>14.912705421447754</c:v>
                </c:pt>
                <c:pt idx="44">
                  <c:v>15.353623390197752</c:v>
                </c:pt>
                <c:pt idx="45">
                  <c:v>15.786675453186033</c:v>
                </c:pt>
                <c:pt idx="46">
                  <c:v>16.221909523010254</c:v>
                </c:pt>
                <c:pt idx="47">
                  <c:v>16.601288795471191</c:v>
                </c:pt>
                <c:pt idx="48">
                  <c:v>17.039658546447754</c:v>
                </c:pt>
                <c:pt idx="49">
                  <c:v>17.431504249572754</c:v>
                </c:pt>
                <c:pt idx="50">
                  <c:v>17.897324562072754</c:v>
                </c:pt>
                <c:pt idx="51">
                  <c:v>18.323349952697754</c:v>
                </c:pt>
                <c:pt idx="52">
                  <c:v>18.733017921447754</c:v>
                </c:pt>
                <c:pt idx="53">
                  <c:v>19.218857765197754</c:v>
                </c:pt>
                <c:pt idx="54">
                  <c:v>19.638779640197754</c:v>
                </c:pt>
                <c:pt idx="55">
                  <c:v>20.060853004455566</c:v>
                </c:pt>
                <c:pt idx="56">
                  <c:v>20.472840309143066</c:v>
                </c:pt>
                <c:pt idx="57">
                  <c:v>20.895936012268066</c:v>
                </c:pt>
                <c:pt idx="58">
                  <c:v>21.364686012268066</c:v>
                </c:pt>
                <c:pt idx="59">
                  <c:v>21.771180152893066</c:v>
                </c:pt>
                <c:pt idx="60">
                  <c:v>22.187928199768066</c:v>
                </c:pt>
                <c:pt idx="61">
                  <c:v>22.639588356018063</c:v>
                </c:pt>
                <c:pt idx="62">
                  <c:v>23.064881324768066</c:v>
                </c:pt>
                <c:pt idx="63">
                  <c:v>23.548523902893063</c:v>
                </c:pt>
                <c:pt idx="64">
                  <c:v>24.008973121643066</c:v>
                </c:pt>
                <c:pt idx="65">
                  <c:v>24.463807106018066</c:v>
                </c:pt>
                <c:pt idx="66">
                  <c:v>24.839051246643063</c:v>
                </c:pt>
                <c:pt idx="67">
                  <c:v>25.299500465393066</c:v>
                </c:pt>
                <c:pt idx="68">
                  <c:v>25.752625465393066</c:v>
                </c:pt>
                <c:pt idx="69">
                  <c:v>26.198182106018066</c:v>
                </c:pt>
                <c:pt idx="70">
                  <c:v>26.623353004455566</c:v>
                </c:pt>
                <c:pt idx="71">
                  <c:v>27.098450660705566</c:v>
                </c:pt>
                <c:pt idx="72">
                  <c:v>27.544007301330566</c:v>
                </c:pt>
                <c:pt idx="73">
                  <c:v>27.957581520080566</c:v>
                </c:pt>
                <c:pt idx="74">
                  <c:v>28.386048316955566</c:v>
                </c:pt>
                <c:pt idx="75">
                  <c:v>28.793488502502441</c:v>
                </c:pt>
                <c:pt idx="76">
                  <c:v>29.218567848205566</c:v>
                </c:pt>
                <c:pt idx="77">
                  <c:v>29.691224098205566</c:v>
                </c:pt>
                <c:pt idx="78">
                  <c:v>30.106385231018066</c:v>
                </c:pt>
                <c:pt idx="79">
                  <c:v>30.548768043518063</c:v>
                </c:pt>
                <c:pt idx="80">
                  <c:v>30.962342262268066</c:v>
                </c:pt>
                <c:pt idx="81">
                  <c:v>31.427430152893066</c:v>
                </c:pt>
                <c:pt idx="82">
                  <c:v>31.905457496643066</c:v>
                </c:pt>
                <c:pt idx="83">
                  <c:v>32.302796363830566</c:v>
                </c:pt>
                <c:pt idx="84">
                  <c:v>32.720276832580566</c:v>
                </c:pt>
                <c:pt idx="85">
                  <c:v>33.185120582580566</c:v>
                </c:pt>
                <c:pt idx="86">
                  <c:v>33.653382301330566</c:v>
                </c:pt>
                <c:pt idx="87">
                  <c:v>34.052063941955566</c:v>
                </c:pt>
                <c:pt idx="88">
                  <c:v>34.492005348205566</c:v>
                </c:pt>
                <c:pt idx="89">
                  <c:v>34.963196754455566</c:v>
                </c:pt>
                <c:pt idx="90">
                  <c:v>35.388489723205566</c:v>
                </c:pt>
                <c:pt idx="91">
                  <c:v>35.852845191955574</c:v>
                </c:pt>
                <c:pt idx="92">
                  <c:v>36.280457496643066</c:v>
                </c:pt>
                <c:pt idx="93">
                  <c:v>36.705506324768074</c:v>
                </c:pt>
                <c:pt idx="94">
                  <c:v>37.100525856018074</c:v>
                </c:pt>
                <c:pt idx="95">
                  <c:v>37.577820777893066</c:v>
                </c:pt>
                <c:pt idx="96">
                  <c:v>38.024109840393066</c:v>
                </c:pt>
                <c:pt idx="97">
                  <c:v>38.425965309143074</c:v>
                </c:pt>
                <c:pt idx="98">
                  <c:v>38.852112770080566</c:v>
                </c:pt>
                <c:pt idx="99">
                  <c:v>39.335755348205566</c:v>
                </c:pt>
                <c:pt idx="100">
                  <c:v>39.814759254455574</c:v>
                </c:pt>
                <c:pt idx="101">
                  <c:v>40.229065895080566</c:v>
                </c:pt>
                <c:pt idx="102">
                  <c:v>40.648118019104004</c:v>
                </c:pt>
                <c:pt idx="103">
                  <c:v>41.116868019104004</c:v>
                </c:pt>
                <c:pt idx="104">
                  <c:v>41.556321144104004</c:v>
                </c:pt>
                <c:pt idx="105">
                  <c:v>42.022873878479004</c:v>
                </c:pt>
                <c:pt idx="106">
                  <c:v>42.458909034729004</c:v>
                </c:pt>
                <c:pt idx="107">
                  <c:v>42.861496925354011</c:v>
                </c:pt>
                <c:pt idx="108">
                  <c:v>43.316330909729011</c:v>
                </c:pt>
                <c:pt idx="109">
                  <c:v>43.800217628479004</c:v>
                </c:pt>
                <c:pt idx="110">
                  <c:v>44.228440284729004</c:v>
                </c:pt>
                <c:pt idx="111">
                  <c:v>44.630295753479011</c:v>
                </c:pt>
                <c:pt idx="112">
                  <c:v>45.043992042541511</c:v>
                </c:pt>
                <c:pt idx="113">
                  <c:v>45.523728370666504</c:v>
                </c:pt>
                <c:pt idx="114">
                  <c:v>45.941941261291511</c:v>
                </c:pt>
                <c:pt idx="115">
                  <c:v>46.368699073791504</c:v>
                </c:pt>
                <c:pt idx="116">
                  <c:v>46.800095558166504</c:v>
                </c:pt>
                <c:pt idx="117">
                  <c:v>47.266648292541504</c:v>
                </c:pt>
                <c:pt idx="118">
                  <c:v>47.685837745666511</c:v>
                </c:pt>
                <c:pt idx="119">
                  <c:v>48.128220558166504</c:v>
                </c:pt>
                <c:pt idx="120">
                  <c:v>48.566697120666511</c:v>
                </c:pt>
                <c:pt idx="121">
                  <c:v>48.969285011291511</c:v>
                </c:pt>
                <c:pt idx="122">
                  <c:v>49.420212745666504</c:v>
                </c:pt>
                <c:pt idx="123">
                  <c:v>49.873581886291504</c:v>
                </c:pt>
                <c:pt idx="124">
                  <c:v>50.310349464416511</c:v>
                </c:pt>
                <c:pt idx="125">
                  <c:v>50.700730323791504</c:v>
                </c:pt>
                <c:pt idx="126">
                  <c:v>51.181931495666511</c:v>
                </c:pt>
                <c:pt idx="127">
                  <c:v>51.631394386291511</c:v>
                </c:pt>
                <c:pt idx="128">
                  <c:v>52.059861183166511</c:v>
                </c:pt>
                <c:pt idx="129">
                  <c:v>52.472580909729004</c:v>
                </c:pt>
                <c:pt idx="130">
                  <c:v>52.899338722229011</c:v>
                </c:pt>
                <c:pt idx="131">
                  <c:v>53.319138526916504</c:v>
                </c:pt>
                <c:pt idx="132">
                  <c:v>53.739792823791511</c:v>
                </c:pt>
                <c:pt idx="133">
                  <c:v>54.158768653869636</c:v>
                </c:pt>
                <c:pt idx="134">
                  <c:v>54.545090675354004</c:v>
                </c:pt>
                <c:pt idx="135">
                  <c:v>54.951584815979004</c:v>
                </c:pt>
                <c:pt idx="136">
                  <c:v>55.425217628479011</c:v>
                </c:pt>
                <c:pt idx="137">
                  <c:v>55.883957862854011</c:v>
                </c:pt>
                <c:pt idx="138">
                  <c:v>56.289719581604011</c:v>
                </c:pt>
                <c:pt idx="139">
                  <c:v>56.711106300354011</c:v>
                </c:pt>
                <c:pt idx="140">
                  <c:v>57.173752784729004</c:v>
                </c:pt>
                <c:pt idx="141">
                  <c:v>57.565354347229011</c:v>
                </c:pt>
                <c:pt idx="142">
                  <c:v>58.012375831604004</c:v>
                </c:pt>
                <c:pt idx="143">
                  <c:v>58.456467628479011</c:v>
                </c:pt>
                <c:pt idx="144">
                  <c:v>58.895676612854004</c:v>
                </c:pt>
                <c:pt idx="145">
                  <c:v>59.324875831604004</c:v>
                </c:pt>
                <c:pt idx="146">
                  <c:v>59.802903175354004</c:v>
                </c:pt>
                <c:pt idx="147">
                  <c:v>60.226731300354004</c:v>
                </c:pt>
                <c:pt idx="148">
                  <c:v>60.617600440979011</c:v>
                </c:pt>
                <c:pt idx="149">
                  <c:v>61.087998390197761</c:v>
                </c:pt>
                <c:pt idx="150">
                  <c:v>61.528183937072761</c:v>
                </c:pt>
                <c:pt idx="151">
                  <c:v>61.914414405822761</c:v>
                </c:pt>
                <c:pt idx="152">
                  <c:v>62.344346046447754</c:v>
                </c:pt>
                <c:pt idx="153">
                  <c:v>62.818711280822754</c:v>
                </c:pt>
                <c:pt idx="154">
                  <c:v>63.249497413635254</c:v>
                </c:pt>
                <c:pt idx="155">
                  <c:v>63.654526710510254</c:v>
                </c:pt>
                <c:pt idx="156">
                  <c:v>64.093735694885254</c:v>
                </c:pt>
                <c:pt idx="157">
                  <c:v>64.522934913635254</c:v>
                </c:pt>
                <c:pt idx="158">
                  <c:v>64.954331398010254</c:v>
                </c:pt>
                <c:pt idx="159">
                  <c:v>65.391343116760254</c:v>
                </c:pt>
                <c:pt idx="160">
                  <c:v>65.837510108947754</c:v>
                </c:pt>
                <c:pt idx="161">
                  <c:v>66.282334327697754</c:v>
                </c:pt>
                <c:pt idx="162">
                  <c:v>66.660752296447754</c:v>
                </c:pt>
                <c:pt idx="163">
                  <c:v>67.100800514221191</c:v>
                </c:pt>
                <c:pt idx="164">
                  <c:v>67.528306007385254</c:v>
                </c:pt>
                <c:pt idx="165">
                  <c:v>67.973862648010254</c:v>
                </c:pt>
                <c:pt idx="166">
                  <c:v>68.379624366760254</c:v>
                </c:pt>
                <c:pt idx="167">
                  <c:v>68.828354835510254</c:v>
                </c:pt>
                <c:pt idx="168">
                  <c:v>69.186631202697754</c:v>
                </c:pt>
                <c:pt idx="169">
                  <c:v>69.649277687072754</c:v>
                </c:pt>
                <c:pt idx="170">
                  <c:v>70.078232765197754</c:v>
                </c:pt>
                <c:pt idx="171">
                  <c:v>70.509018898010254</c:v>
                </c:pt>
                <c:pt idx="172">
                  <c:v>70.932602882385254</c:v>
                </c:pt>
                <c:pt idx="173">
                  <c:v>71.369736671447768</c:v>
                </c:pt>
                <c:pt idx="174">
                  <c:v>71.831406593322754</c:v>
                </c:pt>
                <c:pt idx="175">
                  <c:v>72.234971046447754</c:v>
                </c:pt>
                <c:pt idx="176">
                  <c:v>72.674912452697768</c:v>
                </c:pt>
                <c:pt idx="177">
                  <c:v>73.115097999572768</c:v>
                </c:pt>
                <c:pt idx="178">
                  <c:v>73.567490577697768</c:v>
                </c:pt>
                <c:pt idx="179">
                  <c:v>73.978867530822768</c:v>
                </c:pt>
                <c:pt idx="180">
                  <c:v>74.372788429260268</c:v>
                </c:pt>
                <c:pt idx="181">
                  <c:v>74.822983741760254</c:v>
                </c:pt>
                <c:pt idx="182">
                  <c:v>75.263169288635254</c:v>
                </c:pt>
                <c:pt idx="183">
                  <c:v>75.700913429260254</c:v>
                </c:pt>
                <c:pt idx="184">
                  <c:v>76.123764991760254</c:v>
                </c:pt>
                <c:pt idx="185">
                  <c:v>76.579331398010268</c:v>
                </c:pt>
                <c:pt idx="186">
                  <c:v>76.979722023010254</c:v>
                </c:pt>
                <c:pt idx="187">
                  <c:v>77.400132179260254</c:v>
                </c:pt>
                <c:pt idx="188">
                  <c:v>77.842514991760254</c:v>
                </c:pt>
                <c:pt idx="189">
                  <c:v>78.244614601135254</c:v>
                </c:pt>
                <c:pt idx="190">
                  <c:v>78.673569679260254</c:v>
                </c:pt>
                <c:pt idx="191">
                  <c:v>79.122193336486816</c:v>
                </c:pt>
                <c:pt idx="192">
                  <c:v>79.549790382385254</c:v>
                </c:pt>
                <c:pt idx="193">
                  <c:v>79.932969093322754</c:v>
                </c:pt>
                <c:pt idx="194">
                  <c:v>80.353623390197768</c:v>
                </c:pt>
                <c:pt idx="195">
                  <c:v>80.793564796447754</c:v>
                </c:pt>
                <c:pt idx="196">
                  <c:v>81.217316627502456</c:v>
                </c:pt>
                <c:pt idx="197">
                  <c:v>81.669953346252441</c:v>
                </c:pt>
                <c:pt idx="198">
                  <c:v>82.052277565002441</c:v>
                </c:pt>
                <c:pt idx="199">
                  <c:v>82.501008033752441</c:v>
                </c:pt>
                <c:pt idx="200">
                  <c:v>82.937775611877441</c:v>
                </c:pt>
                <c:pt idx="201">
                  <c:v>83.405060768127441</c:v>
                </c:pt>
                <c:pt idx="202">
                  <c:v>83.806916236877441</c:v>
                </c:pt>
                <c:pt idx="203">
                  <c:v>84.230011940002441</c:v>
                </c:pt>
                <c:pt idx="204">
                  <c:v>84.650544166564956</c:v>
                </c:pt>
                <c:pt idx="205">
                  <c:v>85.047760963439941</c:v>
                </c:pt>
                <c:pt idx="206">
                  <c:v>85.489411354064941</c:v>
                </c:pt>
                <c:pt idx="207">
                  <c:v>85.950348854064941</c:v>
                </c:pt>
                <c:pt idx="208">
                  <c:v>86.369538307189956</c:v>
                </c:pt>
                <c:pt idx="209">
                  <c:v>86.767365455627456</c:v>
                </c:pt>
                <c:pt idx="210">
                  <c:v>87.233918190002456</c:v>
                </c:pt>
                <c:pt idx="211">
                  <c:v>87.671662330627441</c:v>
                </c:pt>
                <c:pt idx="212">
                  <c:v>88.079865455627441</c:v>
                </c:pt>
                <c:pt idx="213">
                  <c:v>88.515900611877441</c:v>
                </c:pt>
                <c:pt idx="214">
                  <c:v>88.936432838439956</c:v>
                </c:pt>
                <c:pt idx="215">
                  <c:v>89.375641822814941</c:v>
                </c:pt>
                <c:pt idx="216">
                  <c:v>89.777741432189941</c:v>
                </c:pt>
                <c:pt idx="217">
                  <c:v>90.191193580627456</c:v>
                </c:pt>
                <c:pt idx="218">
                  <c:v>90.620392799377441</c:v>
                </c:pt>
                <c:pt idx="219">
                  <c:v>91.048615455627456</c:v>
                </c:pt>
                <c:pt idx="220">
                  <c:v>91.477204322814941</c:v>
                </c:pt>
                <c:pt idx="221">
                  <c:v>91.905976295471191</c:v>
                </c:pt>
                <c:pt idx="222">
                  <c:v>92.287873268127441</c:v>
                </c:pt>
                <c:pt idx="223">
                  <c:v>92.685822486877441</c:v>
                </c:pt>
                <c:pt idx="224">
                  <c:v>93.092316627502441</c:v>
                </c:pt>
                <c:pt idx="225">
                  <c:v>93.544220924377441</c:v>
                </c:pt>
                <c:pt idx="226">
                  <c:v>93.921784400939941</c:v>
                </c:pt>
                <c:pt idx="227">
                  <c:v>94.343171119689941</c:v>
                </c:pt>
                <c:pt idx="228">
                  <c:v>94.782624244689941</c:v>
                </c:pt>
                <c:pt idx="229">
                  <c:v>95.183503150939941</c:v>
                </c:pt>
                <c:pt idx="230">
                  <c:v>95.630646705627441</c:v>
                </c:pt>
                <c:pt idx="231">
                  <c:v>96.057526588439941</c:v>
                </c:pt>
                <c:pt idx="232">
                  <c:v>96.486725807189956</c:v>
                </c:pt>
                <c:pt idx="233">
                  <c:v>96.879181861877441</c:v>
                </c:pt>
                <c:pt idx="234">
                  <c:v>97.308381080627441</c:v>
                </c:pt>
                <c:pt idx="235">
                  <c:v>97.724152565002441</c:v>
                </c:pt>
                <c:pt idx="236">
                  <c:v>98.100495338439956</c:v>
                </c:pt>
                <c:pt idx="237">
                  <c:v>98.527253150939956</c:v>
                </c:pt>
                <c:pt idx="238">
                  <c:v>98.953324317932129</c:v>
                </c:pt>
                <c:pt idx="239">
                  <c:v>99.380036354064956</c:v>
                </c:pt>
                <c:pt idx="240">
                  <c:v>99.753083229064941</c:v>
                </c:pt>
                <c:pt idx="241">
                  <c:v>100.16812229156496</c:v>
                </c:pt>
                <c:pt idx="242">
                  <c:v>100.51016330718994</c:v>
                </c:pt>
                <c:pt idx="243">
                  <c:v>100.93768405914307</c:v>
                </c:pt>
                <c:pt idx="244">
                  <c:v>101.40887546539307</c:v>
                </c:pt>
                <c:pt idx="245">
                  <c:v>101.77020359039307</c:v>
                </c:pt>
                <c:pt idx="246">
                  <c:v>102.19940280914307</c:v>
                </c:pt>
                <c:pt idx="247">
                  <c:v>102.58660984039307</c:v>
                </c:pt>
                <c:pt idx="248">
                  <c:v>103.06170749664308</c:v>
                </c:pt>
                <c:pt idx="249">
                  <c:v>103.45892429351807</c:v>
                </c:pt>
                <c:pt idx="250">
                  <c:v>103.88250827789307</c:v>
                </c:pt>
                <c:pt idx="251">
                  <c:v>104.29608249664307</c:v>
                </c:pt>
                <c:pt idx="252">
                  <c:v>104.66754245758057</c:v>
                </c:pt>
                <c:pt idx="253">
                  <c:v>105.08262729644775</c:v>
                </c:pt>
                <c:pt idx="254">
                  <c:v>105.46759128570557</c:v>
                </c:pt>
                <c:pt idx="255">
                  <c:v>105.84738254547121</c:v>
                </c:pt>
                <c:pt idx="256">
                  <c:v>106.27288913726807</c:v>
                </c:pt>
                <c:pt idx="257">
                  <c:v>106.70819187164307</c:v>
                </c:pt>
                <c:pt idx="258">
                  <c:v>107.12396335601807</c:v>
                </c:pt>
                <c:pt idx="259">
                  <c:v>107.53753757476807</c:v>
                </c:pt>
                <c:pt idx="260">
                  <c:v>107.95208835601808</c:v>
                </c:pt>
                <c:pt idx="261">
                  <c:v>108.34991550445557</c:v>
                </c:pt>
                <c:pt idx="262">
                  <c:v>108.71905612945557</c:v>
                </c:pt>
                <c:pt idx="263">
                  <c:v>109.15142917633057</c:v>
                </c:pt>
                <c:pt idx="264">
                  <c:v>109.55804538726807</c:v>
                </c:pt>
                <c:pt idx="265">
                  <c:v>109.96771335601807</c:v>
                </c:pt>
                <c:pt idx="266">
                  <c:v>110.33612155914308</c:v>
                </c:pt>
                <c:pt idx="267">
                  <c:v>110.75347995758057</c:v>
                </c:pt>
                <c:pt idx="268">
                  <c:v>111.18731784820557</c:v>
                </c:pt>
                <c:pt idx="269">
                  <c:v>111.57354831695557</c:v>
                </c:pt>
                <c:pt idx="270">
                  <c:v>111.99276828765869</c:v>
                </c:pt>
                <c:pt idx="271">
                  <c:v>112.37030124664307</c:v>
                </c:pt>
                <c:pt idx="272">
                  <c:v>112.74652194976807</c:v>
                </c:pt>
                <c:pt idx="273">
                  <c:v>113.16400241851807</c:v>
                </c:pt>
                <c:pt idx="274">
                  <c:v>113.55108737945557</c:v>
                </c:pt>
                <c:pt idx="275">
                  <c:v>113.92804050445557</c:v>
                </c:pt>
                <c:pt idx="276">
                  <c:v>114.34796237945558</c:v>
                </c:pt>
                <c:pt idx="277">
                  <c:v>114.74810886383058</c:v>
                </c:pt>
                <c:pt idx="278">
                  <c:v>115.16803073883057</c:v>
                </c:pt>
                <c:pt idx="279">
                  <c:v>115.52472019195558</c:v>
                </c:pt>
                <c:pt idx="280">
                  <c:v>115.94049167633057</c:v>
                </c:pt>
                <c:pt idx="281">
                  <c:v>116.34637546539307</c:v>
                </c:pt>
                <c:pt idx="282">
                  <c:v>116.72638034820557</c:v>
                </c:pt>
                <c:pt idx="283">
                  <c:v>117.15631198883057</c:v>
                </c:pt>
                <c:pt idx="284">
                  <c:v>117.54278659820557</c:v>
                </c:pt>
                <c:pt idx="285">
                  <c:v>117.93902683258058</c:v>
                </c:pt>
                <c:pt idx="286">
                  <c:v>118.30047702789308</c:v>
                </c:pt>
                <c:pt idx="287">
                  <c:v>118.68060398101807</c:v>
                </c:pt>
                <c:pt idx="288">
                  <c:v>119.10040378570558</c:v>
                </c:pt>
                <c:pt idx="289">
                  <c:v>119.49603366851808</c:v>
                </c:pt>
                <c:pt idx="290">
                  <c:v>119.91507053375244</c:v>
                </c:pt>
                <c:pt idx="291">
                  <c:v>120.30435276031496</c:v>
                </c:pt>
                <c:pt idx="292">
                  <c:v>120.65811252593994</c:v>
                </c:pt>
                <c:pt idx="293">
                  <c:v>121.09195041656496</c:v>
                </c:pt>
                <c:pt idx="294">
                  <c:v>121.52017307281494</c:v>
                </c:pt>
                <c:pt idx="295">
                  <c:v>121.90896701812746</c:v>
                </c:pt>
                <c:pt idx="296">
                  <c:v>122.28201389312744</c:v>
                </c:pt>
                <c:pt idx="297">
                  <c:v>122.67752170562744</c:v>
                </c:pt>
                <c:pt idx="298">
                  <c:v>123.09890842437744</c:v>
                </c:pt>
                <c:pt idx="299">
                  <c:v>123.47280979156494</c:v>
                </c:pt>
                <c:pt idx="300">
                  <c:v>123.87379550933838</c:v>
                </c:pt>
                <c:pt idx="301">
                  <c:v>124.23770236968996</c:v>
                </c:pt>
                <c:pt idx="302">
                  <c:v>124.57339572906496</c:v>
                </c:pt>
                <c:pt idx="303">
                  <c:v>124.98379611968994</c:v>
                </c:pt>
                <c:pt idx="304">
                  <c:v>125.37466526031493</c:v>
                </c:pt>
                <c:pt idx="305">
                  <c:v>125.78750705718994</c:v>
                </c:pt>
                <c:pt idx="306">
                  <c:v>126.11856174468994</c:v>
                </c:pt>
                <c:pt idx="307">
                  <c:v>126.49478244781496</c:v>
                </c:pt>
                <c:pt idx="308">
                  <c:v>126.91763401031494</c:v>
                </c:pt>
                <c:pt idx="309">
                  <c:v>127.28140354156494</c:v>
                </c:pt>
                <c:pt idx="310">
                  <c:v>127.65676975250246</c:v>
                </c:pt>
                <c:pt idx="311">
                  <c:v>128.01590061187744</c:v>
                </c:pt>
                <c:pt idx="312">
                  <c:v>128.40591526031494</c:v>
                </c:pt>
                <c:pt idx="313">
                  <c:v>128.76260471343994</c:v>
                </c:pt>
                <c:pt idx="314">
                  <c:v>129.14907932281494</c:v>
                </c:pt>
                <c:pt idx="315">
                  <c:v>129.50271701812744</c:v>
                </c:pt>
                <c:pt idx="316">
                  <c:v>129.80020236968994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'UP-SB16'!$M$7:$M$9</c:f>
            </c:numRef>
          </c:xVal>
          <c:yVal>
            <c:numRef>
              <c:f>'UP-SB16'!$N$7:$N$9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'UP-SB16'!$M$11:$M$13</c:f>
            </c:numRef>
          </c:xVal>
          <c:yVal>
            <c:numRef>
              <c:f>'UP-SB16'!$N$11:$N$13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'UP-SB16'!$M$3:$M$5</c:f>
            </c:numRef>
          </c:xVal>
          <c:yVal>
            <c:numRef>
              <c:f>'UP-SB16'!$N$3:$N$5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1671488"/>
        <c:axId val="1161674208"/>
      </c:scatterChart>
      <c:valAx>
        <c:axId val="11616714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1161674208"/>
        <c:crosses val="autoZero"/>
        <c:crossBetween val="midCat"/>
      </c:valAx>
      <c:valAx>
        <c:axId val="116167420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6167148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Q110"/>
  <sheetViews>
    <sheetView tabSelected="1" zoomScale="85" zoomScaleNormal="85" workbookViewId="0">
      <selection activeCell="C25" sqref="C25"/>
    </sheetView>
  </sheetViews>
  <sheetFormatPr baseColWidth="10" defaultRowHeight="14.25" outlineLevelCol="1" x14ac:dyDescent="0.45"/>
  <cols>
    <col min="1" max="1" width="10.59765625" customWidth="1"/>
    <col min="2" max="2" width="15.265625" bestFit="1" customWidth="1"/>
    <col min="3" max="3" width="9.265625" bestFit="1" customWidth="1"/>
    <col min="4" max="4" width="12.73046875" customWidth="1"/>
    <col min="5" max="5" width="15.265625" customWidth="1"/>
    <col min="6" max="6" width="5.3984375" customWidth="1"/>
    <col min="7" max="7" width="4.1328125" bestFit="1" customWidth="1"/>
    <col min="8" max="8" width="6" bestFit="1" customWidth="1"/>
    <col min="9" max="9" width="4.1328125" bestFit="1" customWidth="1"/>
    <col min="10" max="13" width="5.265625" customWidth="1" outlineLevel="1"/>
    <col min="14" max="14" width="4.1328125" bestFit="1" customWidth="1"/>
    <col min="15" max="18" width="5.265625" customWidth="1" outlineLevel="1"/>
    <col min="19" max="19" width="5.1328125" bestFit="1" customWidth="1"/>
    <col min="20" max="20" width="4.1328125" bestFit="1" customWidth="1"/>
    <col min="21" max="24" width="5.265625" customWidth="1" outlineLevel="1"/>
    <col min="25" max="25" width="4.1328125" bestFit="1" customWidth="1"/>
    <col min="26" max="29" width="5.265625" customWidth="1" outlineLevel="1"/>
    <col min="30" max="30" width="4.1328125" bestFit="1" customWidth="1"/>
    <col min="31" max="34" width="4.1328125" customWidth="1" outlineLevel="1"/>
    <col min="35" max="35" width="4.1328125" bestFit="1" customWidth="1"/>
    <col min="36" max="38" width="4.1328125" customWidth="1" outlineLevel="1"/>
    <col min="39" max="39" width="5.1328125" bestFit="1" customWidth="1"/>
    <col min="40" max="40" width="4.1328125" customWidth="1" outlineLevel="1"/>
    <col min="52" max="52" width="12.1328125" bestFit="1" customWidth="1"/>
  </cols>
  <sheetData>
    <row r="1" spans="1:875" x14ac:dyDescent="0.45">
      <c r="A1" s="79" t="str">
        <f ca="1">MID(CELL("Dateiname",A1),FIND("]",CELL("Dateiname",A1))+1,31)</f>
        <v>UP</v>
      </c>
    </row>
    <row r="2" spans="1:875" x14ac:dyDescent="0.45">
      <c r="A2" s="30" t="s">
        <v>22</v>
      </c>
      <c r="B2" s="30" t="s">
        <v>23</v>
      </c>
      <c r="C2" s="30" t="s">
        <v>24</v>
      </c>
      <c r="D2" s="30" t="s">
        <v>25</v>
      </c>
      <c r="E2" s="30" t="s">
        <v>36</v>
      </c>
      <c r="F2" s="30" t="s">
        <v>35</v>
      </c>
      <c r="G2" s="30" t="s">
        <v>41</v>
      </c>
      <c r="H2" s="30" t="s">
        <v>26</v>
      </c>
      <c r="I2" s="30" t="s">
        <v>42</v>
      </c>
      <c r="J2" s="30" t="s">
        <v>43</v>
      </c>
      <c r="K2" s="30" t="s">
        <v>44</v>
      </c>
      <c r="L2" s="30" t="s">
        <v>45</v>
      </c>
      <c r="M2" s="30" t="s">
        <v>46</v>
      </c>
      <c r="N2" s="30" t="s">
        <v>47</v>
      </c>
      <c r="O2" s="30" t="s">
        <v>48</v>
      </c>
      <c r="P2" s="30" t="s">
        <v>49</v>
      </c>
      <c r="Q2" s="30" t="s">
        <v>50</v>
      </c>
      <c r="R2" s="30" t="s">
        <v>51</v>
      </c>
      <c r="S2" s="30" t="s">
        <v>27</v>
      </c>
      <c r="T2" s="30" t="s">
        <v>52</v>
      </c>
      <c r="U2" s="30" t="s">
        <v>53</v>
      </c>
      <c r="V2" s="30" t="s">
        <v>54</v>
      </c>
      <c r="W2" s="30" t="s">
        <v>55</v>
      </c>
      <c r="X2" s="30" t="s">
        <v>56</v>
      </c>
      <c r="Y2" s="30" t="s">
        <v>57</v>
      </c>
      <c r="Z2" s="30" t="s">
        <v>58</v>
      </c>
      <c r="AA2" s="30" t="s">
        <v>59</v>
      </c>
      <c r="AB2" s="30" t="s">
        <v>60</v>
      </c>
      <c r="AC2" s="30" t="s">
        <v>61</v>
      </c>
      <c r="AD2" s="46" t="s">
        <v>62</v>
      </c>
      <c r="AE2" s="46" t="s">
        <v>63</v>
      </c>
      <c r="AF2" s="46" t="s">
        <v>64</v>
      </c>
      <c r="AG2" s="46" t="s">
        <v>65</v>
      </c>
      <c r="AH2" s="46" t="s">
        <v>66</v>
      </c>
      <c r="AI2" s="46" t="s">
        <v>67</v>
      </c>
      <c r="AJ2" s="46" t="s">
        <v>68</v>
      </c>
      <c r="AK2" s="46" t="s">
        <v>69</v>
      </c>
      <c r="AL2" s="46" t="s">
        <v>70</v>
      </c>
      <c r="AM2" s="30" t="s">
        <v>12</v>
      </c>
      <c r="AN2" s="30" t="s">
        <v>71</v>
      </c>
      <c r="AO2" s="30" t="s">
        <v>72</v>
      </c>
      <c r="AP2" s="30" t="s">
        <v>17</v>
      </c>
      <c r="AQ2" s="30" t="s">
        <v>73</v>
      </c>
      <c r="AR2" s="30" t="s">
        <v>74</v>
      </c>
      <c r="AS2" s="30" t="s">
        <v>75</v>
      </c>
      <c r="AT2" s="30" t="s">
        <v>76</v>
      </c>
      <c r="AU2" s="30" t="s">
        <v>28</v>
      </c>
      <c r="AV2" s="30" t="s">
        <v>29</v>
      </c>
      <c r="AW2" s="30" t="s">
        <v>84</v>
      </c>
      <c r="AX2" s="30" t="s">
        <v>83</v>
      </c>
      <c r="AY2" s="30" t="s">
        <v>30</v>
      </c>
      <c r="AZ2" s="30" t="s">
        <v>31</v>
      </c>
      <c r="BA2" s="30" t="s">
        <v>31</v>
      </c>
      <c r="BB2" s="30" t="s">
        <v>31</v>
      </c>
      <c r="BC2" s="30" t="s">
        <v>31</v>
      </c>
      <c r="BD2" s="30" t="s">
        <v>81</v>
      </c>
      <c r="BE2" s="30" t="s">
        <v>82</v>
      </c>
      <c r="BF2" s="30" t="s">
        <v>32</v>
      </c>
      <c r="BG2" s="30" t="s">
        <v>33</v>
      </c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  <c r="IV2" s="45"/>
      <c r="IW2" s="45"/>
      <c r="IX2" s="45"/>
      <c r="IY2" s="45"/>
      <c r="IZ2" s="45"/>
      <c r="JA2" s="45"/>
      <c r="JB2" s="45"/>
      <c r="JC2" s="45"/>
      <c r="JD2" s="45"/>
      <c r="JE2" s="45"/>
      <c r="JF2" s="45"/>
      <c r="JG2" s="45"/>
      <c r="JH2" s="45"/>
      <c r="JI2" s="45"/>
      <c r="JJ2" s="45"/>
      <c r="JK2" s="45"/>
      <c r="JL2" s="45"/>
      <c r="JM2" s="45"/>
      <c r="JN2" s="45"/>
      <c r="JO2" s="45"/>
      <c r="JP2" s="45"/>
      <c r="JQ2" s="45"/>
      <c r="JR2" s="45"/>
      <c r="JS2" s="45"/>
      <c r="JT2" s="45"/>
      <c r="JU2" s="45"/>
      <c r="JV2" s="45"/>
      <c r="JW2" s="45"/>
      <c r="JX2" s="45"/>
      <c r="JY2" s="45"/>
      <c r="JZ2" s="45"/>
      <c r="KA2" s="45"/>
      <c r="KB2" s="45"/>
      <c r="KC2" s="45"/>
      <c r="KD2" s="45"/>
      <c r="KE2" s="45"/>
      <c r="KF2" s="45"/>
      <c r="KG2" s="45"/>
      <c r="KH2" s="45"/>
      <c r="KI2" s="45"/>
      <c r="KJ2" s="45"/>
      <c r="KK2" s="45"/>
      <c r="KL2" s="45"/>
      <c r="KM2" s="45"/>
      <c r="KN2" s="45"/>
      <c r="KO2" s="45"/>
      <c r="KP2" s="45"/>
      <c r="KQ2" s="45"/>
      <c r="KR2" s="45"/>
      <c r="KS2" s="45"/>
      <c r="KT2" s="45"/>
      <c r="KU2" s="45"/>
      <c r="KV2" s="45"/>
      <c r="KW2" s="45"/>
      <c r="KX2" s="45"/>
      <c r="KY2" s="45"/>
      <c r="KZ2" s="45"/>
      <c r="LA2" s="45"/>
      <c r="LB2" s="45"/>
      <c r="LC2" s="45"/>
      <c r="LD2" s="45"/>
      <c r="LE2" s="45"/>
      <c r="LF2" s="45"/>
      <c r="LG2" s="45"/>
      <c r="LH2" s="45"/>
      <c r="LI2" s="45"/>
      <c r="LJ2" s="45"/>
      <c r="LK2" s="45"/>
      <c r="LL2" s="45"/>
      <c r="LM2" s="45"/>
      <c r="LN2" s="45"/>
      <c r="LO2" s="45"/>
      <c r="LP2" s="45"/>
      <c r="LQ2" s="45"/>
      <c r="LR2" s="45"/>
      <c r="LS2" s="45"/>
      <c r="LT2" s="45"/>
      <c r="LU2" s="45"/>
      <c r="LV2" s="45"/>
      <c r="LW2" s="45"/>
      <c r="LX2" s="45"/>
      <c r="LY2" s="45"/>
      <c r="LZ2" s="45"/>
      <c r="MA2" s="45"/>
      <c r="MB2" s="45"/>
      <c r="MC2" s="45"/>
      <c r="MD2" s="45"/>
      <c r="ME2" s="45"/>
      <c r="MF2" s="45"/>
      <c r="MG2" s="45"/>
      <c r="MH2" s="45"/>
      <c r="MI2" s="45"/>
      <c r="MJ2" s="45"/>
      <c r="MK2" s="45"/>
      <c r="ML2" s="45"/>
      <c r="MM2" s="45"/>
      <c r="MN2" s="45"/>
      <c r="MO2" s="45"/>
      <c r="MP2" s="45"/>
      <c r="MQ2" s="45"/>
      <c r="MR2" s="45"/>
      <c r="MS2" s="45"/>
      <c r="MT2" s="45"/>
      <c r="MU2" s="45"/>
      <c r="MV2" s="45"/>
      <c r="MW2" s="45"/>
      <c r="MX2" s="45"/>
      <c r="MY2" s="45"/>
      <c r="MZ2" s="45"/>
      <c r="NA2" s="45"/>
      <c r="NB2" s="45"/>
      <c r="NC2" s="45"/>
      <c r="ND2" s="45"/>
      <c r="NE2" s="45"/>
      <c r="NF2" s="45"/>
      <c r="NG2" s="45"/>
      <c r="NH2" s="45"/>
      <c r="NI2" s="45"/>
      <c r="NJ2" s="45"/>
      <c r="NK2" s="45"/>
      <c r="NL2" s="45"/>
      <c r="NM2" s="45"/>
      <c r="NN2" s="45"/>
      <c r="NO2" s="45"/>
      <c r="NP2" s="45"/>
      <c r="NQ2" s="45"/>
      <c r="NR2" s="45"/>
      <c r="NS2" s="45"/>
      <c r="NT2" s="45"/>
      <c r="NU2" s="45"/>
      <c r="NV2" s="45"/>
      <c r="NW2" s="45"/>
      <c r="NX2" s="45"/>
      <c r="NY2" s="45"/>
      <c r="NZ2" s="45"/>
      <c r="OA2" s="45"/>
      <c r="OB2" s="45"/>
      <c r="OC2" s="45"/>
      <c r="OD2" s="45"/>
      <c r="OE2" s="45"/>
      <c r="OF2" s="45"/>
      <c r="OG2" s="45"/>
      <c r="OH2" s="45"/>
      <c r="OI2" s="45"/>
      <c r="OJ2" s="45"/>
      <c r="OK2" s="45"/>
      <c r="OL2" s="45"/>
      <c r="OM2" s="45"/>
      <c r="ON2" s="45"/>
      <c r="OO2" s="45"/>
      <c r="OP2" s="45"/>
      <c r="OQ2" s="45"/>
      <c r="OR2" s="45"/>
      <c r="OS2" s="45"/>
      <c r="OT2" s="45"/>
      <c r="OU2" s="45"/>
      <c r="OV2" s="45"/>
      <c r="OW2" s="45"/>
      <c r="OX2" s="45"/>
      <c r="OY2" s="45"/>
      <c r="OZ2" s="45"/>
      <c r="PA2" s="45"/>
      <c r="PB2" s="45"/>
      <c r="PC2" s="45"/>
      <c r="PD2" s="45"/>
      <c r="PE2" s="45"/>
      <c r="PF2" s="45"/>
      <c r="PG2" s="45"/>
      <c r="PH2" s="45"/>
      <c r="PI2" s="45"/>
      <c r="PJ2" s="45"/>
      <c r="PK2" s="45"/>
      <c r="PL2" s="45"/>
      <c r="PM2" s="45"/>
      <c r="PN2" s="45"/>
      <c r="PO2" s="45"/>
      <c r="PP2" s="45"/>
      <c r="PQ2" s="45"/>
      <c r="PR2" s="45"/>
      <c r="PS2" s="45"/>
      <c r="PT2" s="45"/>
      <c r="PU2" s="45"/>
      <c r="PV2" s="45"/>
      <c r="PW2" s="45"/>
      <c r="PX2" s="45"/>
      <c r="PY2" s="45"/>
      <c r="PZ2" s="45"/>
      <c r="QA2" s="45"/>
      <c r="QB2" s="45"/>
      <c r="QC2" s="45"/>
      <c r="QD2" s="45"/>
      <c r="QE2" s="45"/>
      <c r="QF2" s="45"/>
      <c r="QG2" s="45"/>
      <c r="QH2" s="45"/>
      <c r="QI2" s="45"/>
      <c r="QJ2" s="45"/>
      <c r="QK2" s="45"/>
      <c r="QL2" s="45"/>
      <c r="QM2" s="45"/>
      <c r="QN2" s="45"/>
      <c r="QO2" s="45"/>
      <c r="QP2" s="45"/>
      <c r="QQ2" s="45"/>
      <c r="QR2" s="45"/>
      <c r="QS2" s="45"/>
      <c r="QT2" s="45"/>
      <c r="QU2" s="45"/>
      <c r="QV2" s="45"/>
      <c r="QW2" s="45"/>
      <c r="QX2" s="45"/>
      <c r="QY2" s="45"/>
      <c r="QZ2" s="45"/>
      <c r="RA2" s="45"/>
      <c r="RB2" s="45"/>
      <c r="RC2" s="45"/>
      <c r="RD2" s="45"/>
      <c r="RE2" s="45"/>
      <c r="RF2" s="45"/>
      <c r="RG2" s="45"/>
      <c r="RH2" s="45"/>
      <c r="RI2" s="45"/>
      <c r="RJ2" s="45"/>
      <c r="RK2" s="45"/>
      <c r="RL2" s="45"/>
      <c r="RM2" s="45"/>
      <c r="RN2" s="45"/>
      <c r="RO2" s="45"/>
      <c r="RP2" s="45"/>
      <c r="RQ2" s="45"/>
      <c r="RR2" s="45"/>
      <c r="RS2" s="45"/>
      <c r="RT2" s="45"/>
      <c r="RU2" s="45"/>
      <c r="RV2" s="45"/>
      <c r="RW2" s="45"/>
      <c r="RX2" s="45"/>
      <c r="RY2" s="45"/>
      <c r="RZ2" s="45"/>
      <c r="SA2" s="45"/>
      <c r="SB2" s="45"/>
      <c r="SC2" s="45"/>
      <c r="SD2" s="45"/>
      <c r="SE2" s="45"/>
      <c r="SF2" s="45"/>
      <c r="SG2" s="45"/>
      <c r="SH2" s="45"/>
      <c r="SI2" s="45"/>
      <c r="SJ2" s="45"/>
      <c r="SK2" s="45"/>
      <c r="SL2" s="45"/>
      <c r="SM2" s="45"/>
      <c r="SN2" s="45"/>
      <c r="SO2" s="45"/>
      <c r="SP2" s="45"/>
      <c r="SQ2" s="45"/>
      <c r="SR2" s="45"/>
      <c r="SS2" s="45"/>
      <c r="ST2" s="45"/>
      <c r="SU2" s="45"/>
      <c r="SV2" s="45"/>
      <c r="SW2" s="45"/>
      <c r="SX2" s="45"/>
      <c r="SY2" s="45"/>
      <c r="SZ2" s="45"/>
      <c r="TA2" s="45"/>
      <c r="TB2" s="45"/>
      <c r="TC2" s="45"/>
      <c r="TD2" s="45"/>
      <c r="TE2" s="45"/>
      <c r="TF2" s="45"/>
      <c r="TG2" s="45"/>
      <c r="TH2" s="45"/>
      <c r="TI2" s="45"/>
      <c r="TJ2" s="45"/>
      <c r="TK2" s="45"/>
      <c r="TL2" s="45"/>
      <c r="TM2" s="45"/>
      <c r="TN2" s="45"/>
      <c r="TO2" s="45"/>
      <c r="TP2" s="45"/>
      <c r="TQ2" s="45"/>
      <c r="TR2" s="45"/>
      <c r="TS2" s="45"/>
      <c r="TT2" s="45"/>
      <c r="TU2" s="45"/>
      <c r="TV2" s="45"/>
      <c r="TW2" s="45"/>
      <c r="TX2" s="45"/>
      <c r="TY2" s="45"/>
      <c r="TZ2" s="45"/>
      <c r="UA2" s="45"/>
      <c r="UB2" s="45"/>
      <c r="UC2" s="45"/>
      <c r="UD2" s="45"/>
      <c r="UE2" s="45"/>
      <c r="UF2" s="45"/>
      <c r="UG2" s="45"/>
      <c r="UH2" s="45"/>
      <c r="UI2" s="45"/>
      <c r="UJ2" s="45"/>
      <c r="UK2" s="45"/>
      <c r="UL2" s="45"/>
      <c r="UM2" s="45"/>
      <c r="UN2" s="45"/>
      <c r="UO2" s="45"/>
      <c r="UP2" s="45"/>
      <c r="UQ2" s="45"/>
      <c r="UR2" s="45"/>
      <c r="US2" s="45"/>
      <c r="UT2" s="45"/>
      <c r="UU2" s="45"/>
      <c r="UV2" s="45"/>
      <c r="UW2" s="45"/>
      <c r="UX2" s="45"/>
      <c r="UY2" s="45"/>
      <c r="UZ2" s="45"/>
      <c r="VA2" s="45"/>
      <c r="VB2" s="45"/>
      <c r="VC2" s="45"/>
      <c r="VD2" s="45"/>
      <c r="VE2" s="45"/>
      <c r="VF2" s="45"/>
      <c r="VG2" s="45"/>
      <c r="VH2" s="45"/>
      <c r="VI2" s="45"/>
      <c r="VJ2" s="45"/>
      <c r="VK2" s="45"/>
      <c r="VL2" s="45"/>
      <c r="VM2" s="45"/>
      <c r="VN2" s="45"/>
      <c r="VO2" s="45"/>
      <c r="VP2" s="45"/>
      <c r="VQ2" s="45"/>
      <c r="VR2" s="45"/>
      <c r="VS2" s="45"/>
      <c r="VT2" s="45"/>
      <c r="VU2" s="45"/>
      <c r="VV2" s="45"/>
      <c r="VW2" s="45"/>
      <c r="VX2" s="45"/>
      <c r="VY2" s="45"/>
      <c r="VZ2" s="45"/>
      <c r="WA2" s="45"/>
      <c r="WB2" s="45"/>
      <c r="WC2" s="45"/>
      <c r="WD2" s="45"/>
      <c r="WE2" s="45"/>
      <c r="WF2" s="45"/>
      <c r="WG2" s="45"/>
      <c r="WH2" s="45"/>
      <c r="WI2" s="45"/>
      <c r="WJ2" s="45"/>
      <c r="WK2" s="45"/>
      <c r="WL2" s="45"/>
      <c r="WM2" s="45"/>
      <c r="WN2" s="45"/>
      <c r="WO2" s="45"/>
      <c r="WP2" s="45"/>
      <c r="WQ2" s="45"/>
      <c r="WR2" s="45"/>
      <c r="WS2" s="45"/>
      <c r="WT2" s="45"/>
      <c r="WU2" s="45"/>
      <c r="WV2" s="45"/>
      <c r="WW2" s="45"/>
      <c r="WX2" s="45"/>
      <c r="WY2" s="45"/>
      <c r="WZ2" s="45"/>
      <c r="XA2" s="45"/>
      <c r="XB2" s="45"/>
      <c r="XC2" s="45"/>
      <c r="XD2" s="45"/>
      <c r="XE2" s="45"/>
      <c r="XF2" s="45"/>
      <c r="XG2" s="45"/>
      <c r="XH2" s="45"/>
      <c r="XI2" s="45"/>
      <c r="XJ2" s="45"/>
      <c r="XK2" s="45"/>
      <c r="XL2" s="45"/>
      <c r="XM2" s="45"/>
      <c r="XN2" s="45"/>
      <c r="XO2" s="45"/>
      <c r="XP2" s="45"/>
      <c r="XQ2" s="45"/>
      <c r="XR2" s="45"/>
      <c r="XS2" s="45"/>
      <c r="XT2" s="45"/>
      <c r="XU2" s="45"/>
      <c r="XV2" s="45"/>
      <c r="XW2" s="45"/>
      <c r="XX2" s="45"/>
      <c r="XY2" s="45"/>
      <c r="XZ2" s="45"/>
      <c r="YA2" s="45"/>
      <c r="YB2" s="45"/>
      <c r="YC2" s="45"/>
      <c r="YD2" s="45"/>
      <c r="YE2" s="45"/>
      <c r="YF2" s="45"/>
      <c r="YG2" s="45"/>
      <c r="YH2" s="45"/>
      <c r="YI2" s="45"/>
      <c r="YJ2" s="45"/>
      <c r="YK2" s="45"/>
      <c r="YL2" s="45"/>
      <c r="YM2" s="45"/>
      <c r="YN2" s="45"/>
      <c r="YO2" s="45"/>
      <c r="YP2" s="45"/>
      <c r="YQ2" s="45"/>
      <c r="YR2" s="45"/>
      <c r="YS2" s="45"/>
      <c r="YT2" s="45"/>
      <c r="YU2" s="45"/>
      <c r="YV2" s="45"/>
      <c r="YW2" s="45"/>
      <c r="YX2" s="45"/>
      <c r="YY2" s="45"/>
      <c r="YZ2" s="45"/>
      <c r="ZA2" s="45"/>
      <c r="ZB2" s="45"/>
      <c r="ZC2" s="45"/>
      <c r="ZD2" s="45"/>
      <c r="ZE2" s="45"/>
      <c r="ZF2" s="45"/>
      <c r="ZG2" s="45"/>
      <c r="ZH2" s="45"/>
      <c r="ZI2" s="45"/>
      <c r="ZJ2" s="45"/>
      <c r="ZK2" s="45"/>
      <c r="ZL2" s="45"/>
      <c r="ZM2" s="45"/>
      <c r="ZN2" s="45"/>
      <c r="ZO2" s="45"/>
      <c r="ZP2" s="45"/>
      <c r="ZQ2" s="45"/>
      <c r="ZR2" s="45"/>
      <c r="ZS2" s="45"/>
      <c r="ZT2" s="45"/>
      <c r="ZU2" s="45"/>
      <c r="ZV2" s="45"/>
      <c r="ZW2" s="45"/>
      <c r="ZX2" s="45"/>
      <c r="ZY2" s="45"/>
      <c r="ZZ2" s="45"/>
      <c r="AAA2" s="45"/>
      <c r="AAB2" s="45"/>
      <c r="AAC2" s="45"/>
      <c r="AAD2" s="45"/>
      <c r="AAE2" s="45"/>
      <c r="AAF2" s="45"/>
      <c r="AAG2" s="45"/>
      <c r="AAH2" s="45"/>
      <c r="AAI2" s="45"/>
      <c r="AAJ2" s="45"/>
      <c r="AAK2" s="45"/>
      <c r="AAL2" s="45"/>
      <c r="AAM2" s="45"/>
      <c r="AAN2" s="45"/>
      <c r="AAO2" s="45"/>
      <c r="AAP2" s="45"/>
      <c r="AAQ2" s="45"/>
      <c r="AAR2" s="45"/>
      <c r="AAS2" s="45"/>
      <c r="AAT2" s="45"/>
      <c r="AAU2" s="45"/>
      <c r="AAV2" s="45"/>
      <c r="AAW2" s="45"/>
      <c r="AAX2" s="45"/>
      <c r="AAY2" s="45"/>
      <c r="AAZ2" s="45"/>
      <c r="ABA2" s="45"/>
      <c r="ABB2" s="45"/>
      <c r="ABC2" s="45"/>
      <c r="ABD2" s="45"/>
      <c r="ABE2" s="45"/>
      <c r="ABF2" s="45"/>
      <c r="ABG2" s="45"/>
      <c r="ABH2" s="45"/>
      <c r="ABI2" s="45"/>
      <c r="ABJ2" s="45"/>
      <c r="ABK2" s="45"/>
      <c r="ABL2" s="45"/>
      <c r="ABM2" s="45"/>
      <c r="ABN2" s="45"/>
      <c r="ABO2" s="45"/>
      <c r="ABP2" s="45"/>
      <c r="ABQ2" s="45"/>
      <c r="ABR2" s="45"/>
      <c r="ABS2" s="45"/>
      <c r="ABT2" s="45"/>
      <c r="ABU2" s="45"/>
      <c r="ABV2" s="45"/>
      <c r="ABW2" s="45"/>
      <c r="ABX2" s="45"/>
      <c r="ABY2" s="45"/>
      <c r="ABZ2" s="45"/>
      <c r="ACA2" s="45"/>
      <c r="ACB2" s="45"/>
      <c r="ACC2" s="45"/>
      <c r="ACD2" s="45"/>
      <c r="ACE2" s="45"/>
      <c r="ACF2" s="45"/>
      <c r="ACG2" s="45"/>
      <c r="ACH2" s="45"/>
      <c r="ACI2" s="45"/>
      <c r="ACJ2" s="45"/>
      <c r="ACK2" s="45"/>
      <c r="ACL2" s="45"/>
      <c r="ACM2" s="45"/>
      <c r="ACN2" s="45"/>
      <c r="ACO2" s="45"/>
      <c r="ACP2" s="45"/>
      <c r="ACQ2" s="45"/>
      <c r="ACR2" s="45"/>
      <c r="ACS2" s="45"/>
      <c r="ACT2" s="45"/>
      <c r="ACU2" s="45"/>
      <c r="ACV2" s="45"/>
      <c r="ACW2" s="45"/>
      <c r="ACX2" s="45"/>
      <c r="ACY2" s="45"/>
      <c r="ACZ2" s="45"/>
      <c r="ADA2" s="45"/>
      <c r="ADB2" s="45"/>
      <c r="ADC2" s="45"/>
      <c r="ADD2" s="45"/>
      <c r="ADE2" s="45"/>
      <c r="ADF2" s="45"/>
      <c r="ADG2" s="45"/>
      <c r="ADH2" s="45"/>
      <c r="ADI2" s="45"/>
      <c r="ADJ2" s="45"/>
      <c r="ADK2" s="45"/>
      <c r="ADL2" s="45"/>
      <c r="ADM2" s="45"/>
      <c r="ADN2" s="45"/>
      <c r="ADO2" s="45"/>
      <c r="ADP2" s="45"/>
      <c r="ADQ2" s="45"/>
      <c r="ADR2" s="45"/>
      <c r="ADS2" s="45"/>
      <c r="ADT2" s="45"/>
      <c r="ADU2" s="45"/>
      <c r="ADV2" s="45"/>
      <c r="ADW2" s="45"/>
      <c r="ADX2" s="45"/>
      <c r="ADY2" s="45"/>
      <c r="ADZ2" s="45"/>
      <c r="AEA2" s="45"/>
      <c r="AEB2" s="45"/>
      <c r="AEC2" s="45"/>
      <c r="AED2" s="45"/>
      <c r="AEE2" s="45"/>
      <c r="AEF2" s="45"/>
      <c r="AEG2" s="45"/>
      <c r="AEH2" s="45"/>
      <c r="AEI2" s="45"/>
      <c r="AEJ2" s="45"/>
      <c r="AEK2" s="45"/>
      <c r="AEL2" s="45"/>
      <c r="AEM2" s="45"/>
      <c r="AEN2" s="45"/>
      <c r="AEO2" s="45"/>
      <c r="AEP2" s="45"/>
      <c r="AEQ2" s="45"/>
      <c r="AER2" s="45"/>
      <c r="AES2" s="45"/>
      <c r="AET2" s="45"/>
      <c r="AEU2" s="45"/>
      <c r="AEV2" s="45"/>
      <c r="AEW2" s="45"/>
      <c r="AEX2" s="45"/>
      <c r="AEY2" s="45"/>
      <c r="AEZ2" s="45"/>
      <c r="AFA2" s="45"/>
      <c r="AFB2" s="45"/>
      <c r="AFC2" s="45"/>
      <c r="AFD2" s="45"/>
      <c r="AFE2" s="45"/>
      <c r="AFF2" s="45"/>
      <c r="AFG2" s="45"/>
      <c r="AFH2" s="45"/>
      <c r="AFI2" s="45"/>
      <c r="AFJ2" s="45"/>
      <c r="AFK2" s="45"/>
      <c r="AFL2" s="45"/>
      <c r="AFM2" s="45"/>
      <c r="AFN2" s="45"/>
      <c r="AFO2" s="45"/>
      <c r="AFP2" s="45"/>
      <c r="AFQ2" s="45"/>
      <c r="AFR2" s="45"/>
      <c r="AFS2" s="45"/>
      <c r="AFT2" s="45"/>
      <c r="AFU2" s="45"/>
      <c r="AFV2" s="45"/>
      <c r="AFW2" s="45"/>
      <c r="AFX2" s="45"/>
      <c r="AFY2" s="45"/>
      <c r="AFZ2" s="45"/>
      <c r="AGA2" s="45"/>
      <c r="AGB2" s="45"/>
      <c r="AGC2" s="45"/>
      <c r="AGD2" s="45"/>
      <c r="AGE2" s="45"/>
      <c r="AGF2" s="45"/>
      <c r="AGG2" s="45"/>
      <c r="AGH2" s="45"/>
      <c r="AGI2" s="45"/>
      <c r="AGJ2" s="45"/>
      <c r="AGK2" s="45"/>
      <c r="AGL2" s="45"/>
      <c r="AGM2" s="45"/>
      <c r="AGN2" s="45"/>
      <c r="AGO2" s="45"/>
      <c r="AGP2" s="45"/>
      <c r="AGQ2" s="45"/>
    </row>
    <row r="3" spans="1:875" x14ac:dyDescent="0.45">
      <c r="A3" s="47"/>
      <c r="B3" s="47"/>
      <c r="C3" s="47"/>
      <c r="D3" s="47"/>
      <c r="E3" s="50"/>
      <c r="F3" s="47" t="s">
        <v>0</v>
      </c>
      <c r="G3" s="47" t="s">
        <v>0</v>
      </c>
      <c r="H3" s="47" t="s">
        <v>34</v>
      </c>
      <c r="I3" s="47" t="s">
        <v>0</v>
      </c>
      <c r="J3" s="47" t="s">
        <v>0</v>
      </c>
      <c r="K3" s="47" t="s">
        <v>0</v>
      </c>
      <c r="L3" s="47" t="s">
        <v>0</v>
      </c>
      <c r="M3" s="47" t="s">
        <v>0</v>
      </c>
      <c r="N3" s="47" t="s">
        <v>0</v>
      </c>
      <c r="O3" s="47" t="s">
        <v>0</v>
      </c>
      <c r="P3" s="47" t="s">
        <v>0</v>
      </c>
      <c r="Q3" s="47" t="s">
        <v>0</v>
      </c>
      <c r="R3" s="47" t="s">
        <v>0</v>
      </c>
      <c r="S3" s="47" t="s">
        <v>34</v>
      </c>
      <c r="T3" s="47" t="s">
        <v>0</v>
      </c>
      <c r="U3" s="47" t="s">
        <v>0</v>
      </c>
      <c r="V3" s="47" t="s">
        <v>0</v>
      </c>
      <c r="W3" s="47" t="s">
        <v>0</v>
      </c>
      <c r="X3" s="47" t="s">
        <v>0</v>
      </c>
      <c r="Y3" s="47" t="s">
        <v>0</v>
      </c>
      <c r="Z3" s="47" t="s">
        <v>0</v>
      </c>
      <c r="AA3" s="47" t="s">
        <v>0</v>
      </c>
      <c r="AB3" s="47" t="s">
        <v>0</v>
      </c>
      <c r="AC3" s="47" t="s">
        <v>0</v>
      </c>
      <c r="AD3" s="47" t="s">
        <v>0</v>
      </c>
      <c r="AE3" s="47" t="s">
        <v>0</v>
      </c>
      <c r="AF3" s="47" t="s">
        <v>0</v>
      </c>
      <c r="AG3" s="47" t="s">
        <v>0</v>
      </c>
      <c r="AH3" s="47" t="s">
        <v>0</v>
      </c>
      <c r="AI3" s="47" t="s">
        <v>0</v>
      </c>
      <c r="AJ3" s="47" t="s">
        <v>0</v>
      </c>
      <c r="AK3" s="47" t="s">
        <v>0</v>
      </c>
      <c r="AL3" s="47" t="s">
        <v>0</v>
      </c>
      <c r="AM3" s="47" t="s">
        <v>0</v>
      </c>
      <c r="AN3" s="47" t="s">
        <v>0</v>
      </c>
      <c r="AO3" s="48" t="s">
        <v>0</v>
      </c>
      <c r="AP3" s="48" t="s">
        <v>0</v>
      </c>
      <c r="AQ3" s="48" t="s">
        <v>1</v>
      </c>
      <c r="AR3" s="48" t="s">
        <v>2</v>
      </c>
      <c r="AS3" s="48" t="s">
        <v>2</v>
      </c>
      <c r="AT3" s="49" t="s">
        <v>16</v>
      </c>
      <c r="AU3" s="48" t="s">
        <v>80</v>
      </c>
      <c r="AV3" s="48" t="s">
        <v>0</v>
      </c>
      <c r="AW3" s="48" t="s">
        <v>85</v>
      </c>
      <c r="AX3" s="48" t="s">
        <v>3</v>
      </c>
      <c r="AY3" s="49" t="s">
        <v>3</v>
      </c>
      <c r="AZ3" s="50" t="s">
        <v>3</v>
      </c>
      <c r="BA3" s="50" t="s">
        <v>3</v>
      </c>
      <c r="BB3" s="50" t="s">
        <v>3</v>
      </c>
      <c r="BC3" s="50" t="s">
        <v>3</v>
      </c>
      <c r="BD3" s="48" t="s">
        <v>0</v>
      </c>
      <c r="BE3" s="50"/>
      <c r="BF3" s="50"/>
      <c r="BG3" s="50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  <c r="IV3" s="45"/>
      <c r="IW3" s="45"/>
      <c r="IX3" s="45"/>
      <c r="IY3" s="45"/>
      <c r="IZ3" s="45"/>
      <c r="JA3" s="45"/>
      <c r="JB3" s="45"/>
      <c r="JC3" s="45"/>
      <c r="JD3" s="45"/>
      <c r="JE3" s="45"/>
      <c r="JF3" s="45"/>
      <c r="JG3" s="45"/>
      <c r="JH3" s="45"/>
      <c r="JI3" s="45"/>
      <c r="JJ3" s="45"/>
      <c r="JK3" s="45"/>
      <c r="JL3" s="45"/>
      <c r="JM3" s="45"/>
      <c r="JN3" s="45"/>
      <c r="JO3" s="45"/>
      <c r="JP3" s="45"/>
      <c r="JQ3" s="45"/>
      <c r="JR3" s="45"/>
      <c r="JS3" s="45"/>
      <c r="JT3" s="45"/>
      <c r="JU3" s="45"/>
      <c r="JV3" s="45"/>
      <c r="JW3" s="45"/>
      <c r="JX3" s="45"/>
      <c r="JY3" s="45"/>
      <c r="JZ3" s="45"/>
      <c r="KA3" s="45"/>
      <c r="KB3" s="45"/>
      <c r="KC3" s="45"/>
      <c r="KD3" s="45"/>
      <c r="KE3" s="45"/>
      <c r="KF3" s="45"/>
      <c r="KG3" s="45"/>
      <c r="KH3" s="45"/>
      <c r="KI3" s="45"/>
      <c r="KJ3" s="45"/>
      <c r="KK3" s="45"/>
      <c r="KL3" s="45"/>
      <c r="KM3" s="45"/>
      <c r="KN3" s="45"/>
      <c r="KO3" s="45"/>
      <c r="KP3" s="45"/>
      <c r="KQ3" s="45"/>
      <c r="KR3" s="45"/>
      <c r="KS3" s="45"/>
      <c r="KT3" s="45"/>
      <c r="KU3" s="45"/>
      <c r="KV3" s="45"/>
      <c r="KW3" s="45"/>
      <c r="KX3" s="45"/>
      <c r="KY3" s="45"/>
      <c r="KZ3" s="45"/>
      <c r="LA3" s="45"/>
      <c r="LB3" s="45"/>
      <c r="LC3" s="45"/>
      <c r="LD3" s="45"/>
      <c r="LE3" s="45"/>
      <c r="LF3" s="45"/>
      <c r="LG3" s="45"/>
      <c r="LH3" s="45"/>
      <c r="LI3" s="45"/>
      <c r="LJ3" s="45"/>
      <c r="LK3" s="45"/>
      <c r="LL3" s="45"/>
      <c r="LM3" s="45"/>
      <c r="LN3" s="45"/>
      <c r="LO3" s="45"/>
      <c r="LP3" s="45"/>
      <c r="LQ3" s="45"/>
      <c r="LR3" s="45"/>
      <c r="LS3" s="45"/>
      <c r="LT3" s="45"/>
      <c r="LU3" s="45"/>
      <c r="LV3" s="45"/>
      <c r="LW3" s="45"/>
      <c r="LX3" s="45"/>
      <c r="LY3" s="45"/>
      <c r="LZ3" s="45"/>
      <c r="MA3" s="45"/>
      <c r="MB3" s="45"/>
      <c r="MC3" s="45"/>
      <c r="MD3" s="45"/>
      <c r="ME3" s="45"/>
      <c r="MF3" s="45"/>
      <c r="MG3" s="45"/>
      <c r="MH3" s="45"/>
      <c r="MI3" s="45"/>
      <c r="MJ3" s="45"/>
      <c r="MK3" s="45"/>
      <c r="ML3" s="45"/>
      <c r="MM3" s="45"/>
      <c r="MN3" s="45"/>
      <c r="MO3" s="45"/>
      <c r="MP3" s="45"/>
      <c r="MQ3" s="45"/>
      <c r="MR3" s="45"/>
      <c r="MS3" s="45"/>
      <c r="MT3" s="45"/>
      <c r="MU3" s="45"/>
      <c r="MV3" s="45"/>
      <c r="MW3" s="45"/>
      <c r="MX3" s="45"/>
      <c r="MY3" s="45"/>
      <c r="MZ3" s="45"/>
      <c r="NA3" s="45"/>
      <c r="NB3" s="45"/>
      <c r="NC3" s="45"/>
      <c r="ND3" s="45"/>
      <c r="NE3" s="45"/>
      <c r="NF3" s="45"/>
      <c r="NG3" s="45"/>
      <c r="NH3" s="45"/>
      <c r="NI3" s="45"/>
      <c r="NJ3" s="45"/>
      <c r="NK3" s="45"/>
      <c r="NL3" s="45"/>
      <c r="NM3" s="45"/>
      <c r="NN3" s="45"/>
      <c r="NO3" s="45"/>
      <c r="NP3" s="45"/>
      <c r="NQ3" s="45"/>
      <c r="NR3" s="45"/>
      <c r="NS3" s="45"/>
      <c r="NT3" s="45"/>
      <c r="NU3" s="45"/>
      <c r="NV3" s="45"/>
      <c r="NW3" s="45"/>
      <c r="NX3" s="45"/>
      <c r="NY3" s="45"/>
      <c r="NZ3" s="45"/>
      <c r="OA3" s="45"/>
      <c r="OB3" s="45"/>
      <c r="OC3" s="45"/>
      <c r="OD3" s="45"/>
      <c r="OE3" s="45"/>
      <c r="OF3" s="45"/>
      <c r="OG3" s="45"/>
      <c r="OH3" s="45"/>
      <c r="OI3" s="45"/>
      <c r="OJ3" s="45"/>
      <c r="OK3" s="45"/>
      <c r="OL3" s="45"/>
      <c r="OM3" s="45"/>
      <c r="ON3" s="45"/>
      <c r="OO3" s="45"/>
      <c r="OP3" s="45"/>
      <c r="OQ3" s="45"/>
      <c r="OR3" s="45"/>
      <c r="OS3" s="45"/>
      <c r="OT3" s="45"/>
      <c r="OU3" s="45"/>
      <c r="OV3" s="45"/>
      <c r="OW3" s="45"/>
      <c r="OX3" s="45"/>
      <c r="OY3" s="45"/>
      <c r="OZ3" s="45"/>
      <c r="PA3" s="45"/>
      <c r="PB3" s="45"/>
      <c r="PC3" s="45"/>
      <c r="PD3" s="45"/>
      <c r="PE3" s="45"/>
      <c r="PF3" s="45"/>
      <c r="PG3" s="45"/>
      <c r="PH3" s="45"/>
      <c r="PI3" s="45"/>
      <c r="PJ3" s="45"/>
      <c r="PK3" s="45"/>
      <c r="PL3" s="45"/>
      <c r="PM3" s="45"/>
      <c r="PN3" s="45"/>
      <c r="PO3" s="45"/>
      <c r="PP3" s="45"/>
      <c r="PQ3" s="45"/>
      <c r="PR3" s="45"/>
      <c r="PS3" s="45"/>
      <c r="PT3" s="45"/>
      <c r="PU3" s="45"/>
      <c r="PV3" s="45"/>
      <c r="PW3" s="45"/>
      <c r="PX3" s="45"/>
      <c r="PY3" s="45"/>
      <c r="PZ3" s="45"/>
      <c r="QA3" s="45"/>
      <c r="QB3" s="45"/>
      <c r="QC3" s="45"/>
      <c r="QD3" s="45"/>
      <c r="QE3" s="45"/>
      <c r="QF3" s="45"/>
      <c r="QG3" s="45"/>
      <c r="QH3" s="45"/>
      <c r="QI3" s="45"/>
      <c r="QJ3" s="45"/>
      <c r="QK3" s="45"/>
      <c r="QL3" s="45"/>
      <c r="QM3" s="45"/>
      <c r="QN3" s="45"/>
      <c r="QO3" s="45"/>
      <c r="QP3" s="45"/>
      <c r="QQ3" s="45"/>
      <c r="QR3" s="45"/>
      <c r="QS3" s="45"/>
      <c r="QT3" s="45"/>
      <c r="QU3" s="45"/>
      <c r="QV3" s="45"/>
      <c r="QW3" s="45"/>
      <c r="QX3" s="45"/>
      <c r="QY3" s="45"/>
      <c r="QZ3" s="45"/>
      <c r="RA3" s="45"/>
      <c r="RB3" s="45"/>
      <c r="RC3" s="45"/>
      <c r="RD3" s="45"/>
      <c r="RE3" s="45"/>
      <c r="RF3" s="45"/>
      <c r="RG3" s="45"/>
      <c r="RH3" s="45"/>
      <c r="RI3" s="45"/>
      <c r="RJ3" s="45"/>
      <c r="RK3" s="45"/>
      <c r="RL3" s="45"/>
      <c r="RM3" s="45"/>
      <c r="RN3" s="45"/>
      <c r="RO3" s="45"/>
      <c r="RP3" s="45"/>
      <c r="RQ3" s="45"/>
      <c r="RR3" s="45"/>
      <c r="RS3" s="45"/>
      <c r="RT3" s="45"/>
      <c r="RU3" s="45"/>
      <c r="RV3" s="45"/>
      <c r="RW3" s="45"/>
      <c r="RX3" s="45"/>
      <c r="RY3" s="45"/>
      <c r="RZ3" s="45"/>
      <c r="SA3" s="45"/>
      <c r="SB3" s="45"/>
      <c r="SC3" s="45"/>
      <c r="SD3" s="45"/>
      <c r="SE3" s="45"/>
      <c r="SF3" s="45"/>
      <c r="SG3" s="45"/>
      <c r="SH3" s="45"/>
      <c r="SI3" s="45"/>
      <c r="SJ3" s="45"/>
      <c r="SK3" s="45"/>
      <c r="SL3" s="45"/>
      <c r="SM3" s="45"/>
      <c r="SN3" s="45"/>
      <c r="SO3" s="45"/>
      <c r="SP3" s="45"/>
      <c r="SQ3" s="45"/>
      <c r="SR3" s="45"/>
      <c r="SS3" s="45"/>
      <c r="ST3" s="45"/>
      <c r="SU3" s="45"/>
      <c r="SV3" s="45"/>
      <c r="SW3" s="45"/>
      <c r="SX3" s="45"/>
      <c r="SY3" s="45"/>
      <c r="SZ3" s="45"/>
      <c r="TA3" s="45"/>
      <c r="TB3" s="45"/>
      <c r="TC3" s="45"/>
      <c r="TD3" s="45"/>
      <c r="TE3" s="45"/>
      <c r="TF3" s="45"/>
      <c r="TG3" s="45"/>
      <c r="TH3" s="45"/>
      <c r="TI3" s="45"/>
      <c r="TJ3" s="45"/>
      <c r="TK3" s="45"/>
      <c r="TL3" s="45"/>
      <c r="TM3" s="45"/>
      <c r="TN3" s="45"/>
      <c r="TO3" s="45"/>
      <c r="TP3" s="45"/>
      <c r="TQ3" s="45"/>
      <c r="TR3" s="45"/>
      <c r="TS3" s="45"/>
      <c r="TT3" s="45"/>
      <c r="TU3" s="45"/>
      <c r="TV3" s="45"/>
      <c r="TW3" s="45"/>
      <c r="TX3" s="45"/>
      <c r="TY3" s="45"/>
      <c r="TZ3" s="45"/>
      <c r="UA3" s="45"/>
      <c r="UB3" s="45"/>
      <c r="UC3" s="45"/>
      <c r="UD3" s="45"/>
      <c r="UE3" s="45"/>
      <c r="UF3" s="45"/>
      <c r="UG3" s="45"/>
      <c r="UH3" s="45"/>
      <c r="UI3" s="45"/>
      <c r="UJ3" s="45"/>
      <c r="UK3" s="45"/>
      <c r="UL3" s="45"/>
      <c r="UM3" s="45"/>
      <c r="UN3" s="45"/>
      <c r="UO3" s="45"/>
      <c r="UP3" s="45"/>
      <c r="UQ3" s="45"/>
      <c r="UR3" s="45"/>
      <c r="US3" s="45"/>
      <c r="UT3" s="45"/>
      <c r="UU3" s="45"/>
      <c r="UV3" s="45"/>
      <c r="UW3" s="45"/>
      <c r="UX3" s="45"/>
      <c r="UY3" s="45"/>
      <c r="UZ3" s="45"/>
      <c r="VA3" s="45"/>
      <c r="VB3" s="45"/>
      <c r="VC3" s="45"/>
      <c r="VD3" s="45"/>
      <c r="VE3" s="45"/>
      <c r="VF3" s="45"/>
      <c r="VG3" s="45"/>
      <c r="VH3" s="45"/>
      <c r="VI3" s="45"/>
      <c r="VJ3" s="45"/>
      <c r="VK3" s="45"/>
      <c r="VL3" s="45"/>
      <c r="VM3" s="45"/>
      <c r="VN3" s="45"/>
      <c r="VO3" s="45"/>
      <c r="VP3" s="45"/>
      <c r="VQ3" s="45"/>
      <c r="VR3" s="45"/>
      <c r="VS3" s="45"/>
      <c r="VT3" s="45"/>
      <c r="VU3" s="45"/>
      <c r="VV3" s="45"/>
      <c r="VW3" s="45"/>
      <c r="VX3" s="45"/>
      <c r="VY3" s="45"/>
      <c r="VZ3" s="45"/>
      <c r="WA3" s="45"/>
      <c r="WB3" s="45"/>
      <c r="WC3" s="45"/>
      <c r="WD3" s="45"/>
      <c r="WE3" s="45"/>
      <c r="WF3" s="45"/>
      <c r="WG3" s="45"/>
      <c r="WH3" s="45"/>
      <c r="WI3" s="45"/>
      <c r="WJ3" s="45"/>
      <c r="WK3" s="45"/>
      <c r="WL3" s="45"/>
      <c r="WM3" s="45"/>
      <c r="WN3" s="45"/>
      <c r="WO3" s="45"/>
      <c r="WP3" s="45"/>
      <c r="WQ3" s="45"/>
      <c r="WR3" s="45"/>
      <c r="WS3" s="45"/>
      <c r="WT3" s="45"/>
      <c r="WU3" s="45"/>
      <c r="WV3" s="45"/>
      <c r="WW3" s="45"/>
      <c r="WX3" s="45"/>
      <c r="WY3" s="45"/>
      <c r="WZ3" s="45"/>
      <c r="XA3" s="45"/>
      <c r="XB3" s="45"/>
      <c r="XC3" s="45"/>
      <c r="XD3" s="45"/>
      <c r="XE3" s="45"/>
      <c r="XF3" s="45"/>
      <c r="XG3" s="45"/>
      <c r="XH3" s="45"/>
      <c r="XI3" s="45"/>
      <c r="XJ3" s="45"/>
      <c r="XK3" s="45"/>
      <c r="XL3" s="45"/>
      <c r="XM3" s="45"/>
      <c r="XN3" s="45"/>
      <c r="XO3" s="45"/>
      <c r="XP3" s="45"/>
      <c r="XQ3" s="45"/>
      <c r="XR3" s="45"/>
      <c r="XS3" s="45"/>
      <c r="XT3" s="45"/>
      <c r="XU3" s="45"/>
      <c r="XV3" s="45"/>
      <c r="XW3" s="45"/>
      <c r="XX3" s="45"/>
      <c r="XY3" s="45"/>
      <c r="XZ3" s="45"/>
      <c r="YA3" s="45"/>
      <c r="YB3" s="45"/>
      <c r="YC3" s="45"/>
      <c r="YD3" s="45"/>
      <c r="YE3" s="45"/>
      <c r="YF3" s="45"/>
      <c r="YG3" s="45"/>
      <c r="YH3" s="45"/>
      <c r="YI3" s="45"/>
      <c r="YJ3" s="45"/>
      <c r="YK3" s="45"/>
      <c r="YL3" s="45"/>
      <c r="YM3" s="45"/>
      <c r="YN3" s="45"/>
      <c r="YO3" s="45"/>
      <c r="YP3" s="45"/>
      <c r="YQ3" s="45"/>
      <c r="YR3" s="45"/>
      <c r="YS3" s="45"/>
      <c r="YT3" s="45"/>
      <c r="YU3" s="45"/>
      <c r="YV3" s="45"/>
      <c r="YW3" s="45"/>
      <c r="YX3" s="45"/>
      <c r="YY3" s="45"/>
      <c r="YZ3" s="45"/>
      <c r="ZA3" s="45"/>
      <c r="ZB3" s="45"/>
      <c r="ZC3" s="45"/>
      <c r="ZD3" s="45"/>
      <c r="ZE3" s="45"/>
      <c r="ZF3" s="45"/>
      <c r="ZG3" s="45"/>
      <c r="ZH3" s="45"/>
      <c r="ZI3" s="45"/>
      <c r="ZJ3" s="45"/>
      <c r="ZK3" s="45"/>
      <c r="ZL3" s="45"/>
      <c r="ZM3" s="45"/>
      <c r="ZN3" s="45"/>
      <c r="ZO3" s="45"/>
      <c r="ZP3" s="45"/>
      <c r="ZQ3" s="45"/>
      <c r="ZR3" s="45"/>
      <c r="ZS3" s="45"/>
      <c r="ZT3" s="45"/>
      <c r="ZU3" s="45"/>
      <c r="ZV3" s="45"/>
      <c r="ZW3" s="45"/>
      <c r="ZX3" s="45"/>
      <c r="ZY3" s="45"/>
      <c r="ZZ3" s="45"/>
      <c r="AAA3" s="45"/>
      <c r="AAB3" s="45"/>
      <c r="AAC3" s="45"/>
      <c r="AAD3" s="45"/>
      <c r="AAE3" s="45"/>
      <c r="AAF3" s="45"/>
      <c r="AAG3" s="45"/>
      <c r="AAH3" s="45"/>
      <c r="AAI3" s="45"/>
      <c r="AAJ3" s="45"/>
      <c r="AAK3" s="45"/>
      <c r="AAL3" s="45"/>
      <c r="AAM3" s="45"/>
      <c r="AAN3" s="45"/>
      <c r="AAO3" s="45"/>
      <c r="AAP3" s="45"/>
      <c r="AAQ3" s="45"/>
      <c r="AAR3" s="45"/>
      <c r="AAS3" s="45"/>
      <c r="AAT3" s="45"/>
      <c r="AAU3" s="45"/>
      <c r="AAV3" s="45"/>
      <c r="AAW3" s="45"/>
      <c r="AAX3" s="45"/>
      <c r="AAY3" s="45"/>
      <c r="AAZ3" s="45"/>
      <c r="ABA3" s="45"/>
      <c r="ABB3" s="45"/>
      <c r="ABC3" s="45"/>
      <c r="ABD3" s="45"/>
      <c r="ABE3" s="45"/>
      <c r="ABF3" s="45"/>
      <c r="ABG3" s="45"/>
      <c r="ABH3" s="45"/>
      <c r="ABI3" s="45"/>
      <c r="ABJ3" s="45"/>
      <c r="ABK3" s="45"/>
      <c r="ABL3" s="45"/>
      <c r="ABM3" s="45"/>
      <c r="ABN3" s="45"/>
      <c r="ABO3" s="45"/>
      <c r="ABP3" s="45"/>
      <c r="ABQ3" s="45"/>
      <c r="ABR3" s="45"/>
      <c r="ABS3" s="45"/>
      <c r="ABT3" s="45"/>
      <c r="ABU3" s="45"/>
      <c r="ABV3" s="45"/>
      <c r="ABW3" s="45"/>
      <c r="ABX3" s="45"/>
      <c r="ABY3" s="45"/>
      <c r="ABZ3" s="45"/>
      <c r="ACA3" s="45"/>
      <c r="ACB3" s="45"/>
      <c r="ACC3" s="45"/>
      <c r="ACD3" s="45"/>
      <c r="ACE3" s="45"/>
      <c r="ACF3" s="45"/>
      <c r="ACG3" s="45"/>
      <c r="ACH3" s="45"/>
      <c r="ACI3" s="45"/>
      <c r="ACJ3" s="45"/>
      <c r="ACK3" s="45"/>
      <c r="ACL3" s="45"/>
      <c r="ACM3" s="45"/>
      <c r="ACN3" s="45"/>
      <c r="ACO3" s="45"/>
      <c r="ACP3" s="45"/>
      <c r="ACQ3" s="45"/>
      <c r="ACR3" s="45"/>
      <c r="ACS3" s="45"/>
      <c r="ACT3" s="45"/>
      <c r="ACU3" s="45"/>
      <c r="ACV3" s="45"/>
      <c r="ACW3" s="45"/>
      <c r="ACX3" s="45"/>
      <c r="ACY3" s="45"/>
      <c r="ACZ3" s="45"/>
      <c r="ADA3" s="45"/>
      <c r="ADB3" s="45"/>
      <c r="ADC3" s="45"/>
      <c r="ADD3" s="45"/>
      <c r="ADE3" s="45"/>
      <c r="ADF3" s="45"/>
      <c r="ADG3" s="45"/>
      <c r="ADH3" s="45"/>
      <c r="ADI3" s="45"/>
      <c r="ADJ3" s="45"/>
      <c r="ADK3" s="45"/>
      <c r="ADL3" s="45"/>
      <c r="ADM3" s="45"/>
      <c r="ADN3" s="45"/>
      <c r="ADO3" s="45"/>
      <c r="ADP3" s="45"/>
      <c r="ADQ3" s="45"/>
      <c r="ADR3" s="45"/>
      <c r="ADS3" s="45"/>
      <c r="ADT3" s="45"/>
      <c r="ADU3" s="45"/>
      <c r="ADV3" s="45"/>
      <c r="ADW3" s="45"/>
      <c r="ADX3" s="45"/>
      <c r="ADY3" s="45"/>
      <c r="ADZ3" s="45"/>
      <c r="AEA3" s="45"/>
      <c r="AEB3" s="45"/>
      <c r="AEC3" s="45"/>
      <c r="AED3" s="45"/>
      <c r="AEE3" s="45"/>
      <c r="AEF3" s="45"/>
      <c r="AEG3" s="45"/>
      <c r="AEH3" s="45"/>
      <c r="AEI3" s="45"/>
      <c r="AEJ3" s="45"/>
      <c r="AEK3" s="45"/>
      <c r="AEL3" s="45"/>
      <c r="AEM3" s="45"/>
      <c r="AEN3" s="45"/>
      <c r="AEO3" s="45"/>
      <c r="AEP3" s="45"/>
      <c r="AEQ3" s="45"/>
      <c r="AER3" s="45"/>
      <c r="AES3" s="45"/>
      <c r="AET3" s="45"/>
      <c r="AEU3" s="45"/>
      <c r="AEV3" s="45"/>
      <c r="AEW3" s="45"/>
      <c r="AEX3" s="45"/>
      <c r="AEY3" s="45"/>
      <c r="AEZ3" s="45"/>
      <c r="AFA3" s="45"/>
      <c r="AFB3" s="45"/>
      <c r="AFC3" s="45"/>
      <c r="AFD3" s="45"/>
      <c r="AFE3" s="45"/>
      <c r="AFF3" s="45"/>
      <c r="AFG3" s="45"/>
      <c r="AFH3" s="45"/>
      <c r="AFI3" s="45"/>
      <c r="AFJ3" s="45"/>
      <c r="AFK3" s="45"/>
      <c r="AFL3" s="45"/>
      <c r="AFM3" s="45"/>
      <c r="AFN3" s="45"/>
      <c r="AFO3" s="45"/>
      <c r="AFP3" s="45"/>
      <c r="AFQ3" s="45"/>
      <c r="AFR3" s="45"/>
      <c r="AFS3" s="45"/>
      <c r="AFT3" s="45"/>
      <c r="AFU3" s="45"/>
      <c r="AFV3" s="45"/>
      <c r="AFW3" s="45"/>
      <c r="AFX3" s="45"/>
      <c r="AFY3" s="45"/>
      <c r="AFZ3" s="45"/>
      <c r="AGA3" s="45"/>
      <c r="AGB3" s="45"/>
      <c r="AGC3" s="45"/>
      <c r="AGD3" s="45"/>
      <c r="AGE3" s="45"/>
      <c r="AGF3" s="45"/>
      <c r="AGG3" s="45"/>
      <c r="AGH3" s="45"/>
      <c r="AGI3" s="45"/>
      <c r="AGJ3" s="45"/>
      <c r="AGK3" s="45"/>
      <c r="AGL3" s="45"/>
      <c r="AGM3" s="45"/>
      <c r="AGN3" s="45"/>
      <c r="AGO3" s="45"/>
      <c r="AGP3" s="45"/>
      <c r="AGQ3" s="45"/>
    </row>
    <row r="4" spans="1:875" x14ac:dyDescent="0.45">
      <c r="A4" s="51" t="s">
        <v>77</v>
      </c>
      <c r="B4" t="str">
        <f t="shared" ref="B4:B9" ca="1" si="0">A$1</f>
        <v>UP</v>
      </c>
      <c r="C4" t="s">
        <v>86</v>
      </c>
      <c r="D4" s="84">
        <v>43640</v>
      </c>
      <c r="F4">
        <v>40</v>
      </c>
      <c r="G4">
        <f t="shared" ref="G4:G9" si="1">F4/2</f>
        <v>20</v>
      </c>
      <c r="H4">
        <v>1</v>
      </c>
      <c r="I4">
        <f>AVERAGE(J4:L4)</f>
        <v>10.14</v>
      </c>
      <c r="J4">
        <v>10.14</v>
      </c>
      <c r="K4">
        <v>10.130000000000001</v>
      </c>
      <c r="L4">
        <v>10.15</v>
      </c>
      <c r="N4">
        <f>I4</f>
        <v>10.14</v>
      </c>
      <c r="AD4">
        <f>AVERAGE(AE4:AG4)</f>
        <v>4.0466666666666669</v>
      </c>
      <c r="AE4">
        <v>4.05</v>
      </c>
      <c r="AF4">
        <v>4.04</v>
      </c>
      <c r="AG4">
        <v>4.05</v>
      </c>
      <c r="AM4">
        <f t="shared" ref="AM4:AM9" si="2">MAX((H4-1)*38+I4,(S4-1)*38+T4)</f>
        <v>10.14</v>
      </c>
      <c r="AN4">
        <v>44.02</v>
      </c>
      <c r="AO4" s="5">
        <f t="shared" ref="AO4:AO9" si="3">(H4*(1/2*AD4^2*N4+1/3*AD4^2*(I4-N4)/2)+S4*(1/2*AI4^2*Y4+1/3*AI4^2*(T4-Y4)/2))/(H4*(I4+N4)/2*AD4+S4*(T4+Y4)/2*AI4)</f>
        <v>2.0233333333333339</v>
      </c>
      <c r="AP4" s="5">
        <f t="shared" ref="AP4:AP9" si="4">(N4+(I4-N4)/AD4*(AD4-AO4))*H4</f>
        <v>10.14</v>
      </c>
      <c r="AQ4" s="77">
        <f t="shared" ref="AQ4:AQ9" si="5">((N4*AD4^3/12)+((I4-N4)*AD4^3/36)+(AD4/2-AO4)^2*N4*AD4+(AD4/3-AO4)^2*(I4-N4)*AD4/2)*H4+((Y4*AI4^3/12)+((T4-Y4)*AI4^3/36)+(AI4/2-AO4)^2*Y4*AI4+(AI4/3-AO4)^2*(T4-Y4)*AI4/2)*S4</f>
        <v>55.994968543703713</v>
      </c>
      <c r="AR4" s="77">
        <f t="shared" ref="AR4:AR9" si="6">AQ4/AO4</f>
        <v>27.674613777777775</v>
      </c>
      <c r="AS4" s="77">
        <f t="shared" ref="AS4:AS9" si="7">AQ4/(AD4-AO4)</f>
        <v>27.674613777777786</v>
      </c>
      <c r="AT4" s="77">
        <f t="shared" ref="AT4:AT9" si="8">((AD4-AO4)^2/2*N4+(AD4-AO4)^2/3*((I4-N4)/AD4*(AD4-AO4))/2)*H4</f>
        <v>20.755960333333327</v>
      </c>
      <c r="AU4" s="98">
        <f ca="1">IF((INDIRECT(ADDRESS(ROW($Q$26),COLUMN($Q$26),1,1,CONCATENATE(B4,"-",C4)),TRUE))=0,"",(INDIRECT(ADDRESS(ROW($Q$26),COLUMN($Q$26),1,1,CONCATENATE(B4,"-",C4)),TRUE)))</f>
        <v>221.14535903930664</v>
      </c>
      <c r="AV4" s="5">
        <f ca="1">IF((INDIRECT(ADDRESS(ROW($Q$27),COLUMN($Q$27),1,1,CONCATENATE(B4,"-",C4)),TRUE))=0,"",(INDIRECT(ADDRESS(ROW($Q$27),COLUMN($Q$27),1,1,CONCATENATE(B4,"-",C4)),TRUE)))</f>
        <v>1.0169678032398224</v>
      </c>
      <c r="AW4" s="99">
        <f ca="1">AV4/F4^2*6*AD4</f>
        <v>1.5432486414164306E-2</v>
      </c>
      <c r="AX4" s="98">
        <f t="shared" ref="AX4:AX9" ca="1" si="9">AU4*G4*(F4-G4)/F4/AS4</f>
        <v>79.909103995114236</v>
      </c>
      <c r="AY4" s="5">
        <f ca="1">MAX(G4/F4,(F4-G4)/F4)*AU4*AT4/AQ4/AP4</f>
        <v>4.0420688437528609</v>
      </c>
      <c r="AZ4" s="80">
        <f ca="1">IF(AU4="","",((INDIRECT(ADDRESS(ROW($Q$30),COLUMN($Q$30),1,1,CONCATENATE(B4,"-",C4)),TRUE))-(INDIRECT(ADDRESS(ROW($Q$28),COLUMN($Q$28),1,1,CONCATENATE(B4,"-",C4)),TRUE)))*F4^3/48/((INDIRECT(ADDRESS(ROW($Q$31),COLUMN($Q$31),1,1,CONCATENATE(B4,"-",C4)),TRUE))-(INDIRECT(ADDRESS(ROW($Q$29),COLUMN($Q$29),1,1,CONCATENATE(B4,"-",C4)),TRUE)))/AQ4)</f>
        <v>5892.4913743769566</v>
      </c>
      <c r="BA4" s="93">
        <f ca="1">IF(AU4="","",((INDIRECT(ADDRESS(ROW($Q$32),COLUMN($Q$32),1,1,CONCATENATE(B4,"-",C4)),TRUE)))*F4^3/48/AQ4)</f>
        <v>5914.1364611929012</v>
      </c>
      <c r="BB4" s="93" t="e">
        <f ca="1">IF(AU4="","",((INDIRECT(ADDRESS(ROW($T$30),COLUMN($T$30),1,1,CONCATENATE(B4,"-",C4)),TRUE))-(INDIRECT(ADDRESS(ROW($T$28),COLUMN($T$28),1,1,CONCATENATE(B4,"-",C4)),TRUE)))*F4^3/48/((INDIRECT(ADDRESS(ROW($T$31),COLUMN($T$31),1,1,CONCATENATE(B4,"-",C4)),TRUE))-(INDIRECT(ADDRESS(ROW($T$29),COLUMN($T$29),1,1,CONCATENATE(B4,"-",C4)),TRUE)))/AQ4)</f>
        <v>#N/A</v>
      </c>
      <c r="BC4" s="93" t="e">
        <f ca="1">IF(AU4="","",((INDIRECT(ADDRESS(ROW($T$32),COLUMN($T$32),1,1,CONCATENATE(B4,"-",C4)),TRUE)))*F4^3/48/AQ4)</f>
        <v>#DIV/0!</v>
      </c>
      <c r="BD4" s="77">
        <v>47.4</v>
      </c>
      <c r="BE4" s="98">
        <f ca="1">AW4/32*MIN(BD4-8,80-BD4-8)</f>
        <v>1.186372393088881E-2</v>
      </c>
      <c r="BF4" s="8" t="s">
        <v>37</v>
      </c>
      <c r="BH4" s="35"/>
    </row>
    <row r="5" spans="1:875" x14ac:dyDescent="0.45">
      <c r="A5" s="51" t="s">
        <v>77</v>
      </c>
      <c r="B5" t="str">
        <f t="shared" ca="1" si="0"/>
        <v>UP</v>
      </c>
      <c r="C5" t="s">
        <v>87</v>
      </c>
      <c r="D5" s="84">
        <v>43640</v>
      </c>
      <c r="F5">
        <v>40</v>
      </c>
      <c r="G5">
        <f t="shared" si="1"/>
        <v>20</v>
      </c>
      <c r="H5">
        <v>1</v>
      </c>
      <c r="I5">
        <f t="shared" ref="I5:I9" si="10">AVERAGE(J5:L5)</f>
        <v>10.083333333333334</v>
      </c>
      <c r="J5">
        <v>10.08</v>
      </c>
      <c r="K5">
        <v>10.039999999999999</v>
      </c>
      <c r="L5">
        <v>10.130000000000001</v>
      </c>
      <c r="N5">
        <f t="shared" ref="N5:N9" si="11">I5</f>
        <v>10.083333333333334</v>
      </c>
      <c r="AD5">
        <f t="shared" ref="AD5:AD9" si="12">AVERAGE(AE5:AG5)</f>
        <v>4.0466666666666669</v>
      </c>
      <c r="AE5">
        <v>4.04</v>
      </c>
      <c r="AF5">
        <v>4.05</v>
      </c>
      <c r="AG5">
        <v>4.05</v>
      </c>
      <c r="AM5">
        <f t="shared" si="2"/>
        <v>10.083333333333334</v>
      </c>
      <c r="AN5">
        <v>43.52</v>
      </c>
      <c r="AO5" s="5">
        <f t="shared" si="3"/>
        <v>2.0233333333333334</v>
      </c>
      <c r="AP5" s="5">
        <f t="shared" si="4"/>
        <v>10.083333333333334</v>
      </c>
      <c r="AQ5" s="77">
        <f t="shared" si="5"/>
        <v>55.682044656378615</v>
      </c>
      <c r="AR5" s="77">
        <f t="shared" si="6"/>
        <v>27.51995617283951</v>
      </c>
      <c r="AS5" s="77">
        <f t="shared" si="7"/>
        <v>27.51995617283951</v>
      </c>
      <c r="AT5" s="77">
        <f t="shared" si="8"/>
        <v>20.639967129629632</v>
      </c>
      <c r="AU5" s="98">
        <f t="shared" ref="AU5:AU9" ca="1" si="13">IF((INDIRECT(ADDRESS(ROW($Q$26),COLUMN($Q$26),1,1,CONCATENATE(B5,"-",C5)),TRUE))=0,"",(INDIRECT(ADDRESS(ROW($Q$26),COLUMN($Q$26),1,1,CONCATENATE(B5,"-",C5)),TRUE)))</f>
        <v>183.71568202972412</v>
      </c>
      <c r="AV5" s="5">
        <f t="shared" ref="AV5:AV9" ca="1" si="14">IF((INDIRECT(ADDRESS(ROW($Q$27),COLUMN($Q$27),1,1,CONCATENATE(B5,"-",C5)),TRUE))=0,"",(INDIRECT(ADDRESS(ROW($Q$27),COLUMN($Q$27),1,1,CONCATENATE(B5,"-",C5)),TRUE)))</f>
        <v>0.84289553016424179</v>
      </c>
      <c r="AW5" s="99">
        <f t="shared" ref="AW5:AW9" ca="1" si="15">AV5/F5^2*6*AD5</f>
        <v>1.279093967024237E-2</v>
      </c>
      <c r="AX5" s="98">
        <f t="shared" ca="1" si="9"/>
        <v>66.757258215054904</v>
      </c>
      <c r="AY5" s="5">
        <f t="shared" ref="AY5:AY9" ca="1" si="16">MAX(G5/F5,(F5-G5)/F5)*AU5*AT5/AQ5/AP5</f>
        <v>3.3768046447115272</v>
      </c>
      <c r="AZ5" s="80">
        <f t="shared" ref="AZ5:AZ9" ca="1" si="17">IF(AU5="","",((INDIRECT(ADDRESS(ROW($Q$30),COLUMN($Q$30),1,1,CONCATENATE(B5,"-",C5)),TRUE))-(INDIRECT(ADDRESS(ROW($Q$28),COLUMN($Q$28),1,1,CONCATENATE(B5,"-",C5)),TRUE)))*F5^3/48/((INDIRECT(ADDRESS(ROW($Q$31),COLUMN($Q$31),1,1,CONCATENATE(B5,"-",C5)),TRUE))-(INDIRECT(ADDRESS(ROW($Q$29),COLUMN($Q$29),1,1,CONCATENATE(B5,"-",C5)),TRUE)))/AQ5)</f>
        <v>5746.0321116527311</v>
      </c>
      <c r="BA5" s="93">
        <f t="shared" ref="BA5:BA9" ca="1" si="18">IF(AU5="","",((INDIRECT(ADDRESS(ROW($Q$32),COLUMN($Q$32),1,1,CONCATENATE(B5,"-",C5)),TRUE)))*F5^3/48/AQ5)</f>
        <v>5755.8280387399227</v>
      </c>
      <c r="BB5" s="93" t="e">
        <f t="shared" ref="BB5:BB9" ca="1" si="19">IF(AU5="","",((INDIRECT(ADDRESS(ROW($T$30),COLUMN($T$30),1,1,CONCATENATE(B5,"-",C5)),TRUE))-(INDIRECT(ADDRESS(ROW($T$28),COLUMN($T$28),1,1,CONCATENATE(B5,"-",C5)),TRUE)))*F5^3/48/((INDIRECT(ADDRESS(ROW($T$31),COLUMN($T$31),1,1,CONCATENATE(B5,"-",C5)),TRUE))-(INDIRECT(ADDRESS(ROW($T$29),COLUMN($T$29),1,1,CONCATENATE(B5,"-",C5)),TRUE)))/AQ5)</f>
        <v>#N/A</v>
      </c>
      <c r="BC5" s="93" t="e">
        <f t="shared" ref="BC5:BC9" ca="1" si="20">IF(AU5="","",((INDIRECT(ADDRESS(ROW($T$32),COLUMN($T$32),1,1,CONCATENATE(B5,"-",C5)),TRUE)))*F5^3/48/AQ5)</f>
        <v>#DIV/0!</v>
      </c>
      <c r="BD5" s="77">
        <v>38.200000000000003</v>
      </c>
      <c r="BE5" s="98">
        <f t="shared" ref="BE5:BE9" ca="1" si="21">AW5/32*MIN(BD5-8,80-BD5-8)</f>
        <v>1.2071449313791238E-2</v>
      </c>
      <c r="BF5" s="8" t="s">
        <v>37</v>
      </c>
      <c r="BH5" s="35"/>
    </row>
    <row r="6" spans="1:875" x14ac:dyDescent="0.45">
      <c r="A6" s="51" t="s">
        <v>77</v>
      </c>
      <c r="B6" t="str">
        <f t="shared" ca="1" si="0"/>
        <v>UP</v>
      </c>
      <c r="C6" t="s">
        <v>88</v>
      </c>
      <c r="D6" s="84">
        <v>43640</v>
      </c>
      <c r="F6">
        <v>40</v>
      </c>
      <c r="G6">
        <f t="shared" si="1"/>
        <v>20</v>
      </c>
      <c r="H6">
        <v>1</v>
      </c>
      <c r="I6">
        <f t="shared" si="10"/>
        <v>10.093333333333332</v>
      </c>
      <c r="J6">
        <v>10.11</v>
      </c>
      <c r="K6">
        <v>10.08</v>
      </c>
      <c r="L6">
        <v>10.09</v>
      </c>
      <c r="N6">
        <f t="shared" si="11"/>
        <v>10.093333333333332</v>
      </c>
      <c r="AD6">
        <f t="shared" si="12"/>
        <v>4.01</v>
      </c>
      <c r="AE6">
        <v>4.01</v>
      </c>
      <c r="AF6">
        <v>4</v>
      </c>
      <c r="AG6">
        <v>4.0199999999999996</v>
      </c>
      <c r="AM6">
        <f t="shared" si="2"/>
        <v>10.093333333333332</v>
      </c>
      <c r="AN6">
        <v>44.21</v>
      </c>
      <c r="AO6" s="5">
        <f t="shared" si="3"/>
        <v>2.0049999999999999</v>
      </c>
      <c r="AP6" s="5">
        <f t="shared" si="4"/>
        <v>10.093333333333332</v>
      </c>
      <c r="AQ6" s="77">
        <f t="shared" si="5"/>
        <v>54.235854618888872</v>
      </c>
      <c r="AR6" s="77">
        <f t="shared" si="6"/>
        <v>27.050301555555549</v>
      </c>
      <c r="AS6" s="77">
        <f t="shared" si="7"/>
        <v>27.050301555555549</v>
      </c>
      <c r="AT6" s="77">
        <f t="shared" si="8"/>
        <v>20.287726166666662</v>
      </c>
      <c r="AU6" s="98">
        <f t="shared" ca="1" si="13"/>
        <v>209.29475307464602</v>
      </c>
      <c r="AV6" s="5">
        <f t="shared" ca="1" si="14"/>
        <v>0.9520263671875</v>
      </c>
      <c r="AW6" s="99">
        <f t="shared" ca="1" si="15"/>
        <v>1.4316096496582029E-2</v>
      </c>
      <c r="AX6" s="98">
        <f t="shared" ca="1" si="9"/>
        <v>77.372428785978329</v>
      </c>
      <c r="AY6" s="5">
        <f t="shared" ca="1" si="16"/>
        <v>3.8782929928971632</v>
      </c>
      <c r="AZ6" s="80">
        <f t="shared" ca="1" si="17"/>
        <v>5958.6747302353406</v>
      </c>
      <c r="BA6" s="93">
        <f t="shared" ca="1" si="18"/>
        <v>5960.4936178825374</v>
      </c>
      <c r="BB6" s="93" t="e">
        <f t="shared" ca="1" si="19"/>
        <v>#N/A</v>
      </c>
      <c r="BC6" s="93" t="e">
        <f t="shared" ca="1" si="20"/>
        <v>#DIV/0!</v>
      </c>
      <c r="BD6" s="77">
        <v>36.200000000000003</v>
      </c>
      <c r="BE6" s="98">
        <f t="shared" ca="1" si="21"/>
        <v>1.2616060037612915E-2</v>
      </c>
      <c r="BF6" s="8" t="s">
        <v>37</v>
      </c>
      <c r="BG6" t="s">
        <v>92</v>
      </c>
      <c r="BH6" s="35"/>
    </row>
    <row r="7" spans="1:875" x14ac:dyDescent="0.45">
      <c r="A7" s="51" t="s">
        <v>77</v>
      </c>
      <c r="B7" t="str">
        <f t="shared" ca="1" si="0"/>
        <v>UP</v>
      </c>
      <c r="C7" t="s">
        <v>89</v>
      </c>
      <c r="D7" s="84">
        <v>43640</v>
      </c>
      <c r="F7">
        <v>40</v>
      </c>
      <c r="G7">
        <f t="shared" si="1"/>
        <v>20</v>
      </c>
      <c r="H7">
        <v>1</v>
      </c>
      <c r="I7">
        <f t="shared" si="10"/>
        <v>10.146666666666667</v>
      </c>
      <c r="J7">
        <v>10.119999999999999</v>
      </c>
      <c r="K7">
        <v>10.14</v>
      </c>
      <c r="L7">
        <v>10.18</v>
      </c>
      <c r="N7">
        <f t="shared" si="11"/>
        <v>10.146666666666667</v>
      </c>
      <c r="AD7">
        <f t="shared" si="12"/>
        <v>4.0133333333333328</v>
      </c>
      <c r="AE7">
        <v>4.0199999999999996</v>
      </c>
      <c r="AF7">
        <v>4</v>
      </c>
      <c r="AG7">
        <v>4.0199999999999996</v>
      </c>
      <c r="AM7">
        <f t="shared" si="2"/>
        <v>10.146666666666667</v>
      </c>
      <c r="AN7">
        <v>44.03</v>
      </c>
      <c r="AO7" s="5">
        <f t="shared" si="3"/>
        <v>2.0066666666666668</v>
      </c>
      <c r="AP7" s="5">
        <f t="shared" si="4"/>
        <v>10.146666666666667</v>
      </c>
      <c r="AQ7" s="77">
        <f t="shared" si="5"/>
        <v>54.658516967242782</v>
      </c>
      <c r="AR7" s="77">
        <f t="shared" si="6"/>
        <v>27.238463604938261</v>
      </c>
      <c r="AS7" s="77">
        <f t="shared" si="7"/>
        <v>27.238463604938275</v>
      </c>
      <c r="AT7" s="77">
        <f t="shared" si="8"/>
        <v>20.428847703703688</v>
      </c>
      <c r="AU7" s="98">
        <f t="shared" ca="1" si="13"/>
        <v>154.70238447189331</v>
      </c>
      <c r="AV7" s="5">
        <f t="shared" ca="1" si="14"/>
        <v>0.6953125</v>
      </c>
      <c r="AW7" s="99">
        <f t="shared" ca="1" si="15"/>
        <v>1.0464453124999998E-2</v>
      </c>
      <c r="AX7" s="98">
        <f t="shared" ca="1" si="9"/>
        <v>56.795561862691144</v>
      </c>
      <c r="AY7" s="5">
        <f t="shared" ca="1" si="16"/>
        <v>2.8492440201116715</v>
      </c>
      <c r="AZ7" s="80">
        <f t="shared" ca="1" si="17"/>
        <v>5714.6975771700872</v>
      </c>
      <c r="BA7" s="93">
        <f t="shared" ca="1" si="18"/>
        <v>5728.0979466585241</v>
      </c>
      <c r="BB7" s="93" t="e">
        <f t="shared" ca="1" si="19"/>
        <v>#N/A</v>
      </c>
      <c r="BC7" s="93" t="e">
        <f t="shared" ca="1" si="20"/>
        <v>#DIV/0!</v>
      </c>
      <c r="BD7" s="77">
        <v>47.2</v>
      </c>
      <c r="BE7" s="98">
        <f t="shared" ca="1" si="21"/>
        <v>8.1099511718749975E-3</v>
      </c>
      <c r="BF7" s="8" t="s">
        <v>37</v>
      </c>
      <c r="BG7" t="s">
        <v>92</v>
      </c>
      <c r="BH7" s="35"/>
    </row>
    <row r="8" spans="1:875" x14ac:dyDescent="0.45">
      <c r="A8" s="51" t="s">
        <v>77</v>
      </c>
      <c r="B8" t="str">
        <f t="shared" ca="1" si="0"/>
        <v>UP</v>
      </c>
      <c r="C8" t="s">
        <v>90</v>
      </c>
      <c r="D8" s="84">
        <v>43640</v>
      </c>
      <c r="F8">
        <v>40</v>
      </c>
      <c r="G8">
        <f t="shared" si="1"/>
        <v>20</v>
      </c>
      <c r="H8">
        <v>1</v>
      </c>
      <c r="I8">
        <f t="shared" si="10"/>
        <v>10.126666666666665</v>
      </c>
      <c r="J8">
        <v>10.16</v>
      </c>
      <c r="K8">
        <v>10.1</v>
      </c>
      <c r="L8">
        <v>10.119999999999999</v>
      </c>
      <c r="N8">
        <f t="shared" si="11"/>
        <v>10.126666666666665</v>
      </c>
      <c r="AD8">
        <f t="shared" si="12"/>
        <v>4.0699999999999994</v>
      </c>
      <c r="AE8">
        <v>4.0599999999999996</v>
      </c>
      <c r="AF8">
        <v>4.07</v>
      </c>
      <c r="AG8">
        <v>4.08</v>
      </c>
      <c r="AM8">
        <f t="shared" si="2"/>
        <v>10.126666666666665</v>
      </c>
      <c r="AN8">
        <v>43.34</v>
      </c>
      <c r="AO8" s="5">
        <f t="shared" si="3"/>
        <v>2.0349999999999997</v>
      </c>
      <c r="AP8" s="5">
        <f t="shared" si="4"/>
        <v>10.126666666666665</v>
      </c>
      <c r="AQ8" s="77">
        <f t="shared" si="5"/>
        <v>56.894265676111075</v>
      </c>
      <c r="AR8" s="77">
        <f t="shared" si="6"/>
        <v>27.957870111111099</v>
      </c>
      <c r="AS8" s="77">
        <f t="shared" si="7"/>
        <v>27.957870111111099</v>
      </c>
      <c r="AT8" s="77">
        <f t="shared" si="8"/>
        <v>20.968402583333322</v>
      </c>
      <c r="AU8" s="98">
        <f t="shared" ca="1" si="13"/>
        <v>196.51410818099976</v>
      </c>
      <c r="AV8" s="5">
        <f t="shared" ca="1" si="14"/>
        <v>0.88427734375</v>
      </c>
      <c r="AW8" s="99">
        <f t="shared" ca="1" si="15"/>
        <v>1.3496282958984373E-2</v>
      </c>
      <c r="AX8" s="98">
        <f t="shared" ca="1" si="9"/>
        <v>70.289370184497898</v>
      </c>
      <c r="AY8" s="5">
        <f t="shared" ca="1" si="16"/>
        <v>3.57597170813633</v>
      </c>
      <c r="AZ8" s="80">
        <f t="shared" ca="1" si="17"/>
        <v>5778.6714441472195</v>
      </c>
      <c r="BA8" s="93">
        <f t="shared" ca="1" si="18"/>
        <v>5800.8144532003826</v>
      </c>
      <c r="BB8" s="93" t="e">
        <f t="shared" ca="1" si="19"/>
        <v>#N/A</v>
      </c>
      <c r="BC8" s="93" t="e">
        <f t="shared" ca="1" si="20"/>
        <v>#DIV/0!</v>
      </c>
      <c r="BD8" s="77">
        <v>43.3</v>
      </c>
      <c r="BE8" s="98">
        <f t="shared" ca="1" si="21"/>
        <v>1.2104478778839111E-2</v>
      </c>
      <c r="BF8" s="8" t="s">
        <v>37</v>
      </c>
      <c r="BH8" s="35"/>
    </row>
    <row r="9" spans="1:875" x14ac:dyDescent="0.45">
      <c r="A9" s="51" t="s">
        <v>77</v>
      </c>
      <c r="B9" t="str">
        <f t="shared" ca="1" si="0"/>
        <v>UP</v>
      </c>
      <c r="C9" t="s">
        <v>91</v>
      </c>
      <c r="D9" s="84">
        <v>43640</v>
      </c>
      <c r="F9">
        <v>40</v>
      </c>
      <c r="G9">
        <f t="shared" si="1"/>
        <v>20</v>
      </c>
      <c r="H9">
        <v>1</v>
      </c>
      <c r="I9">
        <f t="shared" si="10"/>
        <v>10.143333333333333</v>
      </c>
      <c r="J9">
        <v>10.119999999999999</v>
      </c>
      <c r="K9">
        <v>10.14</v>
      </c>
      <c r="L9">
        <v>10.17</v>
      </c>
      <c r="N9">
        <f t="shared" si="11"/>
        <v>10.143333333333333</v>
      </c>
      <c r="AD9">
        <f t="shared" si="12"/>
        <v>4.0200000000000005</v>
      </c>
      <c r="AE9">
        <v>4.03</v>
      </c>
      <c r="AF9">
        <v>4</v>
      </c>
      <c r="AG9">
        <v>4.03</v>
      </c>
      <c r="AM9">
        <f t="shared" si="2"/>
        <v>10.143333333333333</v>
      </c>
      <c r="AN9">
        <v>43.9</v>
      </c>
      <c r="AO9" s="5">
        <f t="shared" si="3"/>
        <v>2.0100000000000002</v>
      </c>
      <c r="AP9" s="5">
        <f t="shared" si="4"/>
        <v>10.143333333333333</v>
      </c>
      <c r="AQ9" s="77">
        <f t="shared" si="5"/>
        <v>54.91330854000001</v>
      </c>
      <c r="AR9" s="77">
        <f t="shared" si="6"/>
        <v>27.320054000000003</v>
      </c>
      <c r="AS9" s="77">
        <f t="shared" si="7"/>
        <v>27.320054000000003</v>
      </c>
      <c r="AT9" s="77">
        <f t="shared" si="8"/>
        <v>20.490040500000003</v>
      </c>
      <c r="AU9" s="98">
        <f t="shared" ca="1" si="13"/>
        <v>129.80020236968994</v>
      </c>
      <c r="AV9" s="5">
        <f t="shared" ca="1" si="14"/>
        <v>0.56213381886482239</v>
      </c>
      <c r="AW9" s="99">
        <f t="shared" ca="1" si="15"/>
        <v>8.4741673193871967E-3</v>
      </c>
      <c r="AX9" s="98">
        <f t="shared" ca="1" si="9"/>
        <v>47.51096113122248</v>
      </c>
      <c r="AY9" s="5">
        <f t="shared" ca="1" si="16"/>
        <v>2.3874257968439299</v>
      </c>
      <c r="AZ9" s="80">
        <f t="shared" ca="1" si="17"/>
        <v>5879.9125514242724</v>
      </c>
      <c r="BA9" s="93">
        <f t="shared" ca="1" si="18"/>
        <v>5892.4583064838644</v>
      </c>
      <c r="BB9" s="93" t="e">
        <f t="shared" ca="1" si="19"/>
        <v>#N/A</v>
      </c>
      <c r="BC9" s="93" t="e">
        <f t="shared" ca="1" si="20"/>
        <v>#DIV/0!</v>
      </c>
      <c r="BD9" s="77">
        <v>33.6</v>
      </c>
      <c r="BE9" s="98">
        <f t="shared" ca="1" si="21"/>
        <v>6.7793338555097579E-3</v>
      </c>
      <c r="BF9" s="8" t="s">
        <v>37</v>
      </c>
      <c r="BG9" t="s">
        <v>92</v>
      </c>
      <c r="BH9" s="35"/>
    </row>
    <row r="10" spans="1:875" x14ac:dyDescent="0.45">
      <c r="A10" s="51"/>
      <c r="D10" s="84"/>
      <c r="AO10" s="5"/>
      <c r="AP10" s="5"/>
      <c r="AQ10" s="77"/>
      <c r="AR10" s="77"/>
      <c r="AS10" s="77"/>
      <c r="AT10" s="77"/>
      <c r="AU10" s="98"/>
      <c r="AV10" s="5"/>
      <c r="AW10" s="99"/>
      <c r="AX10" s="98"/>
      <c r="AY10" s="5"/>
      <c r="AZ10" s="80"/>
      <c r="BA10" s="93"/>
      <c r="BB10" s="93"/>
      <c r="BC10" s="93"/>
      <c r="BD10" s="77"/>
      <c r="BE10" s="98"/>
      <c r="BF10" s="8"/>
      <c r="BH10" s="35"/>
    </row>
    <row r="11" spans="1:875" x14ac:dyDescent="0.45">
      <c r="A11" s="51"/>
      <c r="D11" s="84"/>
      <c r="AO11" s="5"/>
      <c r="AP11" s="5"/>
      <c r="AQ11" s="77"/>
      <c r="AR11" s="77"/>
      <c r="AS11" s="77"/>
      <c r="AT11" s="77"/>
      <c r="AU11" s="98"/>
      <c r="AV11" s="5"/>
      <c r="AW11" s="99"/>
      <c r="AX11" s="98"/>
      <c r="AY11" s="5"/>
      <c r="AZ11" s="80"/>
      <c r="BA11" s="93"/>
      <c r="BB11" s="93"/>
      <c r="BC11" s="93"/>
      <c r="BD11" s="77"/>
      <c r="BE11" s="98"/>
      <c r="BF11" s="8"/>
      <c r="BH11" s="35"/>
    </row>
    <row r="12" spans="1:875" x14ac:dyDescent="0.45">
      <c r="A12" s="51"/>
      <c r="D12" s="84"/>
      <c r="AO12" s="5"/>
      <c r="AP12" s="5"/>
      <c r="AQ12" s="77"/>
      <c r="AR12" s="77"/>
      <c r="AS12" s="77"/>
      <c r="AT12" s="77"/>
      <c r="AU12" s="98"/>
      <c r="AV12" s="5"/>
      <c r="AW12" s="99"/>
      <c r="AX12" s="98"/>
      <c r="AY12" s="5"/>
      <c r="AZ12" s="80"/>
      <c r="BA12" s="93"/>
      <c r="BB12" s="93"/>
      <c r="BC12" s="93"/>
      <c r="BD12" s="77"/>
      <c r="BE12" s="98"/>
      <c r="BF12" s="8"/>
      <c r="BH12" s="35"/>
    </row>
    <row r="13" spans="1:875" x14ac:dyDescent="0.45">
      <c r="A13" s="51"/>
      <c r="D13" s="84"/>
      <c r="AO13" s="5"/>
      <c r="AP13" s="5"/>
      <c r="AQ13" s="77"/>
      <c r="AR13" s="77"/>
      <c r="AS13" s="77"/>
      <c r="AT13" s="77"/>
      <c r="AU13" s="98"/>
      <c r="AV13" s="5"/>
      <c r="AW13" s="99"/>
      <c r="AX13" s="98"/>
      <c r="AY13" s="5"/>
      <c r="AZ13" s="80"/>
      <c r="BA13" s="93"/>
      <c r="BB13" s="93"/>
      <c r="BC13" s="93"/>
      <c r="BD13" s="77"/>
      <c r="BE13" s="98"/>
      <c r="BF13" s="8"/>
      <c r="BH13" s="35"/>
    </row>
    <row r="14" spans="1:875" x14ac:dyDescent="0.45">
      <c r="A14" s="51"/>
      <c r="D14" s="84"/>
      <c r="AO14" s="5"/>
      <c r="AP14" s="5"/>
      <c r="AQ14" s="77"/>
      <c r="AR14" s="77"/>
      <c r="AS14" s="77"/>
      <c r="AT14" s="77"/>
      <c r="AU14" s="5"/>
      <c r="AV14" s="5"/>
      <c r="AW14" s="5"/>
      <c r="AX14" s="5"/>
      <c r="AY14" s="5"/>
      <c r="AZ14" s="80"/>
      <c r="BA14" s="93"/>
      <c r="BB14" s="93"/>
      <c r="BC14" s="93"/>
      <c r="BD14" s="77"/>
      <c r="BF14" s="8"/>
      <c r="BH14" s="95"/>
    </row>
    <row r="15" spans="1:875" x14ac:dyDescent="0.45">
      <c r="A15" s="51"/>
      <c r="D15" s="84"/>
      <c r="AO15" s="5"/>
      <c r="AP15" s="5"/>
      <c r="AQ15" s="77"/>
      <c r="AR15" s="77"/>
      <c r="AS15" s="77"/>
      <c r="AT15" s="77"/>
      <c r="AU15" s="5"/>
      <c r="AV15" s="5"/>
      <c r="AW15" s="5"/>
      <c r="AX15" s="5"/>
      <c r="AY15" s="5"/>
      <c r="AZ15" s="80"/>
      <c r="BA15" s="93"/>
      <c r="BB15" s="93"/>
      <c r="BC15" s="93"/>
      <c r="BD15" s="77"/>
      <c r="BF15" s="8"/>
      <c r="BH15" s="35"/>
    </row>
    <row r="16" spans="1:875" x14ac:dyDescent="0.45">
      <c r="A16" s="51"/>
      <c r="D16" s="84"/>
      <c r="AO16" s="5"/>
      <c r="AP16" s="5"/>
      <c r="AQ16" s="77"/>
      <c r="AR16" s="77"/>
      <c r="AS16" s="77"/>
      <c r="AT16" s="77"/>
      <c r="AU16" s="5"/>
      <c r="AV16" s="5"/>
      <c r="AW16" s="5"/>
      <c r="AX16" s="5"/>
      <c r="AY16" s="5"/>
      <c r="AZ16" s="80"/>
      <c r="BA16" s="93"/>
      <c r="BB16" s="93"/>
      <c r="BC16" s="93"/>
      <c r="BD16" s="77"/>
      <c r="BF16" s="8"/>
      <c r="BH16" s="35"/>
    </row>
    <row r="17" spans="1:60" x14ac:dyDescent="0.45">
      <c r="A17" s="51"/>
      <c r="D17" s="84"/>
      <c r="AO17" s="5"/>
      <c r="AP17" s="5"/>
      <c r="AQ17" s="77"/>
      <c r="AR17" s="77"/>
      <c r="AS17" s="77"/>
      <c r="AT17" s="77"/>
      <c r="AU17" s="5"/>
      <c r="AV17" s="5"/>
      <c r="AW17" s="5"/>
      <c r="AX17" s="5"/>
      <c r="AY17" s="5"/>
      <c r="AZ17" s="80"/>
      <c r="BA17" s="93"/>
      <c r="BB17" s="93"/>
      <c r="BC17" s="93"/>
      <c r="BD17" s="77"/>
      <c r="BF17" s="8"/>
    </row>
    <row r="18" spans="1:60" x14ac:dyDescent="0.45">
      <c r="A18" s="75"/>
      <c r="B18" s="52"/>
      <c r="C18" s="52"/>
      <c r="D18" s="85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76"/>
      <c r="AP18" s="76"/>
      <c r="AQ18" s="78"/>
      <c r="AR18" s="78"/>
      <c r="AS18" s="78"/>
      <c r="AT18" s="78"/>
      <c r="AU18" s="76"/>
      <c r="AV18" s="76"/>
      <c r="AW18" s="76"/>
      <c r="AX18" s="76"/>
      <c r="AY18" s="76"/>
      <c r="AZ18" s="81"/>
      <c r="BA18" s="94"/>
      <c r="BB18" s="94"/>
      <c r="BC18" s="94"/>
      <c r="BD18" s="78"/>
      <c r="BE18" s="52"/>
      <c r="BF18" s="97"/>
      <c r="BG18" s="52"/>
      <c r="BH18" s="52"/>
    </row>
    <row r="19" spans="1:60" x14ac:dyDescent="0.45">
      <c r="A19" s="7" t="s">
        <v>4</v>
      </c>
      <c r="D19" s="84"/>
      <c r="AS19" s="8"/>
      <c r="AT19" s="8"/>
      <c r="AU19" s="92">
        <f t="shared" ref="AU19" ca="1" si="22">AVERAGE(AU4:AU13)</f>
        <v>182.52874819437662</v>
      </c>
      <c r="AV19" s="92">
        <f t="shared" ref="AV19" ca="1" si="23">AVERAGE(AV4:AV13)</f>
        <v>0.82560222720106446</v>
      </c>
      <c r="AW19" s="100">
        <f ca="1">AVERAGE(AW4:AW13)</f>
        <v>1.2495737664060048E-2</v>
      </c>
      <c r="AX19" s="92">
        <f t="shared" ref="AX19" ca="1" si="24">AVERAGE(AX4:AX13)</f>
        <v>66.439114029093176</v>
      </c>
      <c r="AY19" s="92">
        <f t="shared" ref="AY19" ca="1" si="25">AVERAGE(AY4:AY13)</f>
        <v>3.3516346677422475</v>
      </c>
      <c r="AZ19" s="92">
        <f t="shared" ref="AZ19:BC19" ca="1" si="26">AVERAGE(AZ4:AZ13)</f>
        <v>5828.4132981677676</v>
      </c>
      <c r="BA19" s="92">
        <f ca="1">AVERAGE(BA4:BA13)</f>
        <v>5841.9714706930217</v>
      </c>
      <c r="BB19" s="92" t="e">
        <f t="shared" ca="1" si="26"/>
        <v>#N/A</v>
      </c>
      <c r="BC19" s="102" t="e">
        <f t="shared" ca="1" si="26"/>
        <v>#DIV/0!</v>
      </c>
      <c r="BE19" s="92">
        <f t="shared" ref="BE19" ca="1" si="27">AVERAGE(BE4:BE13)</f>
        <v>1.0590832848086137E-2</v>
      </c>
    </row>
    <row r="20" spans="1:60" x14ac:dyDescent="0.45">
      <c r="A20" s="7" t="s">
        <v>5</v>
      </c>
      <c r="D20" s="84"/>
      <c r="AS20" s="8"/>
      <c r="AT20" s="8"/>
      <c r="AU20" s="6">
        <f t="shared" ref="AU20" ca="1" si="28">_xlfn.STDEV.S(AU4:AU13)</f>
        <v>34.523229336452097</v>
      </c>
      <c r="AV20" s="6">
        <f t="shared" ref="AV20" ca="1" si="29">_xlfn.STDEV.S(AV4:AV13)</f>
        <v>0.16895957486850113</v>
      </c>
      <c r="AW20" s="101">
        <f ca="1">_xlfn.STDEV.S(AW4:AW13)</f>
        <v>2.5816885764090715E-3</v>
      </c>
      <c r="AX20" s="6">
        <f t="shared" ref="AX20" ca="1" si="30">_xlfn.STDEV.S(AX4:AX13)</f>
        <v>12.386902437287599</v>
      </c>
      <c r="AY20" s="6">
        <f t="shared" ref="AY20" ca="1" si="31">_xlfn.STDEV.S(AY4:AY13)</f>
        <v>0.63041638427907776</v>
      </c>
      <c r="AZ20" s="6">
        <f t="shared" ref="AZ20:BC20" ca="1" si="32">_xlfn.STDEV.S(AZ4:AZ13)</f>
        <v>95.83150917729742</v>
      </c>
      <c r="BA20" s="6">
        <f t="shared" ca="1" si="32"/>
        <v>93.686686620901838</v>
      </c>
      <c r="BB20" s="6" t="e">
        <f t="shared" ca="1" si="32"/>
        <v>#N/A</v>
      </c>
      <c r="BC20" s="69" t="e">
        <f t="shared" ca="1" si="32"/>
        <v>#DIV/0!</v>
      </c>
      <c r="BE20" s="6">
        <f t="shared" ref="BE20" ca="1" si="33">_xlfn.STDEV.S(BE4:BE13)</f>
        <v>2.485455469802271E-3</v>
      </c>
    </row>
    <row r="21" spans="1:60" x14ac:dyDescent="0.45">
      <c r="A21" s="7" t="s">
        <v>6</v>
      </c>
      <c r="D21" s="84"/>
      <c r="AS21" s="8"/>
      <c r="AT21" s="8"/>
      <c r="AU21" s="96">
        <f ca="1">AU20/AU19</f>
        <v>0.18913858599242667</v>
      </c>
      <c r="AV21" s="96">
        <f t="shared" ref="AV21" ca="1" si="34">AV20/AV19</f>
        <v>0.20465009577469717</v>
      </c>
      <c r="AW21" s="96">
        <f t="shared" ref="AW21:AZ21" ca="1" si="35">AW20/AW19</f>
        <v>0.20660553588880667</v>
      </c>
      <c r="AX21" s="96">
        <f ca="1">AX20/AX19</f>
        <v>0.18643990995821333</v>
      </c>
      <c r="AY21" s="96">
        <f t="shared" ref="AY21" ca="1" si="36">AY20/AY19</f>
        <v>0.18809221373275251</v>
      </c>
      <c r="AZ21" s="96">
        <f t="shared" ca="1" si="35"/>
        <v>1.6442126574555585E-2</v>
      </c>
      <c r="BA21" s="96">
        <f t="shared" ref="BA21:BC21" ca="1" si="37">BA20/BA19</f>
        <v>1.6036827138046255E-2</v>
      </c>
      <c r="BB21" s="96" t="e">
        <f t="shared" ca="1" si="37"/>
        <v>#N/A</v>
      </c>
      <c r="BC21" s="96" t="e">
        <f t="shared" ca="1" si="37"/>
        <v>#DIV/0!</v>
      </c>
      <c r="BE21" s="96">
        <f t="shared" ref="BE21" ca="1" si="38">BE20/BE19</f>
        <v>0.23467988830089184</v>
      </c>
    </row>
    <row r="22" spans="1:60" x14ac:dyDescent="0.45">
      <c r="A22" s="7" t="s">
        <v>7</v>
      </c>
      <c r="D22" s="84"/>
      <c r="AS22" s="8"/>
      <c r="AT22" s="8"/>
      <c r="AU22" s="6"/>
      <c r="AV22" s="6"/>
      <c r="AW22" s="6">
        <f ca="1">COUNT(AW4:AW10,AW12:AW13,AW15)/(-0.95+0.614*COUNT(AW4:AW10,AW12:AW13,AW15))</f>
        <v>2.1945866861741039</v>
      </c>
      <c r="AX22" s="6">
        <f t="shared" ref="AX22:AY22" ca="1" si="39">COUNT(AX4:AX10,AX12:AX13,AX15)/(-0.95+0.614*COUNT(AX4:AX10,AX12:AX13,AX15))</f>
        <v>2.1945866861741039</v>
      </c>
      <c r="AY22" s="6">
        <f t="shared" ca="1" si="39"/>
        <v>2.1945866861741039</v>
      </c>
      <c r="AZ22" s="6"/>
      <c r="BA22" s="8"/>
      <c r="BB22" s="8"/>
      <c r="BC22" s="8"/>
      <c r="BE22" s="6">
        <f t="shared" ref="BE22" ca="1" si="40">COUNT(BE4:BE10,BE12:BE13,BE15)/(-0.95+0.614*COUNT(BE4:BE10,BE12:BE13,BE15))</f>
        <v>2.1945866861741039</v>
      </c>
    </row>
    <row r="23" spans="1:60" ht="15.75" x14ac:dyDescent="0.5">
      <c r="A23" s="7" t="s">
        <v>8</v>
      </c>
      <c r="B23" s="43"/>
      <c r="C23" s="43"/>
      <c r="D23" s="84"/>
      <c r="E23" s="43"/>
      <c r="F23" s="43"/>
      <c r="G23" s="43"/>
      <c r="H23" s="43"/>
      <c r="I23" s="43"/>
      <c r="J23" s="43"/>
      <c r="K23" s="43"/>
      <c r="L23" s="43"/>
      <c r="M23" s="43"/>
      <c r="N23" s="18"/>
      <c r="O23" s="18"/>
      <c r="P23" s="18"/>
      <c r="Q23" s="18"/>
      <c r="R23" s="18"/>
      <c r="S23" s="33"/>
      <c r="T23" s="12"/>
      <c r="U23" s="12"/>
      <c r="V23" s="12"/>
      <c r="W23" s="12"/>
      <c r="X23" s="53"/>
      <c r="Y23" s="44"/>
      <c r="Z23" s="12"/>
      <c r="AA23" s="12"/>
      <c r="AS23" s="8"/>
      <c r="AT23" s="8"/>
      <c r="AU23" s="92"/>
      <c r="AV23" s="92"/>
      <c r="AW23" s="92">
        <f ca="1">AW19*(1-AW22*AW21)</f>
        <v>6.829998286424924E-3</v>
      </c>
      <c r="AX23" s="92">
        <f t="shared" ref="AX23:AY23" ca="1" si="41">AX19*(1-AX22*AX21)</f>
        <v>39.254982857284254</v>
      </c>
      <c r="AY23" s="92">
        <f t="shared" ca="1" si="41"/>
        <v>1.9681312640573658</v>
      </c>
      <c r="AZ23" s="92"/>
      <c r="BA23" s="8"/>
      <c r="BB23" s="8"/>
      <c r="BC23" s="8"/>
      <c r="BE23" s="92">
        <f t="shared" ref="BE23" ca="1" si="42">BE19*(1-BE22*BE21)</f>
        <v>5.1362853649794711E-3</v>
      </c>
    </row>
    <row r="27" spans="1:60" ht="15.75" x14ac:dyDescent="0.5">
      <c r="A27" s="54"/>
      <c r="B27" s="55"/>
      <c r="C27" s="43"/>
      <c r="D27" s="43"/>
      <c r="F27" s="43"/>
      <c r="G27" s="43"/>
      <c r="H27" s="43"/>
      <c r="I27" s="43"/>
      <c r="J27" s="43"/>
      <c r="K27" s="43"/>
      <c r="L27" s="43"/>
      <c r="M27" s="43"/>
      <c r="N27" s="12"/>
      <c r="O27" s="12"/>
      <c r="P27" s="12"/>
      <c r="Q27" s="12"/>
      <c r="R27" s="12"/>
      <c r="S27" s="34"/>
      <c r="T27" s="12"/>
      <c r="U27" s="12"/>
      <c r="V27" s="12"/>
      <c r="W27" s="12"/>
      <c r="X27" s="34"/>
      <c r="Y27" s="44"/>
    </row>
    <row r="28" spans="1:60" ht="18" x14ac:dyDescent="0.55000000000000004">
      <c r="A28" s="55"/>
      <c r="B28" s="56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8"/>
      <c r="N28" s="59"/>
      <c r="O28" s="59"/>
      <c r="P28" s="60"/>
      <c r="Q28" s="60"/>
      <c r="R28" s="60"/>
      <c r="S28" s="61"/>
      <c r="T28" s="62"/>
      <c r="U28" s="62"/>
      <c r="V28" s="62"/>
      <c r="W28" s="62"/>
      <c r="X28" s="63"/>
      <c r="Y28" s="62"/>
    </row>
    <row r="29" spans="1:60" ht="18" x14ac:dyDescent="0.55000000000000004">
      <c r="A29" s="74"/>
      <c r="B29" s="13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9"/>
      <c r="O29" s="59"/>
      <c r="P29" s="60"/>
      <c r="Q29" s="60"/>
      <c r="R29" s="60"/>
      <c r="S29" s="60"/>
      <c r="T29" s="59"/>
      <c r="U29" s="59"/>
      <c r="V29" s="59"/>
      <c r="W29" s="59"/>
      <c r="X29" s="59"/>
      <c r="Y29" s="64"/>
    </row>
    <row r="30" spans="1:60" ht="18" x14ac:dyDescent="0.55000000000000004">
      <c r="A30" s="74"/>
      <c r="B30" s="13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59"/>
      <c r="O30" s="59"/>
      <c r="P30" s="60"/>
      <c r="Q30" s="60"/>
      <c r="R30" s="60"/>
      <c r="S30" s="60"/>
      <c r="T30" s="59"/>
      <c r="U30" s="59"/>
      <c r="V30" s="59"/>
      <c r="W30" s="59"/>
      <c r="X30" s="59"/>
      <c r="Y30" s="64"/>
      <c r="Z30" s="6"/>
      <c r="AA30" s="6"/>
      <c r="AU30" s="82"/>
      <c r="AV30" s="82"/>
      <c r="AW30" s="82"/>
      <c r="AX30" s="82"/>
      <c r="AY30" s="82"/>
      <c r="AZ30" s="82"/>
    </row>
    <row r="31" spans="1:60" ht="18" x14ac:dyDescent="0.55000000000000004">
      <c r="A31" s="74"/>
      <c r="B31" s="13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59"/>
      <c r="O31" s="59"/>
      <c r="P31" s="60"/>
      <c r="Q31" s="60"/>
      <c r="R31" s="60"/>
      <c r="S31" s="60"/>
      <c r="T31" s="59"/>
      <c r="U31" s="59"/>
      <c r="V31" s="59"/>
      <c r="W31" s="59"/>
      <c r="X31" s="59"/>
      <c r="Y31" s="64"/>
      <c r="Z31" s="6"/>
      <c r="AA31" s="6"/>
      <c r="AU31" s="5"/>
      <c r="AV31" s="5"/>
      <c r="AW31" s="5"/>
      <c r="AX31" s="5"/>
      <c r="AY31" s="5"/>
      <c r="AZ31" s="5"/>
    </row>
    <row r="32" spans="1:60" ht="17.649999999999999" x14ac:dyDescent="0.5">
      <c r="A32" s="74"/>
      <c r="B32" s="65"/>
      <c r="C32" s="14"/>
      <c r="D32" s="14"/>
      <c r="E32" s="14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66"/>
      <c r="Q32" s="66"/>
      <c r="R32" s="66"/>
      <c r="S32" s="66"/>
      <c r="T32" s="16"/>
      <c r="U32" s="16"/>
      <c r="V32" s="67"/>
      <c r="W32" s="67"/>
      <c r="X32" s="67"/>
      <c r="Y32" s="68"/>
      <c r="Z32" s="6"/>
      <c r="AA32" s="69"/>
      <c r="AU32" s="83"/>
      <c r="AV32" s="83"/>
      <c r="AW32" s="83"/>
      <c r="AX32" s="83"/>
      <c r="AY32" s="83"/>
      <c r="AZ32" s="83"/>
    </row>
    <row r="33" spans="1:52" ht="18" x14ac:dyDescent="0.55000000000000004">
      <c r="A33" s="74"/>
      <c r="B33" s="13"/>
      <c r="C33" s="20"/>
      <c r="D33" s="20"/>
      <c r="E33" s="20"/>
      <c r="F33" s="57"/>
      <c r="G33" s="57"/>
      <c r="H33" s="57"/>
      <c r="I33" s="57"/>
      <c r="J33" s="57"/>
      <c r="K33" s="57"/>
      <c r="L33" s="57"/>
      <c r="M33" s="57"/>
      <c r="N33" s="59"/>
      <c r="O33" s="59"/>
      <c r="P33" s="70"/>
      <c r="Q33" s="70"/>
      <c r="R33" s="70"/>
      <c r="S33" s="70"/>
      <c r="T33" s="64"/>
      <c r="U33" s="64"/>
      <c r="V33" s="64"/>
      <c r="W33" s="64"/>
      <c r="X33" s="64"/>
      <c r="Y33" s="71"/>
      <c r="Z33" s="6"/>
      <c r="AA33" s="69"/>
      <c r="AU33" s="5"/>
      <c r="AV33" s="5"/>
      <c r="AW33" s="5"/>
      <c r="AX33" s="5"/>
      <c r="AY33" s="5"/>
      <c r="AZ33" s="5"/>
    </row>
    <row r="34" spans="1:52" ht="17.25" x14ac:dyDescent="0.45">
      <c r="A34" s="74"/>
      <c r="B34" s="13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59"/>
      <c r="O34" s="59"/>
      <c r="P34" s="70"/>
      <c r="Q34" s="70"/>
      <c r="R34" s="70"/>
      <c r="S34" s="70"/>
      <c r="T34" s="59"/>
      <c r="U34" s="59"/>
      <c r="V34" s="72"/>
      <c r="W34" s="72"/>
      <c r="X34" s="72"/>
      <c r="Y34" s="73"/>
      <c r="Z34" s="6"/>
      <c r="AA34" s="69"/>
      <c r="AU34" s="82"/>
      <c r="AV34" s="82"/>
      <c r="AW34" s="82"/>
      <c r="AX34" s="82"/>
      <c r="AY34" s="82"/>
      <c r="AZ34" s="82"/>
    </row>
    <row r="35" spans="1:52" ht="18" x14ac:dyDescent="0.55000000000000004">
      <c r="A35" s="74"/>
      <c r="B35" s="13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59"/>
      <c r="O35" s="59"/>
      <c r="P35" s="70"/>
      <c r="Q35" s="70"/>
      <c r="R35" s="70"/>
      <c r="S35" s="70"/>
      <c r="T35" s="64"/>
      <c r="U35" s="64"/>
      <c r="V35" s="64"/>
      <c r="W35" s="64"/>
      <c r="X35" s="64"/>
      <c r="Y35" s="71"/>
      <c r="Z35" s="6"/>
      <c r="AA35" s="69"/>
    </row>
    <row r="36" spans="1:52" ht="17.649999999999999" x14ac:dyDescent="0.5">
      <c r="A36" s="74"/>
      <c r="B36" s="65"/>
      <c r="C36" s="14"/>
      <c r="D36" s="14"/>
      <c r="E36" s="14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66"/>
      <c r="Q36" s="66"/>
      <c r="R36" s="66"/>
      <c r="S36" s="66"/>
      <c r="T36" s="16"/>
      <c r="U36" s="16"/>
      <c r="V36" s="67"/>
      <c r="W36" s="67"/>
      <c r="X36" s="67"/>
      <c r="Y36" s="68"/>
      <c r="Z36" s="6"/>
      <c r="AA36" s="69"/>
    </row>
    <row r="37" spans="1:52" ht="18" x14ac:dyDescent="0.55000000000000004">
      <c r="A37" s="74"/>
      <c r="B37" s="13"/>
      <c r="C37" s="20"/>
      <c r="D37" s="20"/>
      <c r="E37" s="20"/>
      <c r="F37" s="57"/>
      <c r="G37" s="57"/>
      <c r="H37" s="57"/>
      <c r="I37" s="57"/>
      <c r="J37" s="57"/>
      <c r="K37" s="57"/>
      <c r="L37" s="57"/>
      <c r="M37" s="57"/>
      <c r="N37" s="59"/>
      <c r="O37" s="59"/>
      <c r="P37" s="70"/>
      <c r="Q37" s="70"/>
      <c r="R37" s="70"/>
      <c r="S37" s="70"/>
      <c r="T37" s="64"/>
      <c r="U37" s="64"/>
      <c r="V37" s="64"/>
      <c r="W37" s="64"/>
      <c r="X37" s="64"/>
      <c r="Y37" s="71"/>
      <c r="Z37" s="6"/>
      <c r="AA37" s="69"/>
    </row>
    <row r="38" spans="1:52" ht="18" x14ac:dyDescent="0.55000000000000004">
      <c r="A38" s="74"/>
      <c r="B38" s="13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59"/>
      <c r="O38" s="59"/>
      <c r="P38" s="70"/>
      <c r="Q38" s="70"/>
      <c r="R38" s="70"/>
      <c r="S38" s="70"/>
      <c r="T38" s="59"/>
      <c r="U38" s="59"/>
      <c r="V38" s="59"/>
      <c r="W38" s="59"/>
      <c r="X38" s="59"/>
      <c r="Y38" s="71"/>
      <c r="Z38" s="6"/>
      <c r="AA38" s="69"/>
    </row>
    <row r="39" spans="1:52" ht="18" x14ac:dyDescent="0.55000000000000004">
      <c r="A39" s="74"/>
      <c r="B39" s="13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59"/>
      <c r="O39" s="59"/>
      <c r="P39" s="70"/>
      <c r="Q39" s="70"/>
      <c r="R39" s="70"/>
      <c r="S39" s="70"/>
      <c r="T39" s="64"/>
      <c r="U39" s="64"/>
      <c r="V39" s="64"/>
      <c r="W39" s="64"/>
      <c r="X39" s="64"/>
      <c r="Y39" s="71"/>
      <c r="Z39" s="6"/>
      <c r="AA39" s="69"/>
    </row>
    <row r="40" spans="1:52" ht="17.649999999999999" x14ac:dyDescent="0.5">
      <c r="A40" s="74"/>
      <c r="B40" s="65"/>
      <c r="C40" s="14"/>
      <c r="D40" s="14"/>
      <c r="E40" s="14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66"/>
      <c r="Q40" s="66"/>
      <c r="R40" s="66"/>
      <c r="S40" s="66"/>
      <c r="T40" s="16"/>
      <c r="U40" s="16"/>
      <c r="V40" s="67"/>
      <c r="W40" s="67"/>
      <c r="X40" s="67"/>
      <c r="Y40" s="68"/>
      <c r="Z40" s="6"/>
      <c r="AA40" s="69"/>
    </row>
    <row r="41" spans="1:52" ht="17.25" x14ac:dyDescent="0.45">
      <c r="A41" s="74"/>
      <c r="B41" s="13"/>
      <c r="C41" s="20"/>
      <c r="D41" s="20"/>
      <c r="E41" s="20"/>
      <c r="F41" s="57"/>
      <c r="G41" s="57"/>
      <c r="H41" s="57"/>
      <c r="I41" s="57"/>
      <c r="J41" s="57"/>
      <c r="K41" s="57"/>
      <c r="L41" s="57"/>
      <c r="M41" s="57"/>
      <c r="N41" s="59"/>
      <c r="O41" s="59"/>
      <c r="P41" s="70"/>
      <c r="Q41" s="70"/>
      <c r="R41" s="70"/>
      <c r="S41" s="70"/>
      <c r="T41" s="59"/>
      <c r="U41" s="59"/>
      <c r="V41" s="72"/>
      <c r="W41" s="72"/>
      <c r="X41" s="72"/>
      <c r="Y41" s="73"/>
      <c r="Z41" s="6"/>
      <c r="AA41" s="69"/>
    </row>
    <row r="42" spans="1:52" ht="17.25" x14ac:dyDescent="0.45">
      <c r="A42" s="74"/>
      <c r="B42" s="13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9"/>
      <c r="O42" s="59"/>
      <c r="P42" s="70"/>
      <c r="Q42" s="70"/>
      <c r="R42" s="70"/>
      <c r="S42" s="70"/>
      <c r="T42" s="59"/>
      <c r="U42" s="59"/>
      <c r="V42" s="72"/>
      <c r="W42" s="72"/>
      <c r="X42" s="72"/>
      <c r="Y42" s="73"/>
      <c r="Z42" s="6"/>
      <c r="AA42" s="69"/>
    </row>
    <row r="43" spans="1:52" ht="18" x14ac:dyDescent="0.55000000000000004">
      <c r="A43" s="74"/>
      <c r="B43" s="13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59"/>
      <c r="O43" s="59"/>
      <c r="P43" s="70"/>
      <c r="Q43" s="70"/>
      <c r="R43" s="70"/>
      <c r="S43" s="70"/>
      <c r="T43" s="64"/>
      <c r="U43" s="64"/>
      <c r="V43" s="64"/>
      <c r="W43" s="64"/>
      <c r="X43" s="64"/>
      <c r="Y43" s="71"/>
      <c r="AA43" s="69"/>
    </row>
    <row r="44" spans="1:52" ht="17.649999999999999" x14ac:dyDescent="0.5">
      <c r="A44" s="74"/>
      <c r="B44" s="65"/>
      <c r="C44" s="14"/>
      <c r="D44" s="14"/>
      <c r="E44" s="14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66"/>
      <c r="Q44" s="66"/>
      <c r="R44" s="66"/>
      <c r="S44" s="66"/>
      <c r="T44" s="16"/>
      <c r="U44" s="16"/>
      <c r="V44" s="67"/>
      <c r="W44" s="67"/>
      <c r="X44" s="67"/>
      <c r="Y44" s="68"/>
      <c r="Z44" s="6"/>
      <c r="AA44" s="69"/>
    </row>
    <row r="45" spans="1:52" ht="18" x14ac:dyDescent="0.55000000000000004">
      <c r="A45" s="74"/>
      <c r="B45" s="13"/>
      <c r="C45" s="20"/>
      <c r="D45" s="20"/>
      <c r="E45" s="20"/>
      <c r="F45" s="57"/>
      <c r="G45" s="57"/>
      <c r="H45" s="57"/>
      <c r="I45" s="57"/>
      <c r="J45" s="57"/>
      <c r="K45" s="57"/>
      <c r="L45" s="57"/>
      <c r="M45" s="57"/>
      <c r="N45" s="59"/>
      <c r="O45" s="59"/>
      <c r="P45" s="70"/>
      <c r="Q45" s="70"/>
      <c r="R45" s="70"/>
      <c r="S45" s="70"/>
      <c r="T45" s="59"/>
      <c r="U45" s="59"/>
      <c r="V45" s="59"/>
      <c r="W45" s="59"/>
      <c r="X45" s="59"/>
      <c r="Y45" s="71"/>
      <c r="AA45" s="69"/>
    </row>
    <row r="46" spans="1:52" ht="18" x14ac:dyDescent="0.55000000000000004">
      <c r="A46" s="74"/>
      <c r="B46" s="13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59"/>
      <c r="O46" s="59"/>
      <c r="P46" s="70"/>
      <c r="Q46" s="70"/>
      <c r="R46" s="70"/>
      <c r="S46" s="70"/>
      <c r="T46" s="59"/>
      <c r="U46" s="59"/>
      <c r="V46" s="59"/>
      <c r="W46" s="59"/>
      <c r="X46" s="59"/>
      <c r="Y46" s="71"/>
      <c r="AA46" s="69"/>
    </row>
    <row r="47" spans="1:52" ht="18" x14ac:dyDescent="0.55000000000000004">
      <c r="A47" s="74"/>
      <c r="B47" s="13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59"/>
      <c r="O47" s="59"/>
      <c r="P47" s="70"/>
      <c r="Q47" s="70"/>
      <c r="R47" s="70"/>
      <c r="S47" s="70"/>
      <c r="T47" s="64"/>
      <c r="U47" s="64"/>
      <c r="V47" s="64"/>
      <c r="W47" s="64"/>
      <c r="X47" s="64"/>
      <c r="Y47" s="71"/>
      <c r="AA47" s="69"/>
    </row>
    <row r="48" spans="1:52" ht="17.649999999999999" x14ac:dyDescent="0.5">
      <c r="A48" s="74"/>
      <c r="B48" s="65"/>
      <c r="C48" s="14"/>
      <c r="D48" s="14"/>
      <c r="E48" s="14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66"/>
      <c r="Q48" s="66"/>
      <c r="R48" s="66"/>
      <c r="S48" s="66"/>
      <c r="T48" s="16"/>
      <c r="U48" s="16"/>
      <c r="V48" s="67"/>
      <c r="W48" s="67"/>
      <c r="X48" s="67"/>
      <c r="Y48" s="68"/>
      <c r="Z48" s="6"/>
      <c r="AA48" s="69"/>
    </row>
    <row r="49" spans="1:27" ht="17.25" x14ac:dyDescent="0.45">
      <c r="A49" s="74"/>
      <c r="B49" s="13"/>
      <c r="C49" s="20"/>
      <c r="D49" s="20"/>
      <c r="E49" s="20"/>
      <c r="F49" s="57"/>
      <c r="G49" s="57"/>
      <c r="H49" s="57"/>
      <c r="I49" s="57"/>
      <c r="J49" s="57"/>
      <c r="K49" s="57"/>
      <c r="L49" s="57"/>
      <c r="M49" s="57"/>
      <c r="N49" s="59"/>
      <c r="O49" s="59"/>
      <c r="P49" s="70"/>
      <c r="Q49" s="70"/>
      <c r="R49" s="70"/>
      <c r="S49" s="70"/>
      <c r="T49" s="59"/>
      <c r="U49" s="59"/>
      <c r="V49" s="72"/>
      <c r="W49" s="72"/>
      <c r="X49" s="72"/>
      <c r="Y49" s="73"/>
      <c r="AA49" s="69"/>
    </row>
    <row r="50" spans="1:27" ht="17.25" x14ac:dyDescent="0.45">
      <c r="A50" s="74"/>
      <c r="B50" s="13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59"/>
      <c r="O50" s="59"/>
      <c r="P50" s="70"/>
      <c r="Q50" s="70"/>
      <c r="R50" s="70"/>
      <c r="S50" s="70"/>
      <c r="T50" s="59"/>
      <c r="U50" s="59"/>
      <c r="V50" s="72"/>
      <c r="W50" s="72"/>
      <c r="X50" s="72"/>
      <c r="Y50" s="73"/>
      <c r="AA50" s="69"/>
    </row>
    <row r="51" spans="1:27" ht="18" x14ac:dyDescent="0.55000000000000004">
      <c r="A51" s="74"/>
      <c r="B51" s="13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59"/>
      <c r="O51" s="59"/>
      <c r="P51" s="70"/>
      <c r="Q51" s="70"/>
      <c r="R51" s="70"/>
      <c r="S51" s="70"/>
      <c r="T51" s="64"/>
      <c r="U51" s="64"/>
      <c r="V51" s="64"/>
      <c r="W51" s="64"/>
      <c r="X51" s="64"/>
      <c r="Y51" s="71"/>
      <c r="AA51" s="69"/>
    </row>
    <row r="52" spans="1:27" ht="17.649999999999999" x14ac:dyDescent="0.5">
      <c r="A52" s="74"/>
      <c r="B52" s="65"/>
      <c r="C52" s="14"/>
      <c r="D52" s="14"/>
      <c r="E52" s="14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66"/>
      <c r="Q52" s="66"/>
      <c r="R52" s="66"/>
      <c r="S52" s="66"/>
      <c r="T52" s="16"/>
      <c r="U52" s="16"/>
      <c r="V52" s="67"/>
      <c r="W52" s="67"/>
      <c r="X52" s="67"/>
      <c r="Y52" s="68"/>
      <c r="Z52" s="6"/>
      <c r="AA52" s="69"/>
    </row>
    <row r="53" spans="1:27" ht="18" x14ac:dyDescent="0.55000000000000004">
      <c r="A53" s="74"/>
      <c r="B53" s="13"/>
      <c r="C53" s="20"/>
      <c r="D53" s="20"/>
      <c r="E53" s="20"/>
      <c r="F53" s="57"/>
      <c r="G53" s="57"/>
      <c r="H53" s="57"/>
      <c r="I53" s="57"/>
      <c r="J53" s="57"/>
      <c r="K53" s="57"/>
      <c r="L53" s="57"/>
      <c r="M53" s="57"/>
      <c r="N53" s="59"/>
      <c r="O53" s="59"/>
      <c r="P53" s="70"/>
      <c r="Q53" s="70"/>
      <c r="R53" s="70"/>
      <c r="S53" s="70"/>
      <c r="T53" s="59"/>
      <c r="U53" s="59"/>
      <c r="V53" s="59"/>
      <c r="W53" s="59"/>
      <c r="X53" s="59"/>
      <c r="Y53" s="71"/>
      <c r="AA53" s="69"/>
    </row>
    <row r="54" spans="1:27" ht="18" x14ac:dyDescent="0.55000000000000004">
      <c r="A54" s="74"/>
      <c r="B54" s="13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59"/>
      <c r="O54" s="59"/>
      <c r="P54" s="70"/>
      <c r="Q54" s="70"/>
      <c r="R54" s="70"/>
      <c r="S54" s="70"/>
      <c r="T54" s="59"/>
      <c r="U54" s="59"/>
      <c r="V54" s="59"/>
      <c r="W54" s="59"/>
      <c r="X54" s="59"/>
      <c r="Y54" s="71"/>
      <c r="AA54" s="69"/>
    </row>
    <row r="55" spans="1:27" ht="18" x14ac:dyDescent="0.55000000000000004">
      <c r="A55" s="74"/>
      <c r="B55" s="13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59"/>
      <c r="O55" s="59"/>
      <c r="P55" s="70"/>
      <c r="Q55" s="70"/>
      <c r="R55" s="70"/>
      <c r="S55" s="70"/>
      <c r="T55" s="64"/>
      <c r="U55" s="64"/>
      <c r="V55" s="64"/>
      <c r="W55" s="64"/>
      <c r="X55" s="64"/>
      <c r="Y55" s="71"/>
      <c r="AA55" s="69"/>
    </row>
    <row r="56" spans="1:27" ht="17.649999999999999" x14ac:dyDescent="0.5">
      <c r="A56" s="74"/>
      <c r="B56" s="65"/>
      <c r="C56" s="14"/>
      <c r="D56" s="14"/>
      <c r="E56" s="14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66"/>
      <c r="Q56" s="66"/>
      <c r="R56" s="66"/>
      <c r="S56" s="66"/>
      <c r="T56" s="16"/>
      <c r="U56" s="16"/>
      <c r="V56" s="67"/>
      <c r="W56" s="67"/>
      <c r="X56" s="67"/>
      <c r="Y56" s="68"/>
      <c r="Z56" s="6"/>
      <c r="AA56" s="69"/>
    </row>
    <row r="57" spans="1:27" ht="17.25" x14ac:dyDescent="0.45">
      <c r="A57" s="74"/>
      <c r="B57" s="13"/>
      <c r="C57" s="20"/>
      <c r="D57" s="20"/>
      <c r="E57" s="20"/>
      <c r="F57" s="57"/>
      <c r="G57" s="57"/>
      <c r="H57" s="57"/>
      <c r="I57" s="57"/>
      <c r="J57" s="57"/>
      <c r="K57" s="57"/>
      <c r="L57" s="57"/>
      <c r="M57" s="57"/>
      <c r="N57" s="59"/>
      <c r="O57" s="59"/>
      <c r="P57" s="70"/>
      <c r="Q57" s="70"/>
      <c r="R57" s="70"/>
      <c r="S57" s="70"/>
      <c r="T57" s="59"/>
      <c r="U57" s="59"/>
      <c r="V57" s="72"/>
      <c r="W57" s="72"/>
      <c r="X57" s="72"/>
      <c r="Y57" s="73"/>
      <c r="AA57" s="69"/>
    </row>
    <row r="58" spans="1:27" ht="17.25" x14ac:dyDescent="0.45">
      <c r="A58" s="74"/>
      <c r="B58" s="13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59"/>
      <c r="O58" s="59"/>
      <c r="P58" s="70"/>
      <c r="Q58" s="70"/>
      <c r="R58" s="70"/>
      <c r="S58" s="70"/>
      <c r="T58" s="59"/>
      <c r="U58" s="59"/>
      <c r="V58" s="72"/>
      <c r="W58" s="72"/>
      <c r="X58" s="72"/>
      <c r="Y58" s="73"/>
      <c r="AA58" s="69"/>
    </row>
    <row r="59" spans="1:27" ht="17.25" x14ac:dyDescent="0.45">
      <c r="A59" s="74"/>
      <c r="B59" s="13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59"/>
      <c r="O59" s="59"/>
      <c r="P59" s="70"/>
      <c r="Q59" s="70"/>
      <c r="R59" s="70"/>
      <c r="S59" s="70"/>
      <c r="T59" s="59"/>
      <c r="U59" s="59"/>
      <c r="V59" s="72"/>
      <c r="W59" s="72"/>
      <c r="X59" s="72"/>
      <c r="Y59" s="73"/>
      <c r="AA59" s="69"/>
    </row>
    <row r="60" spans="1:27" ht="17.649999999999999" x14ac:dyDescent="0.5">
      <c r="A60" s="74"/>
      <c r="B60" s="65"/>
      <c r="C60" s="14"/>
      <c r="D60" s="14"/>
      <c r="E60" s="14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66"/>
      <c r="Q60" s="66"/>
      <c r="R60" s="66"/>
      <c r="S60" s="66"/>
      <c r="T60" s="16"/>
      <c r="U60" s="16"/>
      <c r="V60" s="67"/>
      <c r="W60" s="67"/>
      <c r="X60" s="67"/>
      <c r="Y60" s="68"/>
      <c r="Z60" s="6"/>
      <c r="AA60" s="69"/>
    </row>
    <row r="61" spans="1:27" ht="17.25" x14ac:dyDescent="0.45">
      <c r="A61" s="74"/>
      <c r="B61" s="13"/>
      <c r="C61" s="20"/>
      <c r="D61" s="20"/>
      <c r="E61" s="20"/>
      <c r="F61" s="57"/>
      <c r="G61" s="57"/>
      <c r="H61" s="57"/>
      <c r="I61" s="57"/>
      <c r="J61" s="57"/>
      <c r="K61" s="57"/>
      <c r="L61" s="57"/>
      <c r="M61" s="57"/>
      <c r="N61" s="59"/>
      <c r="O61" s="59"/>
      <c r="P61" s="70"/>
      <c r="Q61" s="70"/>
      <c r="R61" s="70"/>
      <c r="S61" s="70"/>
      <c r="T61" s="59"/>
      <c r="U61" s="59"/>
      <c r="V61" s="72"/>
      <c r="W61" s="72"/>
      <c r="X61" s="72"/>
      <c r="Y61" s="73"/>
      <c r="AA61" s="69"/>
    </row>
    <row r="62" spans="1:27" ht="18" x14ac:dyDescent="0.55000000000000004">
      <c r="A62" s="74"/>
      <c r="B62" s="13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59"/>
      <c r="O62" s="59"/>
      <c r="P62" s="70"/>
      <c r="Q62" s="70"/>
      <c r="R62" s="70"/>
      <c r="S62" s="70"/>
      <c r="T62" s="59"/>
      <c r="U62" s="59"/>
      <c r="V62" s="59"/>
      <c r="W62" s="59"/>
      <c r="X62" s="59"/>
      <c r="Y62" s="71"/>
      <c r="AA62" s="69"/>
    </row>
    <row r="63" spans="1:27" ht="18" x14ac:dyDescent="0.55000000000000004">
      <c r="A63" s="74"/>
      <c r="B63" s="13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59"/>
      <c r="O63" s="59"/>
      <c r="P63" s="70"/>
      <c r="Q63" s="70"/>
      <c r="R63" s="70"/>
      <c r="S63" s="70"/>
      <c r="T63" s="59"/>
      <c r="U63" s="59"/>
      <c r="V63" s="59"/>
      <c r="W63" s="59"/>
      <c r="X63" s="59"/>
      <c r="Y63" s="71"/>
      <c r="AA63" s="69"/>
    </row>
    <row r="64" spans="1:27" ht="17.649999999999999" x14ac:dyDescent="0.5">
      <c r="A64" s="74"/>
      <c r="B64" s="65"/>
      <c r="C64" s="14"/>
      <c r="D64" s="14"/>
      <c r="E64" s="14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66"/>
      <c r="Q64" s="66"/>
      <c r="R64" s="66"/>
      <c r="S64" s="66"/>
      <c r="T64" s="16"/>
      <c r="U64" s="16"/>
      <c r="V64" s="67"/>
      <c r="W64" s="67"/>
      <c r="X64" s="67"/>
      <c r="Y64" s="68"/>
      <c r="Z64" s="6"/>
      <c r="AA64" s="69"/>
    </row>
    <row r="65" spans="1:27" ht="17.25" x14ac:dyDescent="0.45">
      <c r="A65" s="74"/>
      <c r="B65" s="13"/>
      <c r="C65" s="20"/>
      <c r="D65" s="20"/>
      <c r="E65" s="20"/>
      <c r="F65" s="57"/>
      <c r="G65" s="57"/>
      <c r="H65" s="57"/>
      <c r="I65" s="57"/>
      <c r="J65" s="57"/>
      <c r="K65" s="57"/>
      <c r="L65" s="57"/>
      <c r="M65" s="57"/>
      <c r="N65" s="59"/>
      <c r="O65" s="59"/>
      <c r="P65" s="70"/>
      <c r="Q65" s="70"/>
      <c r="R65" s="70"/>
      <c r="S65" s="70"/>
      <c r="T65" s="59"/>
      <c r="U65" s="59"/>
      <c r="V65" s="72"/>
      <c r="W65" s="72"/>
      <c r="X65" s="72"/>
      <c r="Y65" s="73"/>
      <c r="AA65" s="69"/>
    </row>
    <row r="66" spans="1:27" ht="17.25" x14ac:dyDescent="0.45">
      <c r="A66" s="74"/>
      <c r="B66" s="13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59"/>
      <c r="O66" s="59"/>
      <c r="P66" s="70"/>
      <c r="Q66" s="70"/>
      <c r="R66" s="70"/>
      <c r="S66" s="70"/>
      <c r="T66" s="59"/>
      <c r="U66" s="59"/>
      <c r="V66" s="72"/>
      <c r="W66" s="72"/>
      <c r="X66" s="72"/>
      <c r="Y66" s="73"/>
      <c r="AA66" s="69"/>
    </row>
    <row r="67" spans="1:27" ht="17.25" x14ac:dyDescent="0.45">
      <c r="A67" s="74"/>
      <c r="B67" s="13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59"/>
      <c r="O67" s="59"/>
      <c r="P67" s="70"/>
      <c r="Q67" s="70"/>
      <c r="R67" s="70"/>
      <c r="S67" s="70"/>
      <c r="T67" s="59"/>
      <c r="U67" s="59"/>
      <c r="V67" s="72"/>
      <c r="W67" s="72"/>
      <c r="X67" s="72"/>
      <c r="Y67" s="73"/>
      <c r="AA67" s="69"/>
    </row>
    <row r="68" spans="1:27" ht="17.649999999999999" x14ac:dyDescent="0.5">
      <c r="A68" s="74"/>
      <c r="B68" s="65"/>
      <c r="C68" s="14"/>
      <c r="D68" s="14"/>
      <c r="E68" s="14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66"/>
      <c r="Q68" s="66"/>
      <c r="R68" s="66"/>
      <c r="S68" s="66"/>
      <c r="T68" s="16"/>
      <c r="U68" s="16"/>
      <c r="V68" s="67"/>
      <c r="W68" s="67"/>
      <c r="X68" s="67"/>
      <c r="Y68" s="68"/>
      <c r="Z68" s="6"/>
      <c r="AA68" s="69"/>
    </row>
    <row r="69" spans="1:27" ht="17.25" x14ac:dyDescent="0.45">
      <c r="A69" s="74"/>
      <c r="B69" s="13"/>
      <c r="C69" s="20"/>
      <c r="D69" s="20"/>
      <c r="E69" s="20"/>
      <c r="F69" s="57"/>
      <c r="G69" s="57"/>
      <c r="H69" s="57"/>
      <c r="I69" s="57"/>
      <c r="J69" s="57"/>
      <c r="K69" s="57"/>
      <c r="L69" s="57"/>
      <c r="M69" s="57"/>
      <c r="N69" s="59"/>
      <c r="O69" s="59"/>
      <c r="P69" s="70"/>
      <c r="Q69" s="70"/>
      <c r="R69" s="70"/>
      <c r="S69" s="70"/>
      <c r="T69" s="59"/>
      <c r="U69" s="59"/>
      <c r="V69" s="72"/>
      <c r="W69" s="72"/>
      <c r="X69" s="72"/>
      <c r="Y69" s="73"/>
      <c r="AA69" s="69"/>
    </row>
    <row r="70" spans="1:27" ht="17.25" x14ac:dyDescent="0.45">
      <c r="A70" s="74"/>
      <c r="B70" s="13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59"/>
      <c r="O70" s="59"/>
      <c r="P70" s="70"/>
      <c r="Q70" s="70"/>
      <c r="R70" s="70"/>
      <c r="S70" s="70"/>
      <c r="T70" s="59"/>
      <c r="U70" s="59"/>
      <c r="V70" s="72"/>
      <c r="W70" s="72"/>
      <c r="X70" s="72"/>
      <c r="Y70" s="73"/>
      <c r="AA70" s="69"/>
    </row>
    <row r="71" spans="1:27" ht="17.25" x14ac:dyDescent="0.45">
      <c r="A71" s="74"/>
      <c r="B71" s="13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59"/>
      <c r="O71" s="59"/>
      <c r="P71" s="70"/>
      <c r="Q71" s="70"/>
      <c r="R71" s="70"/>
      <c r="S71" s="70"/>
      <c r="T71" s="59"/>
      <c r="U71" s="59"/>
      <c r="V71" s="72"/>
      <c r="W71" s="72"/>
      <c r="X71" s="72"/>
      <c r="Y71" s="73"/>
      <c r="AA71" s="69"/>
    </row>
    <row r="72" spans="1:27" ht="17.649999999999999" x14ac:dyDescent="0.5">
      <c r="A72" s="74"/>
      <c r="B72" s="65"/>
      <c r="C72" s="14"/>
      <c r="D72" s="14"/>
      <c r="E72" s="14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66"/>
      <c r="Q72" s="66"/>
      <c r="R72" s="66"/>
      <c r="S72" s="66"/>
      <c r="T72" s="16"/>
      <c r="U72" s="16"/>
      <c r="V72" s="67"/>
      <c r="W72" s="67"/>
      <c r="X72" s="67"/>
      <c r="Y72" s="68"/>
      <c r="AA72" s="69"/>
    </row>
    <row r="73" spans="1:27" ht="17.25" x14ac:dyDescent="0.45">
      <c r="A73" s="74"/>
      <c r="B73" s="13"/>
      <c r="C73" s="20"/>
      <c r="D73" s="20"/>
      <c r="E73" s="20"/>
      <c r="F73" s="57"/>
      <c r="G73" s="57"/>
      <c r="H73" s="57"/>
      <c r="I73" s="57"/>
      <c r="J73" s="57"/>
      <c r="K73" s="57"/>
      <c r="L73" s="57"/>
      <c r="M73" s="57"/>
      <c r="N73" s="59"/>
      <c r="O73" s="59"/>
      <c r="P73" s="70"/>
      <c r="Q73" s="70"/>
      <c r="R73" s="70"/>
      <c r="S73" s="70"/>
      <c r="T73" s="59"/>
      <c r="U73" s="59"/>
      <c r="V73" s="72"/>
      <c r="W73" s="72"/>
      <c r="X73" s="72"/>
      <c r="Y73" s="73"/>
      <c r="AA73" s="69"/>
    </row>
    <row r="74" spans="1:27" ht="17.25" x14ac:dyDescent="0.45">
      <c r="A74" s="74"/>
      <c r="B74" s="13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59"/>
      <c r="O74" s="59"/>
      <c r="P74" s="70"/>
      <c r="Q74" s="70"/>
      <c r="R74" s="70"/>
      <c r="S74" s="70"/>
      <c r="T74" s="59"/>
      <c r="U74" s="59"/>
      <c r="V74" s="72"/>
      <c r="W74" s="72"/>
      <c r="X74" s="72"/>
      <c r="Y74" s="73"/>
      <c r="AA74" s="69"/>
    </row>
    <row r="75" spans="1:27" ht="17.25" x14ac:dyDescent="0.45">
      <c r="A75" s="74"/>
      <c r="B75" s="13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59"/>
      <c r="O75" s="59"/>
      <c r="P75" s="70"/>
      <c r="Q75" s="70"/>
      <c r="R75" s="70"/>
      <c r="S75" s="70"/>
      <c r="T75" s="59"/>
      <c r="U75" s="59"/>
      <c r="V75" s="72"/>
      <c r="W75" s="72"/>
      <c r="X75" s="72"/>
      <c r="Y75" s="73"/>
      <c r="AA75" s="69"/>
    </row>
    <row r="76" spans="1:27" ht="17.649999999999999" x14ac:dyDescent="0.5">
      <c r="A76" s="74"/>
      <c r="B76" s="65"/>
      <c r="C76" s="14"/>
      <c r="D76" s="14"/>
      <c r="E76" s="14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66"/>
      <c r="Q76" s="66"/>
      <c r="R76" s="66"/>
      <c r="S76" s="66"/>
      <c r="T76" s="16"/>
      <c r="U76" s="16"/>
      <c r="V76" s="67"/>
      <c r="W76" s="67"/>
      <c r="X76" s="67"/>
      <c r="Y76" s="68"/>
      <c r="AA76" s="69"/>
    </row>
    <row r="78" spans="1:27" ht="17.649999999999999" x14ac:dyDescent="0.5">
      <c r="E78" s="7"/>
      <c r="L78" s="23"/>
      <c r="P78" s="15"/>
      <c r="Q78" s="15"/>
      <c r="R78" s="15"/>
      <c r="S78" s="15"/>
      <c r="T78" s="16"/>
      <c r="U78" s="16"/>
    </row>
    <row r="79" spans="1:27" ht="17.649999999999999" x14ac:dyDescent="0.5">
      <c r="E79" s="29"/>
      <c r="F79" s="29"/>
      <c r="G79" s="25"/>
      <c r="H79" s="25"/>
      <c r="I79" s="36"/>
      <c r="L79" s="23"/>
      <c r="M79" s="29"/>
      <c r="N79" s="29"/>
      <c r="O79" s="26"/>
      <c r="P79" s="15"/>
      <c r="Q79" s="15"/>
      <c r="R79" s="15"/>
      <c r="S79" s="15"/>
      <c r="T79" s="16"/>
      <c r="U79" s="16"/>
    </row>
    <row r="80" spans="1:27" ht="17.649999999999999" x14ac:dyDescent="0.5">
      <c r="E80" s="28"/>
      <c r="F80" s="28"/>
      <c r="G80" s="18"/>
      <c r="H80" s="18"/>
      <c r="I80" s="18"/>
      <c r="L80" s="23"/>
      <c r="M80" s="28"/>
      <c r="N80" s="28"/>
      <c r="O80" s="22"/>
      <c r="P80" s="15"/>
      <c r="Q80" s="15"/>
      <c r="R80" s="15"/>
      <c r="S80" s="15"/>
      <c r="T80" s="16"/>
      <c r="U80" s="16"/>
    </row>
    <row r="81" spans="1:21" ht="17.649999999999999" x14ac:dyDescent="0.5">
      <c r="E81" s="28"/>
      <c r="F81" s="28"/>
      <c r="G81" s="18"/>
      <c r="H81" s="18"/>
      <c r="I81" s="18"/>
      <c r="L81" s="23"/>
      <c r="M81" s="28"/>
      <c r="N81" s="28"/>
      <c r="O81" s="18"/>
      <c r="P81" s="15"/>
      <c r="Q81" s="15"/>
      <c r="R81" s="15"/>
      <c r="S81" s="15"/>
      <c r="T81" s="16"/>
      <c r="U81" s="16"/>
    </row>
    <row r="82" spans="1:21" ht="17.649999999999999" x14ac:dyDescent="0.5">
      <c r="E82" s="28"/>
      <c r="F82" s="28"/>
      <c r="G82" s="19"/>
      <c r="H82" s="19"/>
      <c r="I82" s="19"/>
      <c r="L82" s="23"/>
      <c r="M82" s="28"/>
      <c r="N82" s="28"/>
      <c r="O82" s="19"/>
      <c r="P82" s="15"/>
      <c r="Q82" s="15"/>
      <c r="R82" s="15"/>
      <c r="S82" s="15"/>
      <c r="T82" s="16"/>
      <c r="U82" s="16"/>
    </row>
    <row r="83" spans="1:21" ht="17.649999999999999" x14ac:dyDescent="0.5">
      <c r="E83" s="28"/>
      <c r="F83" s="28"/>
      <c r="G83" s="18"/>
      <c r="H83" s="18"/>
      <c r="I83" s="18"/>
      <c r="L83" s="24"/>
      <c r="M83" s="103"/>
      <c r="N83" s="103"/>
      <c r="O83" s="24"/>
      <c r="P83" s="15"/>
      <c r="Q83" s="15"/>
      <c r="R83" s="15"/>
      <c r="S83" s="15"/>
      <c r="T83" s="16"/>
      <c r="U83" s="16"/>
    </row>
    <row r="84" spans="1:21" ht="15.4" x14ac:dyDescent="0.45">
      <c r="E84" s="28"/>
      <c r="F84" s="28"/>
      <c r="G84" s="22"/>
      <c r="H84" s="22"/>
      <c r="I84" s="22"/>
    </row>
    <row r="86" spans="1:21" ht="17.649999999999999" x14ac:dyDescent="0.5">
      <c r="A86" s="27"/>
      <c r="B86" s="27"/>
      <c r="C86" s="17"/>
      <c r="D86" s="14"/>
      <c r="E86" s="7"/>
    </row>
    <row r="87" spans="1:21" ht="17.649999999999999" x14ac:dyDescent="0.5">
      <c r="A87" s="27"/>
      <c r="B87" s="27"/>
      <c r="C87" s="18"/>
      <c r="D87" s="14"/>
      <c r="E87" s="29"/>
      <c r="F87" s="29"/>
      <c r="G87" s="25"/>
      <c r="H87" s="25"/>
      <c r="I87" s="36"/>
      <c r="M87" s="29"/>
      <c r="N87" s="29"/>
      <c r="O87" s="26"/>
    </row>
    <row r="88" spans="1:21" ht="17.649999999999999" x14ac:dyDescent="0.5">
      <c r="A88" s="27"/>
      <c r="B88" s="27"/>
      <c r="C88" s="18"/>
      <c r="D88" s="14"/>
      <c r="E88" s="28"/>
      <c r="F88" s="28"/>
      <c r="G88" s="18"/>
      <c r="H88" s="18"/>
      <c r="I88" s="18"/>
      <c r="M88" s="28"/>
      <c r="N88" s="28"/>
      <c r="O88" s="22"/>
    </row>
    <row r="89" spans="1:21" ht="17.649999999999999" x14ac:dyDescent="0.5">
      <c r="A89" s="27"/>
      <c r="B89" s="27"/>
      <c r="C89" s="19"/>
      <c r="D89" s="14"/>
      <c r="E89" s="28"/>
      <c r="F89" s="28"/>
      <c r="G89" s="18"/>
      <c r="H89" s="18"/>
      <c r="I89" s="18"/>
      <c r="M89" s="28"/>
      <c r="N89" s="28"/>
      <c r="O89" s="18"/>
    </row>
    <row r="90" spans="1:21" ht="17.649999999999999" x14ac:dyDescent="0.5">
      <c r="A90" s="27"/>
      <c r="B90" s="27"/>
      <c r="C90" s="20"/>
      <c r="D90" s="14"/>
      <c r="E90" s="28"/>
      <c r="F90" s="28"/>
      <c r="G90" s="19"/>
      <c r="H90" s="19"/>
      <c r="I90" s="19"/>
      <c r="M90" s="28"/>
      <c r="N90" s="28"/>
      <c r="O90" s="19"/>
    </row>
    <row r="91" spans="1:21" ht="17.649999999999999" x14ac:dyDescent="0.5">
      <c r="A91" s="27"/>
      <c r="B91" s="27"/>
      <c r="C91" s="14"/>
      <c r="D91" s="14"/>
      <c r="E91" s="28"/>
      <c r="F91" s="28"/>
      <c r="G91" s="18"/>
      <c r="H91" s="18"/>
      <c r="I91" s="18"/>
    </row>
    <row r="92" spans="1:21" ht="15.4" x14ac:dyDescent="0.45">
      <c r="E92" s="28"/>
      <c r="F92" s="28"/>
      <c r="G92" s="22"/>
      <c r="H92" s="22"/>
      <c r="I92" s="22"/>
    </row>
    <row r="97" spans="1:6" x14ac:dyDescent="0.45">
      <c r="A97" s="6"/>
      <c r="B97" s="6"/>
      <c r="C97" s="6"/>
      <c r="D97" s="6"/>
      <c r="E97" s="6"/>
      <c r="F97" s="6"/>
    </row>
    <row r="98" spans="1:6" x14ac:dyDescent="0.45">
      <c r="A98" s="6"/>
      <c r="B98" s="6"/>
      <c r="C98" s="6"/>
      <c r="D98" s="6"/>
      <c r="E98" s="6"/>
      <c r="F98" s="6"/>
    </row>
    <row r="99" spans="1:6" x14ac:dyDescent="0.45">
      <c r="A99" s="1"/>
      <c r="B99" s="1"/>
      <c r="C99" s="1"/>
      <c r="D99" s="1"/>
      <c r="E99" s="21"/>
      <c r="F99" s="1"/>
    </row>
    <row r="100" spans="1:6" x14ac:dyDescent="0.45">
      <c r="A100" s="1"/>
      <c r="B100" s="1"/>
      <c r="C100" s="1"/>
      <c r="D100" s="1"/>
      <c r="E100" s="21"/>
      <c r="F100" s="1"/>
    </row>
    <row r="101" spans="1:6" x14ac:dyDescent="0.45">
      <c r="A101" s="1"/>
      <c r="B101" s="1"/>
      <c r="C101" s="1"/>
      <c r="D101" s="1"/>
      <c r="E101" s="21"/>
      <c r="F101" s="1"/>
    </row>
    <row r="102" spans="1:6" x14ac:dyDescent="0.45">
      <c r="A102" s="1"/>
      <c r="B102" s="1"/>
      <c r="C102" s="1"/>
      <c r="D102" s="1"/>
      <c r="E102" s="21"/>
      <c r="F102" s="1"/>
    </row>
    <row r="103" spans="1:6" x14ac:dyDescent="0.45">
      <c r="A103" s="1"/>
      <c r="B103" s="1"/>
      <c r="C103" s="1"/>
      <c r="D103" s="1"/>
      <c r="E103" s="21"/>
      <c r="F103" s="1"/>
    </row>
    <row r="104" spans="1:6" x14ac:dyDescent="0.45">
      <c r="A104" s="1"/>
      <c r="B104" s="1"/>
      <c r="C104" s="1"/>
      <c r="D104" s="1"/>
      <c r="E104" s="21"/>
      <c r="F104" s="1"/>
    </row>
    <row r="105" spans="1:6" x14ac:dyDescent="0.45">
      <c r="A105" s="1"/>
      <c r="B105" s="1"/>
      <c r="C105" s="1"/>
      <c r="D105" s="1"/>
      <c r="E105" s="21"/>
      <c r="F105" s="1"/>
    </row>
    <row r="106" spans="1:6" x14ac:dyDescent="0.45">
      <c r="A106" s="1"/>
      <c r="B106" s="1"/>
      <c r="C106" s="1"/>
      <c r="D106" s="1"/>
      <c r="E106" s="21"/>
      <c r="F106" s="1"/>
    </row>
    <row r="107" spans="1:6" x14ac:dyDescent="0.45">
      <c r="A107" s="1"/>
      <c r="B107" s="1"/>
      <c r="C107" s="1"/>
      <c r="D107" s="1"/>
      <c r="E107" s="21"/>
      <c r="F107" s="1"/>
    </row>
    <row r="108" spans="1:6" x14ac:dyDescent="0.45">
      <c r="A108" s="1"/>
      <c r="B108" s="1"/>
      <c r="C108" s="1"/>
      <c r="D108" s="1"/>
      <c r="E108" s="21"/>
      <c r="F108" s="1"/>
    </row>
    <row r="109" spans="1:6" x14ac:dyDescent="0.45">
      <c r="A109" s="1"/>
      <c r="B109" s="1"/>
      <c r="C109" s="1"/>
      <c r="D109" s="1"/>
      <c r="E109" s="21"/>
      <c r="F109" s="1"/>
    </row>
    <row r="110" spans="1:6" x14ac:dyDescent="0.45">
      <c r="A110" s="1"/>
      <c r="B110" s="1"/>
      <c r="C110" s="1"/>
      <c r="D110" s="1"/>
      <c r="E110" s="21"/>
      <c r="F110" s="1"/>
    </row>
  </sheetData>
  <mergeCells count="1">
    <mergeCell ref="M83:N83"/>
  </mergeCells>
  <pageMargins left="0.7" right="0.7" top="0.78740157499999996" bottom="0.78740157499999996" header="0.3" footer="0.3"/>
  <pageSetup paperSize="9" scale="2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576"/>
  <sheetViews>
    <sheetView zoomScaleNormal="100" workbookViewId="0">
      <selection activeCell="G1" sqref="G1:N1048576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UP-SB11</v>
      </c>
      <c r="C1">
        <v>1000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L2" s="4"/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0.48669815063476574</v>
      </c>
      <c r="C3">
        <v>0.26281759142875671</v>
      </c>
      <c r="D3">
        <v>0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221.14535903930664</v>
      </c>
      <c r="P3" s="2"/>
      <c r="AB3" s="35"/>
      <c r="AC3" s="35"/>
    </row>
    <row r="4" spans="1:29" x14ac:dyDescent="0.45">
      <c r="B4">
        <v>0.71564102172851518</v>
      </c>
      <c r="C4">
        <v>0.26452657580375671</v>
      </c>
      <c r="D4">
        <v>0</v>
      </c>
      <c r="E4">
        <f t="shared" ref="E4:E67" si="0">C4-C$3</f>
        <v>1.708984375E-3</v>
      </c>
      <c r="F4">
        <f t="shared" ref="F4:F67" si="1">-(D4-D$3)</f>
        <v>0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1.0169678032398224</v>
      </c>
      <c r="N4" s="6">
        <f>Q26</f>
        <v>221.14535903930664</v>
      </c>
    </row>
    <row r="5" spans="1:29" x14ac:dyDescent="0.45">
      <c r="B5">
        <v>1.0100746154785152</v>
      </c>
      <c r="C5">
        <v>0.26635763049125671</v>
      </c>
      <c r="D5">
        <v>0</v>
      </c>
      <c r="E5">
        <f t="shared" si="0"/>
        <v>3.5400390625E-3</v>
      </c>
      <c r="F5">
        <f t="shared" si="1"/>
        <v>0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1.0169678032398224</v>
      </c>
      <c r="N5">
        <f>0</f>
        <v>0</v>
      </c>
      <c r="R5" s="3"/>
    </row>
    <row r="6" spans="1:29" x14ac:dyDescent="0.45">
      <c r="B6">
        <v>1.3465003967285156</v>
      </c>
      <c r="C6">
        <v>0.26818868517875671</v>
      </c>
      <c r="D6">
        <v>0</v>
      </c>
      <c r="E6">
        <f t="shared" si="0"/>
        <v>5.37109375E-3</v>
      </c>
      <c r="F6">
        <f t="shared" si="1"/>
        <v>0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1.7241859436035152</v>
      </c>
      <c r="C7">
        <v>0.27001973986625671</v>
      </c>
      <c r="D7">
        <v>0</v>
      </c>
      <c r="E7">
        <f t="shared" si="0"/>
        <v>7.2021484375E-3</v>
      </c>
      <c r="F7">
        <f t="shared" si="1"/>
        <v>0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20.112163543701168</v>
      </c>
    </row>
    <row r="8" spans="1:29" x14ac:dyDescent="0.45">
      <c r="B8">
        <v>2.0412025451660156</v>
      </c>
      <c r="C8">
        <v>0.27160665392875671</v>
      </c>
      <c r="D8">
        <v>0</v>
      </c>
      <c r="E8">
        <f t="shared" si="0"/>
        <v>8.7890625E-3</v>
      </c>
      <c r="F8">
        <f t="shared" si="1"/>
        <v>0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8.5205078125E-2</v>
      </c>
      <c r="N8" s="6">
        <f ca="1">N7</f>
        <v>20.112163543701168</v>
      </c>
    </row>
    <row r="9" spans="1:29" x14ac:dyDescent="0.45">
      <c r="B9">
        <v>2.3831138610839839</v>
      </c>
      <c r="C9">
        <v>0.27343770861625671</v>
      </c>
      <c r="D9">
        <v>0</v>
      </c>
      <c r="E9">
        <f t="shared" si="0"/>
        <v>1.06201171875E-2</v>
      </c>
      <c r="F9">
        <f t="shared" si="1"/>
        <v>0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8.5205078125E-2</v>
      </c>
      <c r="N9">
        <f>0</f>
        <v>0</v>
      </c>
    </row>
    <row r="10" spans="1:29" x14ac:dyDescent="0.45">
      <c r="B10">
        <v>2.7437171936035152</v>
      </c>
      <c r="C10">
        <v>0.27514669299125671</v>
      </c>
      <c r="D10">
        <v>0</v>
      </c>
      <c r="E10">
        <f t="shared" si="0"/>
        <v>1.23291015625E-2</v>
      </c>
      <c r="F10">
        <f t="shared" si="1"/>
        <v>0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3.1331214904785156</v>
      </c>
      <c r="C11">
        <v>0.27685567736625671</v>
      </c>
      <c r="D11">
        <v>0</v>
      </c>
      <c r="E11">
        <f t="shared" si="0"/>
        <v>1.40380859375E-2</v>
      </c>
      <c r="F11">
        <f t="shared" si="1"/>
        <v>0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104.12009811401367</v>
      </c>
    </row>
    <row r="12" spans="1:29" x14ac:dyDescent="0.45">
      <c r="B12">
        <v>3.5247229337692261</v>
      </c>
      <c r="C12">
        <v>0.27868673205375671</v>
      </c>
      <c r="D12">
        <v>0</v>
      </c>
      <c r="E12">
        <f t="shared" si="0"/>
        <v>1.5869140625E-2</v>
      </c>
      <c r="F12">
        <f t="shared" si="1"/>
        <v>0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0.42468264698982239</v>
      </c>
      <c r="N12" s="6">
        <f ca="1">N11</f>
        <v>104.12009811401367</v>
      </c>
    </row>
    <row r="13" spans="1:29" x14ac:dyDescent="0.45">
      <c r="B13">
        <v>3.9553869962692261</v>
      </c>
      <c r="C13">
        <v>0.28051778674125671</v>
      </c>
      <c r="D13">
        <v>0</v>
      </c>
      <c r="E13">
        <f t="shared" si="0"/>
        <v>1.77001953125E-2</v>
      </c>
      <c r="F13">
        <f t="shared" si="1"/>
        <v>0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0.42468264698982239</v>
      </c>
      <c r="N13">
        <f>0</f>
        <v>0</v>
      </c>
    </row>
    <row r="14" spans="1:29" x14ac:dyDescent="0.45">
      <c r="B14">
        <v>4.3130530714988708</v>
      </c>
      <c r="C14">
        <v>0.28222677111625671</v>
      </c>
      <c r="D14">
        <v>0</v>
      </c>
      <c r="E14">
        <f t="shared" si="0"/>
        <v>1.94091796875E-2</v>
      </c>
      <c r="F14">
        <f t="shared" si="1"/>
        <v>0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4.6900061964988708</v>
      </c>
      <c r="C15">
        <v>0.28405782580375671</v>
      </c>
      <c r="D15">
        <v>0</v>
      </c>
      <c r="E15">
        <f t="shared" si="0"/>
        <v>2.1240234375E-2</v>
      </c>
      <c r="F15">
        <f t="shared" si="1"/>
        <v>0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5.1041907668113708</v>
      </c>
      <c r="C16">
        <v>0.28588888049125671</v>
      </c>
      <c r="D16">
        <v>0</v>
      </c>
      <c r="E16">
        <f t="shared" si="0"/>
        <v>2.30712890625E-2</v>
      </c>
      <c r="F16">
        <f t="shared" si="1"/>
        <v>0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5.5170325636863708</v>
      </c>
      <c r="C17">
        <v>0.28771993517875671</v>
      </c>
      <c r="D17">
        <v>0</v>
      </c>
      <c r="E17">
        <f t="shared" si="0"/>
        <v>2.490234375E-2</v>
      </c>
      <c r="F17">
        <f t="shared" si="1"/>
        <v>0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5.9125403761863708</v>
      </c>
      <c r="C18">
        <v>0.28942891955375671</v>
      </c>
      <c r="D18">
        <v>0</v>
      </c>
      <c r="E18">
        <f t="shared" si="0"/>
        <v>2.6611328125E-2</v>
      </c>
      <c r="F18">
        <f t="shared" si="1"/>
        <v>0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6.3456457853317252</v>
      </c>
      <c r="C19">
        <v>0.29125997424125671</v>
      </c>
      <c r="D19">
        <v>0</v>
      </c>
      <c r="E19">
        <f t="shared" si="0"/>
        <v>2.84423828125E-2</v>
      </c>
      <c r="F19">
        <f t="shared" si="1"/>
        <v>0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6.7522619962692261</v>
      </c>
      <c r="C20">
        <v>0.29309102892875671</v>
      </c>
      <c r="D20">
        <v>0</v>
      </c>
      <c r="E20">
        <f t="shared" si="0"/>
        <v>3.02734375E-2</v>
      </c>
      <c r="F20">
        <f t="shared" si="1"/>
        <v>0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7.1267737150192252</v>
      </c>
      <c r="C21">
        <v>0.29480001330375671</v>
      </c>
      <c r="D21">
        <v>0</v>
      </c>
      <c r="E21">
        <f t="shared" si="0"/>
        <v>3.1982421875E-2</v>
      </c>
      <c r="F21">
        <f t="shared" si="1"/>
        <v>0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7.5918617248535156</v>
      </c>
      <c r="C22">
        <v>0.29663106799125671</v>
      </c>
      <c r="D22">
        <v>0</v>
      </c>
      <c r="E22">
        <f t="shared" si="0"/>
        <v>3.38134765625E-2</v>
      </c>
      <c r="F22">
        <f t="shared" si="1"/>
        <v>0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8.0388832092285174</v>
      </c>
      <c r="C23">
        <v>0.29846212267875671</v>
      </c>
      <c r="D23">
        <v>0</v>
      </c>
      <c r="E23">
        <f t="shared" si="0"/>
        <v>3.564453125E-2</v>
      </c>
      <c r="F23">
        <f t="shared" si="1"/>
        <v>0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8.4556312561035156</v>
      </c>
      <c r="C24">
        <v>0.30017110705375671</v>
      </c>
      <c r="D24">
        <v>0</v>
      </c>
      <c r="E24">
        <f t="shared" si="0"/>
        <v>3.7353515625E-2</v>
      </c>
      <c r="F24">
        <f t="shared" si="1"/>
        <v>0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8.8440589904785156</v>
      </c>
      <c r="C25">
        <v>0.30188009142875671</v>
      </c>
      <c r="D25">
        <v>0</v>
      </c>
      <c r="E25">
        <f t="shared" si="0"/>
        <v>3.90625E-2</v>
      </c>
      <c r="F25">
        <f t="shared" si="1"/>
        <v>0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9.3145179748535156</v>
      </c>
      <c r="C26">
        <v>0.30383321642875671</v>
      </c>
      <c r="D26">
        <v>0</v>
      </c>
      <c r="E26">
        <f t="shared" si="0"/>
        <v>4.1015625E-2</v>
      </c>
      <c r="F26">
        <f t="shared" si="1"/>
        <v>0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MAX(B3:B10700)</f>
        <v>221.14535903930664</v>
      </c>
      <c r="R26" s="11" t="s">
        <v>80</v>
      </c>
    </row>
    <row r="27" spans="2:22" ht="16.149999999999999" thickBot="1" x14ac:dyDescent="0.6">
      <c r="B27">
        <v>9.7576332092285138</v>
      </c>
      <c r="C27">
        <v>0.30566427111625671</v>
      </c>
      <c r="D27">
        <v>0</v>
      </c>
      <c r="E27">
        <f t="shared" si="0"/>
        <v>4.28466796875E-2</v>
      </c>
      <c r="F27">
        <f t="shared" si="1"/>
        <v>0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1.0169678032398224</v>
      </c>
      <c r="R27" s="40" t="s">
        <v>0</v>
      </c>
      <c r="T27" s="6"/>
      <c r="U27" s="6"/>
    </row>
    <row r="28" spans="2:22" x14ac:dyDescent="0.45">
      <c r="B28">
        <v>10.165836334228516</v>
      </c>
      <c r="C28">
        <v>0.30725118517875671</v>
      </c>
      <c r="D28">
        <v>0</v>
      </c>
      <c r="E28">
        <f t="shared" si="0"/>
        <v>4.443359375E-2</v>
      </c>
      <c r="F28">
        <f t="shared" si="1"/>
        <v>0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20.112163543701168</v>
      </c>
      <c r="R28" s="38" t="s">
        <v>80</v>
      </c>
      <c r="S28" s="86" t="s">
        <v>18</v>
      </c>
      <c r="T28" s="87" t="e">
        <f ca="1">INDIRECT(ADDRESS(ROW(K2)+MATCH(T29,K3:K1048576,0),COLUMN(B2),1,1,),1)</f>
        <v>#N/A</v>
      </c>
      <c r="U28" s="88" t="s">
        <v>80</v>
      </c>
      <c r="V28" s="8"/>
    </row>
    <row r="29" spans="2:22" x14ac:dyDescent="0.45">
      <c r="B29">
        <v>10.576236724853517</v>
      </c>
      <c r="C29">
        <v>0.30908223986625671</v>
      </c>
      <c r="D29">
        <v>0</v>
      </c>
      <c r="E29">
        <f t="shared" si="0"/>
        <v>4.62646484375E-2</v>
      </c>
      <c r="F29">
        <f t="shared" si="1"/>
        <v>0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8.5205078125E-2</v>
      </c>
      <c r="R29" s="38" t="s">
        <v>0</v>
      </c>
      <c r="S29" s="39" t="s">
        <v>19</v>
      </c>
      <c r="T29" s="6">
        <f>MIN(K3:K15578)</f>
        <v>0</v>
      </c>
      <c r="U29" s="38" t="s">
        <v>0</v>
      </c>
    </row>
    <row r="30" spans="2:22" x14ac:dyDescent="0.45">
      <c r="B30">
        <v>11.044254302978516</v>
      </c>
      <c r="C30">
        <v>0.31091329455375671</v>
      </c>
      <c r="D30">
        <v>0</v>
      </c>
      <c r="E30">
        <f t="shared" si="0"/>
        <v>4.8095703125E-2</v>
      </c>
      <c r="F30">
        <f t="shared" si="1"/>
        <v>0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104.12009811401367</v>
      </c>
      <c r="R30" s="40" t="s">
        <v>80</v>
      </c>
      <c r="S30" s="39" t="s">
        <v>20</v>
      </c>
      <c r="T30" s="6" t="e">
        <f ca="1">INDIRECT(ADDRESS(ROW(K2)+MATCH(T31,K3:K1048576,0),COLUMN(B2),1,1,),1)</f>
        <v>#N/A</v>
      </c>
      <c r="U30" s="40" t="s">
        <v>80</v>
      </c>
    </row>
    <row r="31" spans="2:22" x14ac:dyDescent="0.45">
      <c r="B31">
        <v>11.506168365478516</v>
      </c>
      <c r="C31">
        <v>0.31274434924125671</v>
      </c>
      <c r="D31">
        <v>0</v>
      </c>
      <c r="E31">
        <f t="shared" si="0"/>
        <v>4.99267578125E-2</v>
      </c>
      <c r="F31">
        <f t="shared" si="1"/>
        <v>0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0.42468264698982239</v>
      </c>
      <c r="R31" s="38" t="s">
        <v>0</v>
      </c>
      <c r="S31" s="37" t="s">
        <v>21</v>
      </c>
      <c r="T31" s="6">
        <f>MAX(K3:K15578)</f>
        <v>0</v>
      </c>
      <c r="U31" s="38" t="s">
        <v>0</v>
      </c>
    </row>
    <row r="32" spans="2:22" ht="14.65" thickBot="1" x14ac:dyDescent="0.5">
      <c r="B32">
        <v>11.915836334228516</v>
      </c>
      <c r="C32">
        <v>0.31445333361625671</v>
      </c>
      <c r="D32">
        <v>0</v>
      </c>
      <c r="E32">
        <f t="shared" si="0"/>
        <v>5.16357421875E-2</v>
      </c>
      <c r="F32">
        <f t="shared" si="1"/>
        <v>0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248.37141383075078</v>
      </c>
      <c r="R32" s="90"/>
      <c r="S32" s="89" t="s">
        <v>40</v>
      </c>
      <c r="T32" s="42" t="e">
        <f>SLOPE(J3:J1048576,K3:K1048576)</f>
        <v>#DIV/0!</v>
      </c>
      <c r="U32" s="91"/>
    </row>
    <row r="33" spans="2:18" x14ac:dyDescent="0.45">
      <c r="B33">
        <v>12.357486724853516</v>
      </c>
      <c r="C33">
        <v>0.31628438830375671</v>
      </c>
      <c r="D33">
        <v>0</v>
      </c>
      <c r="E33">
        <f t="shared" si="0"/>
        <v>5.3466796875E-2</v>
      </c>
      <c r="F33">
        <f t="shared" si="1"/>
        <v>0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12.733707427978516</v>
      </c>
      <c r="C34">
        <v>0.31799337267875671</v>
      </c>
      <c r="D34">
        <v>0</v>
      </c>
      <c r="E34">
        <f t="shared" si="0"/>
        <v>5.517578125E-2</v>
      </c>
      <c r="F34">
        <f t="shared" si="1"/>
        <v>0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13.150943756103516</v>
      </c>
      <c r="C35">
        <v>0.31970235705375671</v>
      </c>
      <c r="D35">
        <v>0</v>
      </c>
      <c r="E35">
        <f t="shared" si="0"/>
        <v>5.6884765625E-2</v>
      </c>
      <c r="F35">
        <f t="shared" si="1"/>
        <v>0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Q35" s="6"/>
      <c r="R35" s="2"/>
    </row>
    <row r="36" spans="2:18" x14ac:dyDescent="0.45">
      <c r="B36">
        <v>13.616886138916016</v>
      </c>
      <c r="C36">
        <v>0.32165548205375671</v>
      </c>
      <c r="D36">
        <v>0</v>
      </c>
      <c r="E36">
        <f t="shared" si="0"/>
        <v>5.8837890625E-2</v>
      </c>
      <c r="F36">
        <f t="shared" si="1"/>
        <v>0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14.041843414306641</v>
      </c>
      <c r="C37">
        <v>0.32348653674125671</v>
      </c>
      <c r="D37">
        <v>0</v>
      </c>
      <c r="E37">
        <f t="shared" si="0"/>
        <v>6.06689453125E-2</v>
      </c>
      <c r="F37">
        <f t="shared" si="1"/>
        <v>0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14.444766998291016</v>
      </c>
      <c r="C38">
        <v>0.32507345080375671</v>
      </c>
      <c r="D38">
        <v>0</v>
      </c>
      <c r="E38">
        <f t="shared" si="0"/>
        <v>6.2255859375E-2</v>
      </c>
      <c r="F38">
        <f t="shared" si="1"/>
        <v>0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14.820011138916016</v>
      </c>
      <c r="C39">
        <v>0.32678243517875671</v>
      </c>
      <c r="D39">
        <v>0</v>
      </c>
      <c r="E39">
        <f t="shared" si="0"/>
        <v>6.396484375E-2</v>
      </c>
      <c r="F39">
        <f t="shared" si="1"/>
        <v>0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15.286563873291016</v>
      </c>
      <c r="C40">
        <v>0.32861348986625671</v>
      </c>
      <c r="D40">
        <v>0</v>
      </c>
      <c r="E40">
        <f t="shared" si="0"/>
        <v>6.57958984375E-2</v>
      </c>
      <c r="F40">
        <f t="shared" si="1"/>
        <v>0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15.712589263916017</v>
      </c>
      <c r="C41">
        <v>0.33020040392875671</v>
      </c>
      <c r="D41">
        <v>0</v>
      </c>
      <c r="E41">
        <f t="shared" si="0"/>
        <v>6.73828125E-2</v>
      </c>
      <c r="F41">
        <f t="shared" si="1"/>
        <v>0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16.190128326416016</v>
      </c>
      <c r="C42">
        <v>0.33215352892875671</v>
      </c>
      <c r="D42">
        <v>0</v>
      </c>
      <c r="E42">
        <f t="shared" si="0"/>
        <v>6.93359375E-2</v>
      </c>
      <c r="F42">
        <f t="shared" si="1"/>
        <v>0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16.573917388916019</v>
      </c>
      <c r="C43">
        <v>0.33398458361625671</v>
      </c>
      <c r="D43">
        <v>0</v>
      </c>
      <c r="E43">
        <f t="shared" si="0"/>
        <v>7.11669921875E-2</v>
      </c>
      <c r="F43">
        <f t="shared" si="1"/>
        <v>0</v>
      </c>
      <c r="G43" s="2" t="str">
        <f>""</f>
        <v/>
      </c>
      <c r="H43" s="2" t="str">
        <f t="shared" si="2"/>
        <v/>
      </c>
      <c r="I43" s="2" t="str">
        <f t="shared" si="3"/>
        <v/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16.983623504638675</v>
      </c>
      <c r="C44">
        <v>0.33557149767875671</v>
      </c>
      <c r="D44">
        <v>0</v>
      </c>
      <c r="E44">
        <f t="shared" si="0"/>
        <v>7.275390625E-2</v>
      </c>
      <c r="F44">
        <f t="shared" si="1"/>
        <v>0</v>
      </c>
      <c r="G44" s="2" t="str">
        <f>""</f>
        <v/>
      </c>
      <c r="H44" s="2" t="str">
        <f t="shared" si="2"/>
        <v/>
      </c>
      <c r="I44" s="2" t="str">
        <f t="shared" si="3"/>
        <v/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17.422100067138672</v>
      </c>
      <c r="C45">
        <v>0.33740255236625671</v>
      </c>
      <c r="D45">
        <v>0</v>
      </c>
      <c r="E45">
        <f t="shared" si="0"/>
        <v>7.45849609375E-2</v>
      </c>
      <c r="F45">
        <f t="shared" si="1"/>
        <v>0</v>
      </c>
      <c r="G45" s="2" t="str">
        <f>""</f>
        <v/>
      </c>
      <c r="H45" s="2" t="str">
        <f t="shared" si="2"/>
        <v/>
      </c>
      <c r="I45" s="2" t="str">
        <f t="shared" si="3"/>
        <v/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17.891826629638675</v>
      </c>
      <c r="C46">
        <v>0.33923360705375671</v>
      </c>
      <c r="D46">
        <v>0</v>
      </c>
      <c r="E46">
        <f t="shared" si="0"/>
        <v>7.6416015625E-2</v>
      </c>
      <c r="F46">
        <f t="shared" si="1"/>
        <v>0</v>
      </c>
      <c r="G46" s="2" t="str">
        <f>""</f>
        <v/>
      </c>
      <c r="H46" s="2" t="str">
        <f t="shared" si="2"/>
        <v/>
      </c>
      <c r="I46" s="2" t="str">
        <f t="shared" si="3"/>
        <v/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18.346660614013675</v>
      </c>
      <c r="C47">
        <v>0.34106466174125671</v>
      </c>
      <c r="D47">
        <v>0</v>
      </c>
      <c r="E47">
        <f t="shared" si="0"/>
        <v>7.82470703125E-2</v>
      </c>
      <c r="F47">
        <f t="shared" si="1"/>
        <v>0</v>
      </c>
      <c r="G47" s="2" t="str">
        <f>""</f>
        <v/>
      </c>
      <c r="H47" s="2" t="str">
        <f t="shared" si="2"/>
        <v/>
      </c>
      <c r="I47" s="2" t="str">
        <f t="shared" si="3"/>
        <v/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18.769512176513675</v>
      </c>
      <c r="C48">
        <v>0.34277364611625671</v>
      </c>
      <c r="D48">
        <v>0</v>
      </c>
      <c r="E48">
        <f t="shared" si="0"/>
        <v>7.99560546875E-2</v>
      </c>
      <c r="F48">
        <f t="shared" si="1"/>
        <v>0</v>
      </c>
      <c r="G48" s="2" t="str">
        <f>""</f>
        <v/>
      </c>
      <c r="H48" s="2" t="str">
        <f t="shared" si="2"/>
        <v/>
      </c>
      <c r="I48" s="2" t="str">
        <f t="shared" si="3"/>
        <v/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19.218852996826172</v>
      </c>
      <c r="C49">
        <v>0.34460470080375671</v>
      </c>
      <c r="D49">
        <v>0</v>
      </c>
      <c r="E49">
        <f t="shared" si="0"/>
        <v>8.1787109375E-2</v>
      </c>
      <c r="F49">
        <f t="shared" si="1"/>
        <v>0</v>
      </c>
      <c r="G49" s="2" t="str">
        <f>""</f>
        <v/>
      </c>
      <c r="H49" s="2" t="str">
        <f t="shared" si="2"/>
        <v/>
      </c>
      <c r="I49" s="2" t="str">
        <f t="shared" si="3"/>
        <v/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19.703960418701172</v>
      </c>
      <c r="C50">
        <v>0.34643575549125671</v>
      </c>
      <c r="D50">
        <v>0</v>
      </c>
      <c r="E50">
        <f t="shared" si="0"/>
        <v>8.36181640625E-2</v>
      </c>
      <c r="F50">
        <f t="shared" si="1"/>
        <v>0</v>
      </c>
      <c r="G50" s="2" t="str">
        <f>""</f>
        <v/>
      </c>
      <c r="H50" s="2" t="str">
        <f t="shared" si="2"/>
        <v/>
      </c>
      <c r="I50" s="2" t="str">
        <f t="shared" si="3"/>
        <v/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20.112163543701168</v>
      </c>
      <c r="C51">
        <v>0.34802266955375671</v>
      </c>
      <c r="D51">
        <v>0</v>
      </c>
      <c r="E51">
        <f t="shared" si="0"/>
        <v>8.5205078125E-2</v>
      </c>
      <c r="F51">
        <f t="shared" si="1"/>
        <v>0</v>
      </c>
      <c r="G51" s="2" t="str">
        <f>""</f>
        <v/>
      </c>
      <c r="H51" s="2">
        <f t="shared" si="2"/>
        <v>20.112163543701168</v>
      </c>
      <c r="I51" s="2">
        <f t="shared" si="3"/>
        <v>8.5205078125E-2</v>
      </c>
      <c r="J51" s="2" t="str">
        <f t="shared" si="4"/>
        <v/>
      </c>
      <c r="K51" s="2" t="str">
        <f t="shared" si="5"/>
        <v/>
      </c>
    </row>
    <row r="52" spans="2:11" x14ac:dyDescent="0.45">
      <c r="B52">
        <v>20.542095184326172</v>
      </c>
      <c r="C52">
        <v>0.34997579455375671</v>
      </c>
      <c r="D52">
        <v>0</v>
      </c>
      <c r="E52">
        <f t="shared" si="0"/>
        <v>8.7158203125E-2</v>
      </c>
      <c r="F52">
        <f t="shared" si="1"/>
        <v>0</v>
      </c>
      <c r="G52" s="2" t="str">
        <f>""</f>
        <v/>
      </c>
      <c r="H52" s="2">
        <f t="shared" si="2"/>
        <v>20.542095184326172</v>
      </c>
      <c r="I52" s="2">
        <f t="shared" si="3"/>
        <v>8.7158203125E-2</v>
      </c>
      <c r="J52" s="2" t="str">
        <f t="shared" si="4"/>
        <v/>
      </c>
      <c r="K52" s="2" t="str">
        <f t="shared" si="5"/>
        <v/>
      </c>
    </row>
    <row r="53" spans="2:11" x14ac:dyDescent="0.45">
      <c r="B53">
        <v>20.965679168701172</v>
      </c>
      <c r="C53">
        <v>0.35168477892875671</v>
      </c>
      <c r="D53">
        <v>0</v>
      </c>
      <c r="E53">
        <f t="shared" si="0"/>
        <v>8.88671875E-2</v>
      </c>
      <c r="F53">
        <f t="shared" si="1"/>
        <v>0</v>
      </c>
      <c r="G53" s="2" t="str">
        <f>""</f>
        <v/>
      </c>
      <c r="H53" s="2">
        <f t="shared" si="2"/>
        <v>20.965679168701172</v>
      </c>
      <c r="I53" s="2">
        <f t="shared" si="3"/>
        <v>8.88671875E-2</v>
      </c>
      <c r="J53" s="2" t="str">
        <f t="shared" si="4"/>
        <v/>
      </c>
      <c r="K53" s="2" t="str">
        <f t="shared" si="5"/>
        <v/>
      </c>
    </row>
    <row r="54" spans="2:11" x14ac:dyDescent="0.45">
      <c r="B54">
        <v>21.420177459716797</v>
      </c>
      <c r="C54">
        <v>0.35351583361625671</v>
      </c>
      <c r="D54">
        <v>0</v>
      </c>
      <c r="E54">
        <f t="shared" si="0"/>
        <v>9.06982421875E-2</v>
      </c>
      <c r="F54">
        <f t="shared" si="1"/>
        <v>0</v>
      </c>
      <c r="G54" s="2" t="str">
        <f>""</f>
        <v/>
      </c>
      <c r="H54" s="2">
        <f t="shared" si="2"/>
        <v>21.420177459716797</v>
      </c>
      <c r="I54" s="2">
        <f t="shared" si="3"/>
        <v>9.06982421875E-2</v>
      </c>
      <c r="J54" s="2" t="str">
        <f t="shared" si="4"/>
        <v/>
      </c>
      <c r="K54" s="2" t="str">
        <f t="shared" si="5"/>
        <v/>
      </c>
    </row>
    <row r="55" spans="2:11" x14ac:dyDescent="0.45">
      <c r="B55">
        <v>21.866069793701172</v>
      </c>
      <c r="C55">
        <v>0.35522481799125671</v>
      </c>
      <c r="D55">
        <v>0</v>
      </c>
      <c r="E55">
        <f t="shared" si="0"/>
        <v>9.24072265625E-2</v>
      </c>
      <c r="F55">
        <f t="shared" si="1"/>
        <v>0</v>
      </c>
      <c r="G55" s="2" t="str">
        <f>""</f>
        <v/>
      </c>
      <c r="H55" s="2">
        <f t="shared" si="2"/>
        <v>21.866069793701172</v>
      </c>
      <c r="I55" s="2">
        <f t="shared" si="3"/>
        <v>9.24072265625E-2</v>
      </c>
      <c r="J55" s="2" t="str">
        <f t="shared" si="4"/>
        <v/>
      </c>
      <c r="K55" s="2" t="str">
        <f t="shared" si="5"/>
        <v/>
      </c>
    </row>
    <row r="56" spans="2:11" x14ac:dyDescent="0.45">
      <c r="B56">
        <v>22.258571624755859</v>
      </c>
      <c r="C56">
        <v>0.35681173205375671</v>
      </c>
      <c r="D56">
        <v>0</v>
      </c>
      <c r="E56">
        <f t="shared" si="0"/>
        <v>9.3994140625E-2</v>
      </c>
      <c r="F56">
        <f t="shared" si="1"/>
        <v>0</v>
      </c>
      <c r="G56" s="2" t="str">
        <f>""</f>
        <v/>
      </c>
      <c r="H56" s="2">
        <f t="shared" si="2"/>
        <v>22.258571624755859</v>
      </c>
      <c r="I56" s="2">
        <f t="shared" si="3"/>
        <v>9.3994140625E-2</v>
      </c>
      <c r="J56" s="2" t="str">
        <f t="shared" si="4"/>
        <v/>
      </c>
      <c r="K56" s="2" t="str">
        <f t="shared" si="5"/>
        <v/>
      </c>
    </row>
    <row r="57" spans="2:11" x14ac:dyDescent="0.45">
      <c r="B57">
        <v>22.686260223388672</v>
      </c>
      <c r="C57">
        <v>0.35876485705375671</v>
      </c>
      <c r="D57">
        <v>0</v>
      </c>
      <c r="E57">
        <f t="shared" si="0"/>
        <v>9.5947265625E-2</v>
      </c>
      <c r="F57">
        <f t="shared" si="1"/>
        <v>0</v>
      </c>
      <c r="G57" s="2" t="str">
        <f>""</f>
        <v/>
      </c>
      <c r="H57" s="2">
        <f t="shared" si="2"/>
        <v>22.686260223388672</v>
      </c>
      <c r="I57" s="2">
        <f t="shared" si="3"/>
        <v>9.5947265625E-2</v>
      </c>
      <c r="J57" s="2" t="str">
        <f t="shared" si="4"/>
        <v/>
      </c>
      <c r="K57" s="2" t="str">
        <f t="shared" si="5"/>
        <v/>
      </c>
    </row>
    <row r="58" spans="2:11" x14ac:dyDescent="0.45">
      <c r="B58">
        <v>23.135478973388672</v>
      </c>
      <c r="C58">
        <v>0.36047384142875671</v>
      </c>
      <c r="D58">
        <v>0</v>
      </c>
      <c r="E58">
        <f t="shared" si="0"/>
        <v>9.765625E-2</v>
      </c>
      <c r="F58">
        <f t="shared" si="1"/>
        <v>0</v>
      </c>
      <c r="G58" s="2" t="str">
        <f>""</f>
        <v/>
      </c>
      <c r="H58" s="2">
        <f t="shared" si="2"/>
        <v>23.135478973388672</v>
      </c>
      <c r="I58" s="2">
        <f t="shared" si="3"/>
        <v>9.765625E-2</v>
      </c>
      <c r="J58" s="2" t="str">
        <f t="shared" si="4"/>
        <v/>
      </c>
      <c r="K58" s="2" t="str">
        <f t="shared" si="5"/>
        <v/>
      </c>
    </row>
    <row r="59" spans="2:11" x14ac:dyDescent="0.45">
      <c r="B59">
        <v>23.619121551513672</v>
      </c>
      <c r="C59">
        <v>0.36218282580375671</v>
      </c>
      <c r="D59">
        <v>0</v>
      </c>
      <c r="E59">
        <f t="shared" si="0"/>
        <v>9.9365234375E-2</v>
      </c>
      <c r="F59">
        <f t="shared" si="1"/>
        <v>0</v>
      </c>
      <c r="G59" s="2" t="str">
        <f>""</f>
        <v/>
      </c>
      <c r="H59" s="2">
        <f t="shared" si="2"/>
        <v>23.619121551513672</v>
      </c>
      <c r="I59" s="2">
        <f t="shared" si="3"/>
        <v>9.9365234375E-2</v>
      </c>
      <c r="J59" s="2" t="str">
        <f t="shared" si="4"/>
        <v/>
      </c>
      <c r="K59" s="2" t="str">
        <f t="shared" si="5"/>
        <v/>
      </c>
    </row>
    <row r="60" spans="2:11" x14ac:dyDescent="0.45">
      <c r="B60">
        <v>24.065410614013672</v>
      </c>
      <c r="C60">
        <v>0.36401388049125671</v>
      </c>
      <c r="D60">
        <v>0</v>
      </c>
      <c r="E60">
        <f t="shared" si="0"/>
        <v>0.1011962890625</v>
      </c>
      <c r="F60">
        <f t="shared" si="1"/>
        <v>0</v>
      </c>
      <c r="G60" s="2" t="str">
        <f>""</f>
        <v/>
      </c>
      <c r="H60" s="2">
        <f t="shared" si="2"/>
        <v>24.065410614013672</v>
      </c>
      <c r="I60" s="2">
        <f t="shared" si="3"/>
        <v>0.1011962890625</v>
      </c>
      <c r="J60" s="2" t="str">
        <f t="shared" si="4"/>
        <v/>
      </c>
      <c r="K60" s="2" t="str">
        <f t="shared" si="5"/>
        <v/>
      </c>
    </row>
    <row r="61" spans="2:11" x14ac:dyDescent="0.45">
      <c r="B61">
        <v>24.461894989013672</v>
      </c>
      <c r="C61">
        <v>0.36572286486625671</v>
      </c>
      <c r="D61">
        <v>0</v>
      </c>
      <c r="E61">
        <f t="shared" si="0"/>
        <v>0.1029052734375</v>
      </c>
      <c r="F61">
        <f t="shared" si="1"/>
        <v>0</v>
      </c>
      <c r="G61" s="2" t="str">
        <f>""</f>
        <v/>
      </c>
      <c r="H61" s="2">
        <f t="shared" si="2"/>
        <v>24.461894989013672</v>
      </c>
      <c r="I61" s="2">
        <f t="shared" si="3"/>
        <v>0.1029052734375</v>
      </c>
      <c r="J61" s="2" t="str">
        <f t="shared" si="4"/>
        <v/>
      </c>
      <c r="K61" s="2" t="str">
        <f t="shared" si="5"/>
        <v/>
      </c>
    </row>
    <row r="62" spans="2:11" x14ac:dyDescent="0.45">
      <c r="B62">
        <v>24.901836395263672</v>
      </c>
      <c r="C62">
        <v>0.36755391955375671</v>
      </c>
      <c r="D62">
        <v>0</v>
      </c>
      <c r="E62">
        <f t="shared" si="0"/>
        <v>0.104736328125</v>
      </c>
      <c r="F62">
        <f t="shared" si="1"/>
        <v>0</v>
      </c>
      <c r="G62" s="2" t="str">
        <f>""</f>
        <v/>
      </c>
      <c r="H62" s="2">
        <f t="shared" si="2"/>
        <v>24.901836395263672</v>
      </c>
      <c r="I62" s="2">
        <f t="shared" si="3"/>
        <v>0.104736328125</v>
      </c>
      <c r="J62" s="2" t="str">
        <f t="shared" si="4"/>
        <v/>
      </c>
      <c r="K62" s="2" t="str">
        <f t="shared" si="5"/>
        <v/>
      </c>
    </row>
    <row r="63" spans="2:11" x14ac:dyDescent="0.45">
      <c r="B63">
        <v>25.371562957763672</v>
      </c>
      <c r="C63">
        <v>0.36938497424125671</v>
      </c>
      <c r="D63">
        <v>0</v>
      </c>
      <c r="E63">
        <f t="shared" si="0"/>
        <v>0.1065673828125</v>
      </c>
      <c r="F63">
        <f t="shared" si="1"/>
        <v>0</v>
      </c>
      <c r="G63" s="2" t="str">
        <f>""</f>
        <v/>
      </c>
      <c r="H63" s="2">
        <f t="shared" si="2"/>
        <v>25.371562957763672</v>
      </c>
      <c r="I63" s="2">
        <f t="shared" si="3"/>
        <v>0.1065673828125</v>
      </c>
      <c r="J63" s="2" t="str">
        <f t="shared" si="4"/>
        <v/>
      </c>
      <c r="K63" s="2" t="str">
        <f t="shared" si="5"/>
        <v/>
      </c>
    </row>
    <row r="64" spans="2:11" x14ac:dyDescent="0.45">
      <c r="B64">
        <v>25.891094207763672</v>
      </c>
      <c r="C64">
        <v>0.37121602892875671</v>
      </c>
      <c r="D64">
        <v>0</v>
      </c>
      <c r="E64">
        <f t="shared" si="0"/>
        <v>0.1083984375</v>
      </c>
      <c r="F64">
        <f t="shared" si="1"/>
        <v>0</v>
      </c>
      <c r="G64" s="2" t="str">
        <f>""</f>
        <v/>
      </c>
      <c r="H64" s="2">
        <f t="shared" si="2"/>
        <v>25.891094207763672</v>
      </c>
      <c r="I64" s="2">
        <f t="shared" si="3"/>
        <v>0.1083984375</v>
      </c>
      <c r="J64" s="2" t="str">
        <f t="shared" si="4"/>
        <v/>
      </c>
      <c r="K64" s="2" t="str">
        <f t="shared" si="5"/>
        <v/>
      </c>
    </row>
    <row r="65" spans="2:11" x14ac:dyDescent="0.45">
      <c r="B65">
        <v>26.279766082763675</v>
      </c>
      <c r="C65">
        <v>0.37292501330375671</v>
      </c>
      <c r="D65">
        <v>0</v>
      </c>
      <c r="E65">
        <f t="shared" si="0"/>
        <v>0.110107421875</v>
      </c>
      <c r="F65">
        <f t="shared" si="1"/>
        <v>0</v>
      </c>
      <c r="G65" s="2" t="str">
        <f>""</f>
        <v/>
      </c>
      <c r="H65" s="2">
        <f t="shared" si="2"/>
        <v>26.279766082763675</v>
      </c>
      <c r="I65" s="2">
        <f t="shared" si="3"/>
        <v>0.110107421875</v>
      </c>
      <c r="J65" s="2" t="str">
        <f t="shared" si="4"/>
        <v/>
      </c>
      <c r="K65" s="2" t="str">
        <f t="shared" si="5"/>
        <v/>
      </c>
    </row>
    <row r="66" spans="2:11" x14ac:dyDescent="0.45">
      <c r="B66">
        <v>26.725078582763672</v>
      </c>
      <c r="C66">
        <v>0.37463399767875671</v>
      </c>
      <c r="D66">
        <v>0</v>
      </c>
      <c r="E66">
        <f t="shared" si="0"/>
        <v>0.11181640625</v>
      </c>
      <c r="F66">
        <f t="shared" si="1"/>
        <v>0</v>
      </c>
      <c r="G66" s="2" t="str">
        <f>""</f>
        <v/>
      </c>
      <c r="H66" s="2">
        <f t="shared" si="2"/>
        <v>26.725078582763672</v>
      </c>
      <c r="I66" s="2">
        <f t="shared" si="3"/>
        <v>0.11181640625</v>
      </c>
      <c r="J66" s="2" t="str">
        <f t="shared" si="4"/>
        <v/>
      </c>
      <c r="K66" s="2" t="str">
        <f t="shared" si="5"/>
        <v/>
      </c>
    </row>
    <row r="67" spans="2:11" x14ac:dyDescent="0.45">
      <c r="B67">
        <v>27.207988739013672</v>
      </c>
      <c r="C67">
        <v>0.37646505236625671</v>
      </c>
      <c r="D67">
        <v>0</v>
      </c>
      <c r="E67">
        <f t="shared" si="0"/>
        <v>0.1136474609375</v>
      </c>
      <c r="F67">
        <f t="shared" si="1"/>
        <v>0</v>
      </c>
      <c r="G67" s="2" t="str">
        <f>""</f>
        <v/>
      </c>
      <c r="H67" s="2">
        <f t="shared" si="2"/>
        <v>27.207988739013672</v>
      </c>
      <c r="I67" s="2">
        <f t="shared" si="3"/>
        <v>0.1136474609375</v>
      </c>
      <c r="J67" s="2" t="str">
        <f t="shared" si="4"/>
        <v/>
      </c>
      <c r="K67" s="2" t="str">
        <f t="shared" si="5"/>
        <v/>
      </c>
    </row>
    <row r="68" spans="2:11" x14ac:dyDescent="0.45">
      <c r="B68">
        <v>27.643291473388672</v>
      </c>
      <c r="C68">
        <v>0.37817403674125671</v>
      </c>
      <c r="D68">
        <v>0</v>
      </c>
      <c r="E68">
        <f t="shared" ref="E68:E131" si="6">C68-C$3</f>
        <v>0.1153564453125</v>
      </c>
      <c r="F68">
        <f t="shared" ref="F68:F131" si="7">-(D68-D$3)</f>
        <v>0</v>
      </c>
      <c r="G68" s="2" t="str">
        <f>""</f>
        <v/>
      </c>
      <c r="H68" s="2">
        <f t="shared" ref="H68:H131" si="8">IF(AND(E68&gt;H$2,E68&lt;I$2),B68,"")</f>
        <v>27.643291473388672</v>
      </c>
      <c r="I68" s="2">
        <f t="shared" ref="I68:I131" si="9">IF(AND(E68&gt;H$2,E68&lt;I$2),E68,"")</f>
        <v>0.1153564453125</v>
      </c>
      <c r="J68" s="2" t="str">
        <f t="shared" ref="J68:J131" si="10">IF(AND(F68&gt;J$2,F68&lt;K$2),B68,"")</f>
        <v/>
      </c>
      <c r="K68" s="2" t="str">
        <f t="shared" ref="K68:K131" si="11">IF(AND(F68&gt;J$2,F68&lt;K$2),F68,"")</f>
        <v/>
      </c>
    </row>
    <row r="69" spans="2:11" x14ac:dyDescent="0.45">
      <c r="B69">
        <v>28.126934051513672</v>
      </c>
      <c r="C69">
        <v>0.38000509142875671</v>
      </c>
      <c r="D69">
        <v>0</v>
      </c>
      <c r="E69">
        <f t="shared" si="6"/>
        <v>0.1171875</v>
      </c>
      <c r="F69">
        <f t="shared" si="7"/>
        <v>0</v>
      </c>
      <c r="G69" s="2" t="str">
        <f>""</f>
        <v/>
      </c>
      <c r="H69" s="2">
        <f t="shared" si="8"/>
        <v>28.126934051513672</v>
      </c>
      <c r="I69" s="2">
        <f t="shared" si="9"/>
        <v>0.1171875</v>
      </c>
      <c r="J69" s="2" t="str">
        <f t="shared" si="10"/>
        <v/>
      </c>
      <c r="K69" s="2" t="str">
        <f t="shared" si="11"/>
        <v/>
      </c>
    </row>
    <row r="70" spans="2:11" x14ac:dyDescent="0.45">
      <c r="B70">
        <v>28.548320770263672</v>
      </c>
      <c r="C70">
        <v>0.38183614611625671</v>
      </c>
      <c r="D70">
        <v>0</v>
      </c>
      <c r="E70">
        <f t="shared" si="6"/>
        <v>0.1190185546875</v>
      </c>
      <c r="F70">
        <f t="shared" si="7"/>
        <v>0</v>
      </c>
      <c r="G70" s="2" t="str">
        <f>""</f>
        <v/>
      </c>
      <c r="H70" s="2">
        <f t="shared" si="8"/>
        <v>28.548320770263672</v>
      </c>
      <c r="I70" s="2">
        <f t="shared" si="9"/>
        <v>0.1190185546875</v>
      </c>
      <c r="J70" s="2" t="str">
        <f t="shared" si="10"/>
        <v/>
      </c>
      <c r="K70" s="2" t="str">
        <f t="shared" si="11"/>
        <v/>
      </c>
    </row>
    <row r="71" spans="2:11" x14ac:dyDescent="0.45">
      <c r="B71">
        <v>28.995342254638672</v>
      </c>
      <c r="C71">
        <v>0.38366720080375671</v>
      </c>
      <c r="D71">
        <v>0</v>
      </c>
      <c r="E71">
        <f t="shared" si="6"/>
        <v>0.120849609375</v>
      </c>
      <c r="F71">
        <f t="shared" si="7"/>
        <v>0</v>
      </c>
      <c r="G71" s="2" t="str">
        <f>""</f>
        <v/>
      </c>
      <c r="H71" s="2">
        <f t="shared" si="8"/>
        <v>28.995342254638672</v>
      </c>
      <c r="I71" s="2">
        <f t="shared" si="9"/>
        <v>0.120849609375</v>
      </c>
      <c r="J71" s="2" t="str">
        <f t="shared" si="10"/>
        <v/>
      </c>
      <c r="K71" s="2" t="str">
        <f t="shared" si="11"/>
        <v/>
      </c>
    </row>
    <row r="72" spans="2:11" x14ac:dyDescent="0.45">
      <c r="B72">
        <v>29.408184051513672</v>
      </c>
      <c r="C72">
        <v>0.38537618517875671</v>
      </c>
      <c r="D72">
        <v>0</v>
      </c>
      <c r="E72">
        <f t="shared" si="6"/>
        <v>0.12255859375</v>
      </c>
      <c r="F72">
        <f t="shared" si="7"/>
        <v>0</v>
      </c>
      <c r="G72" s="2" t="str">
        <f>""</f>
        <v/>
      </c>
      <c r="H72" s="2">
        <f t="shared" si="8"/>
        <v>29.408184051513672</v>
      </c>
      <c r="I72" s="2">
        <f t="shared" si="9"/>
        <v>0.12255859375</v>
      </c>
      <c r="J72" s="2" t="str">
        <f t="shared" si="10"/>
        <v/>
      </c>
      <c r="K72" s="2" t="str">
        <f t="shared" si="11"/>
        <v/>
      </c>
    </row>
    <row r="73" spans="2:11" x14ac:dyDescent="0.45">
      <c r="B73">
        <v>29.886455535888672</v>
      </c>
      <c r="C73">
        <v>0.38720723986625671</v>
      </c>
      <c r="D73">
        <v>0</v>
      </c>
      <c r="E73">
        <f t="shared" si="6"/>
        <v>0.1243896484375</v>
      </c>
      <c r="F73">
        <f t="shared" si="7"/>
        <v>0</v>
      </c>
      <c r="G73" s="2" t="str">
        <f>""</f>
        <v/>
      </c>
      <c r="H73" s="2">
        <f t="shared" si="8"/>
        <v>29.886455535888672</v>
      </c>
      <c r="I73" s="2">
        <f t="shared" si="9"/>
        <v>0.1243896484375</v>
      </c>
      <c r="J73" s="2" t="str">
        <f t="shared" si="10"/>
        <v/>
      </c>
      <c r="K73" s="2" t="str">
        <f t="shared" si="11"/>
        <v/>
      </c>
    </row>
    <row r="74" spans="2:11" x14ac:dyDescent="0.45">
      <c r="B74">
        <v>30.348125457763672</v>
      </c>
      <c r="C74">
        <v>0.38903829455375671</v>
      </c>
      <c r="D74">
        <v>0</v>
      </c>
      <c r="E74">
        <f t="shared" si="6"/>
        <v>0.126220703125</v>
      </c>
      <c r="F74">
        <f t="shared" si="7"/>
        <v>0</v>
      </c>
      <c r="G74" s="2" t="str">
        <f>""</f>
        <v/>
      </c>
      <c r="H74" s="2">
        <f t="shared" si="8"/>
        <v>30.348125457763672</v>
      </c>
      <c r="I74" s="2">
        <f t="shared" si="9"/>
        <v>0.126220703125</v>
      </c>
      <c r="J74" s="2" t="str">
        <f t="shared" si="10"/>
        <v/>
      </c>
      <c r="K74" s="2" t="str">
        <f t="shared" si="11"/>
        <v/>
      </c>
    </row>
    <row r="75" spans="2:11" x14ac:dyDescent="0.45">
      <c r="B75">
        <v>30.734600067138675</v>
      </c>
      <c r="C75">
        <v>0.39074727892875671</v>
      </c>
      <c r="D75">
        <v>0</v>
      </c>
      <c r="E75">
        <f t="shared" si="6"/>
        <v>0.1279296875</v>
      </c>
      <c r="F75">
        <f t="shared" si="7"/>
        <v>0</v>
      </c>
      <c r="G75" s="2" t="str">
        <f>""</f>
        <v/>
      </c>
      <c r="H75" s="2">
        <f t="shared" si="8"/>
        <v>30.734600067138675</v>
      </c>
      <c r="I75" s="2">
        <f t="shared" si="9"/>
        <v>0.1279296875</v>
      </c>
      <c r="J75" s="2" t="str">
        <f t="shared" si="10"/>
        <v/>
      </c>
      <c r="K75" s="2" t="str">
        <f t="shared" si="11"/>
        <v/>
      </c>
    </row>
    <row r="76" spans="2:11" x14ac:dyDescent="0.45">
      <c r="B76">
        <v>31.199443817138672</v>
      </c>
      <c r="C76">
        <v>0.39245626330375671</v>
      </c>
      <c r="D76">
        <v>0</v>
      </c>
      <c r="E76">
        <f t="shared" si="6"/>
        <v>0.129638671875</v>
      </c>
      <c r="F76">
        <f t="shared" si="7"/>
        <v>0</v>
      </c>
      <c r="G76" s="2" t="str">
        <f>""</f>
        <v/>
      </c>
      <c r="H76" s="2">
        <f t="shared" si="8"/>
        <v>31.199443817138672</v>
      </c>
      <c r="I76" s="2">
        <f t="shared" si="9"/>
        <v>0.129638671875</v>
      </c>
      <c r="J76" s="2" t="str">
        <f t="shared" si="10"/>
        <v/>
      </c>
      <c r="K76" s="2" t="str">
        <f t="shared" si="11"/>
        <v/>
      </c>
    </row>
    <row r="77" spans="2:11" x14ac:dyDescent="0.45">
      <c r="B77">
        <v>31.672344207763672</v>
      </c>
      <c r="C77">
        <v>0.39428731799125671</v>
      </c>
      <c r="D77">
        <v>0</v>
      </c>
      <c r="E77">
        <f t="shared" si="6"/>
        <v>0.1314697265625</v>
      </c>
      <c r="F77">
        <f t="shared" si="7"/>
        <v>0</v>
      </c>
      <c r="G77" s="2" t="str">
        <f>""</f>
        <v/>
      </c>
      <c r="H77" s="2">
        <f t="shared" si="8"/>
        <v>31.672344207763672</v>
      </c>
      <c r="I77" s="2">
        <f t="shared" si="9"/>
        <v>0.1314697265625</v>
      </c>
      <c r="J77" s="2" t="str">
        <f t="shared" si="10"/>
        <v/>
      </c>
      <c r="K77" s="2" t="str">
        <f t="shared" si="11"/>
        <v/>
      </c>
    </row>
    <row r="78" spans="2:11" x14ac:dyDescent="0.45">
      <c r="B78">
        <v>32.148174285888672</v>
      </c>
      <c r="C78">
        <v>0.39624044299125671</v>
      </c>
      <c r="D78">
        <v>0</v>
      </c>
      <c r="E78">
        <f t="shared" si="6"/>
        <v>0.1334228515625</v>
      </c>
      <c r="F78">
        <f t="shared" si="7"/>
        <v>0</v>
      </c>
      <c r="G78" s="2" t="str">
        <f>""</f>
        <v/>
      </c>
      <c r="H78" s="2">
        <f t="shared" si="8"/>
        <v>32.148174285888672</v>
      </c>
      <c r="I78" s="2">
        <f t="shared" si="9"/>
        <v>0.1334228515625</v>
      </c>
      <c r="J78" s="2" t="str">
        <f t="shared" si="10"/>
        <v/>
      </c>
      <c r="K78" s="2" t="str">
        <f t="shared" si="11"/>
        <v/>
      </c>
    </row>
    <row r="79" spans="2:11" x14ac:dyDescent="0.45">
      <c r="B79">
        <v>32.554668426513672</v>
      </c>
      <c r="C79">
        <v>0.39782735705375671</v>
      </c>
      <c r="D79">
        <v>0</v>
      </c>
      <c r="E79">
        <f t="shared" si="6"/>
        <v>0.135009765625</v>
      </c>
      <c r="F79">
        <f t="shared" si="7"/>
        <v>0</v>
      </c>
      <c r="G79" s="2" t="str">
        <f>""</f>
        <v/>
      </c>
      <c r="H79" s="2">
        <f t="shared" si="8"/>
        <v>32.554668426513672</v>
      </c>
      <c r="I79" s="2">
        <f t="shared" si="9"/>
        <v>0.135009765625</v>
      </c>
      <c r="J79" s="2" t="str">
        <f t="shared" si="10"/>
        <v/>
      </c>
      <c r="K79" s="2" t="str">
        <f t="shared" si="11"/>
        <v/>
      </c>
    </row>
    <row r="80" spans="2:11" x14ac:dyDescent="0.45">
      <c r="B80">
        <v>33.014141082763665</v>
      </c>
      <c r="C80">
        <v>0.39978048205375671</v>
      </c>
      <c r="D80">
        <v>0</v>
      </c>
      <c r="E80">
        <f t="shared" si="6"/>
        <v>0.136962890625</v>
      </c>
      <c r="F80">
        <f t="shared" si="7"/>
        <v>0</v>
      </c>
      <c r="G80" s="2" t="str">
        <f>""</f>
        <v/>
      </c>
      <c r="H80" s="2">
        <f t="shared" si="8"/>
        <v>33.014141082763665</v>
      </c>
      <c r="I80" s="2">
        <f t="shared" si="9"/>
        <v>0.136962890625</v>
      </c>
      <c r="J80" s="2" t="str">
        <f t="shared" si="10"/>
        <v/>
      </c>
      <c r="K80" s="2" t="str">
        <f t="shared" si="11"/>
        <v/>
      </c>
    </row>
    <row r="81" spans="2:11" x14ac:dyDescent="0.45">
      <c r="B81">
        <v>33.462749481201179</v>
      </c>
      <c r="C81">
        <v>0.40148946642875671</v>
      </c>
      <c r="D81">
        <v>0</v>
      </c>
      <c r="E81">
        <f t="shared" si="6"/>
        <v>0.138671875</v>
      </c>
      <c r="F81">
        <f t="shared" si="7"/>
        <v>0</v>
      </c>
      <c r="G81" s="2" t="str">
        <f>""</f>
        <v/>
      </c>
      <c r="H81" s="2">
        <f t="shared" si="8"/>
        <v>33.462749481201179</v>
      </c>
      <c r="I81" s="2">
        <f t="shared" si="9"/>
        <v>0.138671875</v>
      </c>
      <c r="J81" s="2" t="str">
        <f t="shared" si="10"/>
        <v/>
      </c>
      <c r="K81" s="2" t="str">
        <f t="shared" si="11"/>
        <v/>
      </c>
    </row>
    <row r="82" spans="2:11" x14ac:dyDescent="0.45">
      <c r="B82">
        <v>33.875591278076172</v>
      </c>
      <c r="C82">
        <v>0.40319845080375671</v>
      </c>
      <c r="D82">
        <v>0</v>
      </c>
      <c r="E82">
        <f t="shared" si="6"/>
        <v>0.140380859375</v>
      </c>
      <c r="F82">
        <f t="shared" si="7"/>
        <v>0</v>
      </c>
      <c r="G82" s="2" t="str">
        <f>""</f>
        <v/>
      </c>
      <c r="H82" s="2">
        <f t="shared" si="8"/>
        <v>33.875591278076172</v>
      </c>
      <c r="I82" s="2">
        <f t="shared" si="9"/>
        <v>0.140380859375</v>
      </c>
      <c r="J82" s="2" t="str">
        <f t="shared" si="10"/>
        <v/>
      </c>
      <c r="K82" s="2" t="str">
        <f t="shared" si="11"/>
        <v/>
      </c>
    </row>
    <row r="83" spans="2:11" x14ac:dyDescent="0.45">
      <c r="B83">
        <v>34.307720184326172</v>
      </c>
      <c r="C83">
        <v>0.40490743517875671</v>
      </c>
      <c r="D83">
        <v>0</v>
      </c>
      <c r="E83">
        <f t="shared" si="6"/>
        <v>0.14208984375</v>
      </c>
      <c r="F83">
        <f t="shared" si="7"/>
        <v>0</v>
      </c>
      <c r="G83" s="2" t="str">
        <f>""</f>
        <v/>
      </c>
      <c r="H83" s="2">
        <f t="shared" si="8"/>
        <v>34.307720184326172</v>
      </c>
      <c r="I83" s="2">
        <f t="shared" si="9"/>
        <v>0.14208984375</v>
      </c>
      <c r="J83" s="2" t="str">
        <f t="shared" si="10"/>
        <v/>
      </c>
      <c r="K83" s="2" t="str">
        <f t="shared" si="11"/>
        <v/>
      </c>
    </row>
    <row r="84" spans="2:11" x14ac:dyDescent="0.45">
      <c r="B84">
        <v>34.769374847412109</v>
      </c>
      <c r="C84">
        <v>0.40686056017875671</v>
      </c>
      <c r="D84">
        <v>0</v>
      </c>
      <c r="E84">
        <f t="shared" si="6"/>
        <v>0.14404296875</v>
      </c>
      <c r="F84">
        <f t="shared" si="7"/>
        <v>0</v>
      </c>
      <c r="G84" s="2" t="str">
        <f>""</f>
        <v/>
      </c>
      <c r="H84" s="2">
        <f t="shared" si="8"/>
        <v>34.769374847412109</v>
      </c>
      <c r="I84" s="2">
        <f t="shared" si="9"/>
        <v>0.14404296875</v>
      </c>
      <c r="J84" s="2" t="str">
        <f t="shared" si="10"/>
        <v/>
      </c>
      <c r="K84" s="2" t="str">
        <f t="shared" si="11"/>
        <v/>
      </c>
    </row>
    <row r="85" spans="2:11" x14ac:dyDescent="0.45">
      <c r="B85">
        <v>35.212017059326165</v>
      </c>
      <c r="C85">
        <v>0.40856954455375671</v>
      </c>
      <c r="D85">
        <v>0</v>
      </c>
      <c r="E85">
        <f t="shared" si="6"/>
        <v>0.145751953125</v>
      </c>
      <c r="F85">
        <f t="shared" si="7"/>
        <v>0</v>
      </c>
      <c r="G85" s="2" t="str">
        <f>""</f>
        <v/>
      </c>
      <c r="H85" s="2">
        <f t="shared" si="8"/>
        <v>35.212017059326165</v>
      </c>
      <c r="I85" s="2">
        <f t="shared" si="9"/>
        <v>0.145751953125</v>
      </c>
      <c r="J85" s="2" t="str">
        <f t="shared" si="10"/>
        <v/>
      </c>
      <c r="K85" s="2" t="str">
        <f t="shared" si="11"/>
        <v/>
      </c>
    </row>
    <row r="86" spans="2:11" x14ac:dyDescent="0.45">
      <c r="B86">
        <v>35.634868621826172</v>
      </c>
      <c r="C86">
        <v>0.41015645861625671</v>
      </c>
      <c r="D86">
        <v>0</v>
      </c>
      <c r="E86">
        <f t="shared" si="6"/>
        <v>0.1473388671875</v>
      </c>
      <c r="F86">
        <f t="shared" si="7"/>
        <v>0</v>
      </c>
      <c r="G86" s="2" t="str">
        <f>""</f>
        <v/>
      </c>
      <c r="H86" s="2">
        <f t="shared" si="8"/>
        <v>35.634868621826172</v>
      </c>
      <c r="I86" s="2">
        <f t="shared" si="9"/>
        <v>0.1473388671875</v>
      </c>
      <c r="J86" s="2" t="str">
        <f t="shared" si="10"/>
        <v/>
      </c>
      <c r="K86" s="2" t="str">
        <f t="shared" si="11"/>
        <v/>
      </c>
    </row>
    <row r="87" spans="2:11" x14ac:dyDescent="0.45">
      <c r="B87">
        <v>36.081279754638672</v>
      </c>
      <c r="C87">
        <v>0.41198751330375671</v>
      </c>
      <c r="D87">
        <v>0</v>
      </c>
      <c r="E87">
        <f t="shared" si="6"/>
        <v>0.149169921875</v>
      </c>
      <c r="F87">
        <f t="shared" si="7"/>
        <v>0</v>
      </c>
      <c r="G87" s="2" t="str">
        <f>""</f>
        <v/>
      </c>
      <c r="H87" s="2">
        <f t="shared" si="8"/>
        <v>36.081279754638672</v>
      </c>
      <c r="I87" s="2">
        <f t="shared" si="9"/>
        <v>0.149169921875</v>
      </c>
      <c r="J87" s="2" t="str">
        <f t="shared" si="10"/>
        <v/>
      </c>
      <c r="K87" s="2" t="str">
        <f t="shared" si="11"/>
        <v/>
      </c>
    </row>
    <row r="88" spans="2:11" x14ac:dyDescent="0.45">
      <c r="B88">
        <v>36.460552215576172</v>
      </c>
      <c r="C88">
        <v>0.41369649767875671</v>
      </c>
      <c r="D88">
        <v>0</v>
      </c>
      <c r="E88">
        <f t="shared" si="6"/>
        <v>0.15087890625</v>
      </c>
      <c r="F88">
        <f t="shared" si="7"/>
        <v>0</v>
      </c>
      <c r="G88" s="2" t="str">
        <f>""</f>
        <v/>
      </c>
      <c r="H88" s="2">
        <f t="shared" si="8"/>
        <v>36.460552215576172</v>
      </c>
      <c r="I88" s="2">
        <f t="shared" si="9"/>
        <v>0.15087890625</v>
      </c>
      <c r="J88" s="2" t="str">
        <f t="shared" si="10"/>
        <v/>
      </c>
      <c r="K88" s="2" t="str">
        <f t="shared" si="11"/>
        <v/>
      </c>
    </row>
    <row r="89" spans="2:11" x14ac:dyDescent="0.45">
      <c r="B89">
        <v>36.880229949951172</v>
      </c>
      <c r="C89">
        <v>0.41552755236625671</v>
      </c>
      <c r="D89">
        <v>0</v>
      </c>
      <c r="E89">
        <f t="shared" si="6"/>
        <v>0.1527099609375</v>
      </c>
      <c r="F89">
        <f t="shared" si="7"/>
        <v>0</v>
      </c>
      <c r="G89" s="2" t="str">
        <f>""</f>
        <v/>
      </c>
      <c r="H89" s="2">
        <f t="shared" si="8"/>
        <v>36.880229949951172</v>
      </c>
      <c r="I89" s="2">
        <f t="shared" si="9"/>
        <v>0.1527099609375</v>
      </c>
      <c r="J89" s="2" t="str">
        <f t="shared" si="10"/>
        <v/>
      </c>
      <c r="K89" s="2" t="str">
        <f t="shared" si="11"/>
        <v/>
      </c>
    </row>
    <row r="90" spans="2:11" x14ac:dyDescent="0.45">
      <c r="B90">
        <v>37.343608856201172</v>
      </c>
      <c r="C90">
        <v>0.41735860705375671</v>
      </c>
      <c r="D90">
        <v>0</v>
      </c>
      <c r="E90">
        <f t="shared" si="6"/>
        <v>0.154541015625</v>
      </c>
      <c r="F90">
        <f t="shared" si="7"/>
        <v>0</v>
      </c>
      <c r="G90" s="2" t="str">
        <f>""</f>
        <v/>
      </c>
      <c r="H90" s="2">
        <f t="shared" si="8"/>
        <v>37.343608856201172</v>
      </c>
      <c r="I90" s="2">
        <f t="shared" si="9"/>
        <v>0.154541015625</v>
      </c>
      <c r="J90" s="2" t="str">
        <f t="shared" si="10"/>
        <v/>
      </c>
      <c r="K90" s="2" t="str">
        <f t="shared" si="11"/>
        <v/>
      </c>
    </row>
    <row r="91" spans="2:11" x14ac:dyDescent="0.45">
      <c r="B91">
        <v>37.788448333740234</v>
      </c>
      <c r="C91">
        <v>0.41906759142875671</v>
      </c>
      <c r="D91">
        <v>0</v>
      </c>
      <c r="E91">
        <f t="shared" si="6"/>
        <v>0.15625</v>
      </c>
      <c r="F91">
        <f t="shared" si="7"/>
        <v>0</v>
      </c>
      <c r="G91" s="2" t="str">
        <f>""</f>
        <v/>
      </c>
      <c r="H91" s="2">
        <f t="shared" si="8"/>
        <v>37.788448333740234</v>
      </c>
      <c r="I91" s="2">
        <f t="shared" si="9"/>
        <v>0.15625</v>
      </c>
      <c r="J91" s="2" t="str">
        <f t="shared" si="10"/>
        <v/>
      </c>
      <c r="K91" s="2" t="str">
        <f t="shared" si="11"/>
        <v/>
      </c>
    </row>
    <row r="92" spans="2:11" x14ac:dyDescent="0.45">
      <c r="B92">
        <v>38.185543060302734</v>
      </c>
      <c r="C92">
        <v>0.42089864611625671</v>
      </c>
      <c r="D92">
        <v>0</v>
      </c>
      <c r="E92">
        <f t="shared" si="6"/>
        <v>0.1580810546875</v>
      </c>
      <c r="F92">
        <f t="shared" si="7"/>
        <v>0</v>
      </c>
      <c r="G92" s="2" t="str">
        <f>""</f>
        <v/>
      </c>
      <c r="H92" s="2">
        <f t="shared" si="8"/>
        <v>38.185543060302734</v>
      </c>
      <c r="I92" s="2">
        <f t="shared" si="9"/>
        <v>0.1580810546875</v>
      </c>
      <c r="J92" s="2" t="str">
        <f t="shared" si="10"/>
        <v/>
      </c>
      <c r="K92" s="2" t="str">
        <f t="shared" si="11"/>
        <v/>
      </c>
    </row>
    <row r="93" spans="2:11" x14ac:dyDescent="0.45">
      <c r="B93">
        <v>38.634273529052734</v>
      </c>
      <c r="C93">
        <v>0.42260763049125671</v>
      </c>
      <c r="D93">
        <v>0</v>
      </c>
      <c r="E93">
        <f t="shared" si="6"/>
        <v>0.1597900390625</v>
      </c>
      <c r="F93">
        <f t="shared" si="7"/>
        <v>0</v>
      </c>
      <c r="G93" s="2" t="str">
        <f>""</f>
        <v/>
      </c>
      <c r="H93" s="2">
        <f t="shared" si="8"/>
        <v>38.634273529052734</v>
      </c>
      <c r="I93" s="2">
        <f t="shared" si="9"/>
        <v>0.1597900390625</v>
      </c>
      <c r="J93" s="2" t="str">
        <f t="shared" si="10"/>
        <v/>
      </c>
      <c r="K93" s="2" t="str">
        <f t="shared" si="11"/>
        <v/>
      </c>
    </row>
    <row r="94" spans="2:11" x14ac:dyDescent="0.45">
      <c r="B94">
        <v>39.067134857177734</v>
      </c>
      <c r="C94">
        <v>0.42456075549125671</v>
      </c>
      <c r="D94">
        <v>0</v>
      </c>
      <c r="E94">
        <f t="shared" si="6"/>
        <v>0.1617431640625</v>
      </c>
      <c r="F94">
        <f t="shared" si="7"/>
        <v>0</v>
      </c>
      <c r="G94" s="2" t="str">
        <f>""</f>
        <v/>
      </c>
      <c r="H94" s="2">
        <f t="shared" si="8"/>
        <v>39.067134857177734</v>
      </c>
      <c r="I94" s="2">
        <f t="shared" si="9"/>
        <v>0.1617431640625</v>
      </c>
      <c r="J94" s="2" t="str">
        <f t="shared" si="10"/>
        <v/>
      </c>
      <c r="K94" s="2" t="str">
        <f t="shared" si="11"/>
        <v/>
      </c>
    </row>
    <row r="95" spans="2:11" x14ac:dyDescent="0.45">
      <c r="B95">
        <v>39.515865325927734</v>
      </c>
      <c r="C95">
        <v>0.42614766955375671</v>
      </c>
      <c r="D95">
        <v>0</v>
      </c>
      <c r="E95">
        <f t="shared" si="6"/>
        <v>0.163330078125</v>
      </c>
      <c r="F95">
        <f t="shared" si="7"/>
        <v>0</v>
      </c>
      <c r="G95" s="2" t="str">
        <f>""</f>
        <v/>
      </c>
      <c r="H95" s="2">
        <f t="shared" si="8"/>
        <v>39.515865325927734</v>
      </c>
      <c r="I95" s="2">
        <f t="shared" si="9"/>
        <v>0.163330078125</v>
      </c>
      <c r="J95" s="2" t="str">
        <f t="shared" si="10"/>
        <v/>
      </c>
      <c r="K95" s="2" t="str">
        <f t="shared" si="11"/>
        <v/>
      </c>
    </row>
    <row r="96" spans="2:11" x14ac:dyDescent="0.45">
      <c r="B96">
        <v>39.950435638427734</v>
      </c>
      <c r="C96">
        <v>0.42797872424125671</v>
      </c>
      <c r="D96">
        <v>0</v>
      </c>
      <c r="E96">
        <f t="shared" si="6"/>
        <v>0.1651611328125</v>
      </c>
      <c r="F96">
        <f t="shared" si="7"/>
        <v>0</v>
      </c>
      <c r="G96" s="2" t="str">
        <f>""</f>
        <v/>
      </c>
      <c r="H96" s="2">
        <f t="shared" si="8"/>
        <v>39.950435638427734</v>
      </c>
      <c r="I96" s="2">
        <f t="shared" si="9"/>
        <v>0.1651611328125</v>
      </c>
      <c r="J96" s="2" t="str">
        <f t="shared" si="10"/>
        <v/>
      </c>
      <c r="K96" s="2" t="str">
        <f t="shared" si="11"/>
        <v/>
      </c>
    </row>
    <row r="97" spans="2:11" x14ac:dyDescent="0.45">
      <c r="B97">
        <v>40.348384857177734</v>
      </c>
      <c r="C97">
        <v>0.42980977892875671</v>
      </c>
      <c r="D97">
        <v>0</v>
      </c>
      <c r="E97">
        <f t="shared" si="6"/>
        <v>0.1669921875</v>
      </c>
      <c r="F97">
        <f t="shared" si="7"/>
        <v>0</v>
      </c>
      <c r="G97" s="2" t="str">
        <f>""</f>
        <v/>
      </c>
      <c r="H97" s="2">
        <f t="shared" si="8"/>
        <v>40.348384857177734</v>
      </c>
      <c r="I97" s="2">
        <f t="shared" si="9"/>
        <v>0.1669921875</v>
      </c>
      <c r="J97" s="2" t="str">
        <f t="shared" si="10"/>
        <v/>
      </c>
      <c r="K97" s="2" t="str">
        <f t="shared" si="11"/>
        <v/>
      </c>
    </row>
    <row r="98" spans="2:11" x14ac:dyDescent="0.45">
      <c r="B98">
        <v>40.763423919677734</v>
      </c>
      <c r="C98">
        <v>0.43151876330375671</v>
      </c>
      <c r="D98">
        <v>0</v>
      </c>
      <c r="E98">
        <f t="shared" si="6"/>
        <v>0.168701171875</v>
      </c>
      <c r="F98">
        <f t="shared" si="7"/>
        <v>0</v>
      </c>
      <c r="G98" s="2" t="str">
        <f>""</f>
        <v/>
      </c>
      <c r="H98" s="2">
        <f t="shared" si="8"/>
        <v>40.763423919677734</v>
      </c>
      <c r="I98" s="2">
        <f t="shared" si="9"/>
        <v>0.168701171875</v>
      </c>
      <c r="J98" s="2" t="str">
        <f t="shared" si="10"/>
        <v/>
      </c>
      <c r="K98" s="2" t="str">
        <f t="shared" si="11"/>
        <v/>
      </c>
    </row>
    <row r="99" spans="2:11" x14ac:dyDescent="0.45">
      <c r="B99">
        <v>41.193904876708984</v>
      </c>
      <c r="C99">
        <v>0.43334981799125671</v>
      </c>
      <c r="D99">
        <v>0</v>
      </c>
      <c r="E99">
        <f t="shared" si="6"/>
        <v>0.1705322265625</v>
      </c>
      <c r="F99">
        <f t="shared" si="7"/>
        <v>0</v>
      </c>
      <c r="G99" s="2" t="str">
        <f>""</f>
        <v/>
      </c>
      <c r="H99" s="2">
        <f t="shared" si="8"/>
        <v>41.193904876708984</v>
      </c>
      <c r="I99" s="2">
        <f t="shared" si="9"/>
        <v>0.1705322265625</v>
      </c>
      <c r="J99" s="2" t="str">
        <f t="shared" si="10"/>
        <v/>
      </c>
      <c r="K99" s="2" t="str">
        <f t="shared" si="11"/>
        <v/>
      </c>
    </row>
    <row r="100" spans="2:11" x14ac:dyDescent="0.45">
      <c r="B100">
        <v>41.601558685302734</v>
      </c>
      <c r="C100">
        <v>0.43505880236625671</v>
      </c>
      <c r="D100">
        <v>0</v>
      </c>
      <c r="E100">
        <f t="shared" si="6"/>
        <v>0.1722412109375</v>
      </c>
      <c r="F100">
        <f t="shared" si="7"/>
        <v>0</v>
      </c>
      <c r="G100" s="2" t="str">
        <f>""</f>
        <v/>
      </c>
      <c r="H100" s="2">
        <f t="shared" si="8"/>
        <v>41.601558685302734</v>
      </c>
      <c r="I100" s="2">
        <f t="shared" si="9"/>
        <v>0.1722412109375</v>
      </c>
      <c r="J100" s="2" t="str">
        <f t="shared" si="10"/>
        <v/>
      </c>
      <c r="K100" s="2" t="str">
        <f t="shared" si="11"/>
        <v/>
      </c>
    </row>
    <row r="101" spans="2:11" x14ac:dyDescent="0.45">
      <c r="B101">
        <v>42.040767669677734</v>
      </c>
      <c r="C101">
        <v>0.43664571642875671</v>
      </c>
      <c r="D101">
        <v>0</v>
      </c>
      <c r="E101">
        <f t="shared" si="6"/>
        <v>0.173828125</v>
      </c>
      <c r="F101">
        <f t="shared" si="7"/>
        <v>0</v>
      </c>
      <c r="G101" s="2" t="str">
        <f>""</f>
        <v/>
      </c>
      <c r="H101" s="2">
        <f t="shared" si="8"/>
        <v>42.040767669677734</v>
      </c>
      <c r="I101" s="2">
        <f t="shared" si="9"/>
        <v>0.173828125</v>
      </c>
      <c r="J101" s="2" t="str">
        <f t="shared" si="10"/>
        <v/>
      </c>
      <c r="K101" s="2" t="str">
        <f t="shared" si="11"/>
        <v/>
      </c>
    </row>
    <row r="102" spans="2:11" x14ac:dyDescent="0.45">
      <c r="B102">
        <v>42.430904388427734</v>
      </c>
      <c r="C102">
        <v>0.43847677111625671</v>
      </c>
      <c r="D102">
        <v>0</v>
      </c>
      <c r="E102">
        <f t="shared" si="6"/>
        <v>0.1756591796875</v>
      </c>
      <c r="F102">
        <f t="shared" si="7"/>
        <v>0</v>
      </c>
      <c r="G102" s="2" t="str">
        <f>""</f>
        <v/>
      </c>
      <c r="H102" s="2">
        <f t="shared" si="8"/>
        <v>42.430904388427734</v>
      </c>
      <c r="I102" s="2">
        <f t="shared" si="9"/>
        <v>0.1756591796875</v>
      </c>
      <c r="J102" s="2" t="str">
        <f t="shared" si="10"/>
        <v/>
      </c>
      <c r="K102" s="2" t="str">
        <f t="shared" si="11"/>
        <v/>
      </c>
    </row>
    <row r="103" spans="2:11" x14ac:dyDescent="0.45">
      <c r="B103">
        <v>42.874141693115234</v>
      </c>
      <c r="C103">
        <v>0.44030782580375671</v>
      </c>
      <c r="D103">
        <v>0</v>
      </c>
      <c r="E103">
        <f t="shared" si="6"/>
        <v>0.177490234375</v>
      </c>
      <c r="F103">
        <f t="shared" si="7"/>
        <v>0</v>
      </c>
      <c r="G103" s="2" t="str">
        <f>""</f>
        <v/>
      </c>
      <c r="H103" s="2">
        <f t="shared" si="8"/>
        <v>42.874141693115234</v>
      </c>
      <c r="I103" s="2">
        <f t="shared" si="9"/>
        <v>0.177490234375</v>
      </c>
      <c r="J103" s="2" t="str">
        <f t="shared" si="10"/>
        <v/>
      </c>
      <c r="K103" s="2" t="str">
        <f t="shared" si="11"/>
        <v/>
      </c>
    </row>
    <row r="104" spans="2:11" x14ac:dyDescent="0.45">
      <c r="B104">
        <v>43.339717864990234</v>
      </c>
      <c r="C104">
        <v>0.44213888049125671</v>
      </c>
      <c r="D104">
        <v>0</v>
      </c>
      <c r="E104">
        <f t="shared" si="6"/>
        <v>0.1793212890625</v>
      </c>
      <c r="F104">
        <f t="shared" si="7"/>
        <v>0</v>
      </c>
      <c r="G104" s="2" t="str">
        <f>""</f>
        <v/>
      </c>
      <c r="H104" s="2">
        <f t="shared" si="8"/>
        <v>43.339717864990234</v>
      </c>
      <c r="I104" s="2">
        <f t="shared" si="9"/>
        <v>0.1793212890625</v>
      </c>
      <c r="J104" s="2" t="str">
        <f t="shared" si="10"/>
        <v/>
      </c>
      <c r="K104" s="2" t="str">
        <f t="shared" si="11"/>
        <v/>
      </c>
    </row>
    <row r="105" spans="2:11" x14ac:dyDescent="0.45">
      <c r="B105">
        <v>43.799190521240234</v>
      </c>
      <c r="C105">
        <v>0.44384786486625671</v>
      </c>
      <c r="D105">
        <v>0</v>
      </c>
      <c r="E105">
        <f t="shared" si="6"/>
        <v>0.1810302734375</v>
      </c>
      <c r="F105">
        <f t="shared" si="7"/>
        <v>0</v>
      </c>
      <c r="G105" s="2" t="str">
        <f>""</f>
        <v/>
      </c>
      <c r="H105" s="2">
        <f t="shared" si="8"/>
        <v>43.799190521240234</v>
      </c>
      <c r="I105" s="2">
        <f t="shared" si="9"/>
        <v>0.1810302734375</v>
      </c>
      <c r="J105" s="2" t="str">
        <f t="shared" si="10"/>
        <v/>
      </c>
      <c r="K105" s="2" t="str">
        <f t="shared" si="11"/>
        <v/>
      </c>
    </row>
    <row r="106" spans="2:11" x14ac:dyDescent="0.45">
      <c r="B106">
        <v>44.249385833740234</v>
      </c>
      <c r="C106">
        <v>0.44567891955375671</v>
      </c>
      <c r="D106">
        <v>0</v>
      </c>
      <c r="E106">
        <f t="shared" si="6"/>
        <v>0.182861328125</v>
      </c>
      <c r="F106">
        <f t="shared" si="7"/>
        <v>0</v>
      </c>
      <c r="G106" s="2" t="str">
        <f>""</f>
        <v/>
      </c>
      <c r="H106" s="2">
        <f t="shared" si="8"/>
        <v>44.249385833740234</v>
      </c>
      <c r="I106" s="2">
        <f t="shared" si="9"/>
        <v>0.182861328125</v>
      </c>
      <c r="J106" s="2" t="str">
        <f t="shared" si="10"/>
        <v/>
      </c>
      <c r="K106" s="2" t="str">
        <f t="shared" si="11"/>
        <v/>
      </c>
    </row>
    <row r="107" spans="2:11" x14ac:dyDescent="0.45">
      <c r="B107">
        <v>44.666133880615234</v>
      </c>
      <c r="C107">
        <v>0.44750997424125671</v>
      </c>
      <c r="D107">
        <v>0</v>
      </c>
      <c r="E107">
        <f t="shared" si="6"/>
        <v>0.1846923828125</v>
      </c>
      <c r="F107">
        <f t="shared" si="7"/>
        <v>0</v>
      </c>
      <c r="G107" s="2" t="str">
        <f>""</f>
        <v/>
      </c>
      <c r="H107" s="2">
        <f t="shared" si="8"/>
        <v>44.666133880615234</v>
      </c>
      <c r="I107" s="2">
        <f t="shared" si="9"/>
        <v>0.1846923828125</v>
      </c>
      <c r="J107" s="2" t="str">
        <f t="shared" si="10"/>
        <v/>
      </c>
      <c r="K107" s="2" t="str">
        <f t="shared" si="11"/>
        <v/>
      </c>
    </row>
    <row r="108" spans="2:11" x14ac:dyDescent="0.45">
      <c r="B108">
        <v>45.094600677490234</v>
      </c>
      <c r="C108">
        <v>0.44921895861625671</v>
      </c>
      <c r="D108">
        <v>0</v>
      </c>
      <c r="E108">
        <f t="shared" si="6"/>
        <v>0.1864013671875</v>
      </c>
      <c r="F108">
        <f t="shared" si="7"/>
        <v>0</v>
      </c>
      <c r="G108" s="2" t="str">
        <f>""</f>
        <v/>
      </c>
      <c r="H108" s="2">
        <f t="shared" si="8"/>
        <v>45.094600677490234</v>
      </c>
      <c r="I108" s="2">
        <f t="shared" si="9"/>
        <v>0.1864013671875</v>
      </c>
      <c r="J108" s="2" t="str">
        <f t="shared" si="10"/>
        <v/>
      </c>
      <c r="K108" s="2" t="str">
        <f t="shared" si="11"/>
        <v/>
      </c>
    </row>
    <row r="109" spans="2:11" x14ac:dyDescent="0.45">
      <c r="B109">
        <v>45.567256927490234</v>
      </c>
      <c r="C109">
        <v>0.45105001330375671</v>
      </c>
      <c r="D109">
        <v>0</v>
      </c>
      <c r="E109">
        <f t="shared" si="6"/>
        <v>0.188232421875</v>
      </c>
      <c r="F109">
        <f t="shared" si="7"/>
        <v>0</v>
      </c>
      <c r="G109" s="2" t="str">
        <f>""</f>
        <v/>
      </c>
      <c r="H109" s="2">
        <f t="shared" si="8"/>
        <v>45.567256927490234</v>
      </c>
      <c r="I109" s="2">
        <f t="shared" si="9"/>
        <v>0.188232421875</v>
      </c>
      <c r="J109" s="2" t="str">
        <f t="shared" si="10"/>
        <v/>
      </c>
      <c r="K109" s="2" t="str">
        <f t="shared" si="11"/>
        <v/>
      </c>
    </row>
    <row r="110" spans="2:11" x14ac:dyDescent="0.45">
      <c r="B110">
        <v>46.060909271240234</v>
      </c>
      <c r="C110">
        <v>0.45288106799125671</v>
      </c>
      <c r="D110">
        <v>0</v>
      </c>
      <c r="E110">
        <f t="shared" si="6"/>
        <v>0.1900634765625</v>
      </c>
      <c r="F110">
        <f t="shared" si="7"/>
        <v>0</v>
      </c>
      <c r="G110" s="2" t="str">
        <f>""</f>
        <v/>
      </c>
      <c r="H110" s="2">
        <f t="shared" si="8"/>
        <v>46.060909271240234</v>
      </c>
      <c r="I110" s="2">
        <f t="shared" si="9"/>
        <v>0.1900634765625</v>
      </c>
      <c r="J110" s="2" t="str">
        <f t="shared" si="10"/>
        <v/>
      </c>
      <c r="K110" s="2" t="str">
        <f t="shared" si="11"/>
        <v/>
      </c>
    </row>
    <row r="111" spans="2:11" x14ac:dyDescent="0.45">
      <c r="B111">
        <v>46.486202239990234</v>
      </c>
      <c r="C111">
        <v>0.45483419299125671</v>
      </c>
      <c r="D111">
        <v>0</v>
      </c>
      <c r="E111">
        <f t="shared" si="6"/>
        <v>0.1920166015625</v>
      </c>
      <c r="F111">
        <f t="shared" si="7"/>
        <v>0</v>
      </c>
      <c r="G111" s="2" t="str">
        <f>""</f>
        <v/>
      </c>
      <c r="H111" s="2">
        <f t="shared" si="8"/>
        <v>46.486202239990234</v>
      </c>
      <c r="I111" s="2">
        <f t="shared" si="9"/>
        <v>0.1920166015625</v>
      </c>
      <c r="J111" s="2" t="str">
        <f t="shared" si="10"/>
        <v/>
      </c>
      <c r="K111" s="2" t="str">
        <f t="shared" si="11"/>
        <v/>
      </c>
    </row>
    <row r="112" spans="2:11" x14ac:dyDescent="0.45">
      <c r="B112">
        <v>46.903682708740234</v>
      </c>
      <c r="C112">
        <v>0.45642110705375671</v>
      </c>
      <c r="D112">
        <v>0</v>
      </c>
      <c r="E112">
        <f t="shared" si="6"/>
        <v>0.193603515625</v>
      </c>
      <c r="F112">
        <f t="shared" si="7"/>
        <v>0</v>
      </c>
      <c r="G112" s="2" t="str">
        <f>""</f>
        <v/>
      </c>
      <c r="H112" s="2">
        <f t="shared" si="8"/>
        <v>46.903682708740234</v>
      </c>
      <c r="I112" s="2">
        <f t="shared" si="9"/>
        <v>0.193603515625</v>
      </c>
      <c r="J112" s="2" t="str">
        <f t="shared" si="10"/>
        <v/>
      </c>
      <c r="K112" s="2" t="str">
        <f t="shared" si="11"/>
        <v/>
      </c>
    </row>
    <row r="113" spans="2:11" x14ac:dyDescent="0.45">
      <c r="B113">
        <v>47.399776458740234</v>
      </c>
      <c r="C113">
        <v>0.45825216174125671</v>
      </c>
      <c r="D113">
        <v>0</v>
      </c>
      <c r="E113">
        <f t="shared" si="6"/>
        <v>0.1954345703125</v>
      </c>
      <c r="F113">
        <f t="shared" si="7"/>
        <v>0</v>
      </c>
      <c r="G113" s="2" t="str">
        <f>""</f>
        <v/>
      </c>
      <c r="H113" s="2">
        <f t="shared" si="8"/>
        <v>47.399776458740234</v>
      </c>
      <c r="I113" s="2">
        <f t="shared" si="9"/>
        <v>0.1954345703125</v>
      </c>
      <c r="J113" s="2" t="str">
        <f t="shared" si="10"/>
        <v/>
      </c>
      <c r="K113" s="2" t="str">
        <f t="shared" si="11"/>
        <v/>
      </c>
    </row>
    <row r="114" spans="2:11" x14ac:dyDescent="0.45">
      <c r="B114">
        <v>47.876338958740234</v>
      </c>
      <c r="C114">
        <v>0.46008321642875671</v>
      </c>
      <c r="D114">
        <v>0</v>
      </c>
      <c r="E114">
        <f t="shared" si="6"/>
        <v>0.197265625</v>
      </c>
      <c r="F114">
        <f t="shared" si="7"/>
        <v>0</v>
      </c>
      <c r="G114" s="2" t="str">
        <f>""</f>
        <v/>
      </c>
      <c r="H114" s="2">
        <f t="shared" si="8"/>
        <v>47.876338958740234</v>
      </c>
      <c r="I114" s="2">
        <f t="shared" si="9"/>
        <v>0.197265625</v>
      </c>
      <c r="J114" s="2" t="str">
        <f t="shared" si="10"/>
        <v/>
      </c>
      <c r="K114" s="2" t="str">
        <f t="shared" si="11"/>
        <v/>
      </c>
    </row>
    <row r="115" spans="2:11" x14ac:dyDescent="0.45">
      <c r="B115">
        <v>48.292354583740234</v>
      </c>
      <c r="C115">
        <v>0.46167013049125671</v>
      </c>
      <c r="D115">
        <v>0</v>
      </c>
      <c r="E115">
        <f t="shared" si="6"/>
        <v>0.1988525390625</v>
      </c>
      <c r="F115">
        <f t="shared" si="7"/>
        <v>0</v>
      </c>
      <c r="G115" s="2" t="str">
        <f>""</f>
        <v/>
      </c>
      <c r="H115" s="2">
        <f t="shared" si="8"/>
        <v>48.292354583740234</v>
      </c>
      <c r="I115" s="2">
        <f t="shared" si="9"/>
        <v>0.1988525390625</v>
      </c>
      <c r="J115" s="2" t="str">
        <f t="shared" si="10"/>
        <v/>
      </c>
      <c r="K115" s="2" t="str">
        <f t="shared" si="11"/>
        <v/>
      </c>
    </row>
    <row r="116" spans="2:11" x14ac:dyDescent="0.45">
      <c r="B116">
        <v>48.738460540771484</v>
      </c>
      <c r="C116">
        <v>0.46350118517875671</v>
      </c>
      <c r="D116">
        <v>0</v>
      </c>
      <c r="E116">
        <f t="shared" si="6"/>
        <v>0.20068359375</v>
      </c>
      <c r="F116">
        <f t="shared" si="7"/>
        <v>0</v>
      </c>
      <c r="G116" s="2" t="str">
        <f>""</f>
        <v/>
      </c>
      <c r="H116" s="2">
        <f t="shared" si="8"/>
        <v>48.738460540771484</v>
      </c>
      <c r="I116" s="2">
        <f t="shared" si="9"/>
        <v>0.20068359375</v>
      </c>
      <c r="J116" s="2" t="str">
        <f t="shared" si="10"/>
        <v/>
      </c>
      <c r="K116" s="2" t="str">
        <f t="shared" si="11"/>
        <v/>
      </c>
    </row>
    <row r="117" spans="2:11" x14ac:dyDescent="0.45">
      <c r="B117">
        <v>49.188838958740241</v>
      </c>
      <c r="C117">
        <v>0.46521016955375671</v>
      </c>
      <c r="D117">
        <v>0</v>
      </c>
      <c r="E117">
        <f t="shared" si="6"/>
        <v>0.202392578125</v>
      </c>
      <c r="F117">
        <f t="shared" si="7"/>
        <v>0</v>
      </c>
      <c r="G117" s="2" t="str">
        <f>""</f>
        <v/>
      </c>
      <c r="H117" s="2">
        <f t="shared" si="8"/>
        <v>49.188838958740241</v>
      </c>
      <c r="I117" s="2">
        <f t="shared" si="9"/>
        <v>0.202392578125</v>
      </c>
      <c r="J117" s="2" t="str">
        <f t="shared" si="10"/>
        <v/>
      </c>
      <c r="K117" s="2" t="str">
        <f t="shared" si="11"/>
        <v/>
      </c>
    </row>
    <row r="118" spans="2:11" x14ac:dyDescent="0.45">
      <c r="B118">
        <v>49.587520599365234</v>
      </c>
      <c r="C118">
        <v>0.46691915392875671</v>
      </c>
      <c r="D118">
        <v>0</v>
      </c>
      <c r="E118">
        <f t="shared" si="6"/>
        <v>0.2041015625</v>
      </c>
      <c r="F118">
        <f t="shared" si="7"/>
        <v>0</v>
      </c>
      <c r="G118" s="2" t="str">
        <f>""</f>
        <v/>
      </c>
      <c r="H118" s="2">
        <f t="shared" si="8"/>
        <v>49.587520599365234</v>
      </c>
      <c r="I118" s="2">
        <f t="shared" si="9"/>
        <v>0.2041015625</v>
      </c>
      <c r="J118" s="2" t="str">
        <f t="shared" si="10"/>
        <v/>
      </c>
      <c r="K118" s="2" t="str">
        <f t="shared" si="11"/>
        <v/>
      </c>
    </row>
    <row r="119" spans="2:11" x14ac:dyDescent="0.45">
      <c r="B119">
        <v>50.046993255615234</v>
      </c>
      <c r="C119">
        <v>0.46875020861625671</v>
      </c>
      <c r="D119">
        <v>0</v>
      </c>
      <c r="E119">
        <f t="shared" si="6"/>
        <v>0.2059326171875</v>
      </c>
      <c r="F119">
        <f t="shared" si="7"/>
        <v>0</v>
      </c>
      <c r="G119" s="2" t="str">
        <f>""</f>
        <v/>
      </c>
      <c r="H119" s="2">
        <f t="shared" si="8"/>
        <v>50.046993255615234</v>
      </c>
      <c r="I119" s="2">
        <f t="shared" si="9"/>
        <v>0.2059326171875</v>
      </c>
      <c r="J119" s="2" t="str">
        <f t="shared" si="10"/>
        <v/>
      </c>
      <c r="K119" s="2" t="str">
        <f t="shared" si="11"/>
        <v/>
      </c>
    </row>
    <row r="120" spans="2:11" x14ac:dyDescent="0.45">
      <c r="B120">
        <v>50.529903411865234</v>
      </c>
      <c r="C120">
        <v>0.47058126330375671</v>
      </c>
      <c r="D120">
        <v>0</v>
      </c>
      <c r="E120">
        <f t="shared" si="6"/>
        <v>0.207763671875</v>
      </c>
      <c r="F120">
        <f t="shared" si="7"/>
        <v>0</v>
      </c>
      <c r="G120" s="2" t="str">
        <f>""</f>
        <v/>
      </c>
      <c r="H120" s="2">
        <f t="shared" si="8"/>
        <v>50.529903411865234</v>
      </c>
      <c r="I120" s="2">
        <f t="shared" si="9"/>
        <v>0.207763671875</v>
      </c>
      <c r="J120" s="2" t="str">
        <f t="shared" si="10"/>
        <v/>
      </c>
      <c r="K120" s="2" t="str">
        <f t="shared" si="11"/>
        <v/>
      </c>
    </row>
    <row r="121" spans="2:11" x14ac:dyDescent="0.45">
      <c r="B121">
        <v>50.947383880615234</v>
      </c>
      <c r="C121">
        <v>0.47229024767875671</v>
      </c>
      <c r="D121">
        <v>0</v>
      </c>
      <c r="E121">
        <f t="shared" si="6"/>
        <v>0.20947265625</v>
      </c>
      <c r="F121">
        <f t="shared" si="7"/>
        <v>0</v>
      </c>
      <c r="G121" s="2" t="str">
        <f>""</f>
        <v/>
      </c>
      <c r="H121" s="2">
        <f t="shared" si="8"/>
        <v>50.947383880615234</v>
      </c>
      <c r="I121" s="2">
        <f t="shared" si="9"/>
        <v>0.20947265625</v>
      </c>
      <c r="J121" s="2" t="str">
        <f t="shared" si="10"/>
        <v/>
      </c>
      <c r="K121" s="2" t="str">
        <f t="shared" si="11"/>
        <v/>
      </c>
    </row>
    <row r="122" spans="2:11" x14ac:dyDescent="0.45">
      <c r="B122">
        <v>51.429561614990234</v>
      </c>
      <c r="C122">
        <v>0.47412130236625671</v>
      </c>
      <c r="D122">
        <v>0</v>
      </c>
      <c r="E122">
        <f t="shared" si="6"/>
        <v>0.2113037109375</v>
      </c>
      <c r="F122">
        <f t="shared" si="7"/>
        <v>0</v>
      </c>
      <c r="G122" s="2" t="str">
        <f>""</f>
        <v/>
      </c>
      <c r="H122" s="2">
        <f t="shared" si="8"/>
        <v>51.429561614990234</v>
      </c>
      <c r="I122" s="2">
        <f t="shared" si="9"/>
        <v>0.2113037109375</v>
      </c>
      <c r="J122" s="2" t="str">
        <f t="shared" si="10"/>
        <v/>
      </c>
      <c r="K122" s="2" t="str">
        <f t="shared" si="11"/>
        <v/>
      </c>
    </row>
    <row r="123" spans="2:11" x14ac:dyDescent="0.45">
      <c r="B123">
        <v>51.907588958740234</v>
      </c>
      <c r="C123">
        <v>0.47595235705375671</v>
      </c>
      <c r="D123">
        <v>0</v>
      </c>
      <c r="E123">
        <f t="shared" si="6"/>
        <v>0.213134765625</v>
      </c>
      <c r="F123">
        <f t="shared" si="7"/>
        <v>0</v>
      </c>
      <c r="G123" s="2" t="str">
        <f>""</f>
        <v/>
      </c>
      <c r="H123" s="2">
        <f t="shared" si="8"/>
        <v>51.907588958740234</v>
      </c>
      <c r="I123" s="2">
        <f t="shared" si="9"/>
        <v>0.213134765625</v>
      </c>
      <c r="J123" s="2" t="str">
        <f t="shared" si="10"/>
        <v/>
      </c>
      <c r="K123" s="2" t="str">
        <f t="shared" si="11"/>
        <v/>
      </c>
    </row>
    <row r="124" spans="2:11" x14ac:dyDescent="0.45">
      <c r="B124">
        <v>52.340694427490234</v>
      </c>
      <c r="C124">
        <v>0.47778341174125671</v>
      </c>
      <c r="D124">
        <v>0</v>
      </c>
      <c r="E124">
        <f t="shared" si="6"/>
        <v>0.2149658203125</v>
      </c>
      <c r="F124">
        <f t="shared" si="7"/>
        <v>0</v>
      </c>
      <c r="G124" s="2" t="str">
        <f>""</f>
        <v/>
      </c>
      <c r="H124" s="2">
        <f t="shared" si="8"/>
        <v>52.340694427490234</v>
      </c>
      <c r="I124" s="2">
        <f t="shared" si="9"/>
        <v>0.2149658203125</v>
      </c>
      <c r="J124" s="2" t="str">
        <f t="shared" si="10"/>
        <v/>
      </c>
      <c r="K124" s="2" t="str">
        <f t="shared" si="11"/>
        <v/>
      </c>
    </row>
    <row r="125" spans="2:11" x14ac:dyDescent="0.45">
      <c r="B125">
        <v>52.733272552490234</v>
      </c>
      <c r="C125">
        <v>0.47937032580375671</v>
      </c>
      <c r="D125">
        <v>0</v>
      </c>
      <c r="E125">
        <f t="shared" si="6"/>
        <v>0.216552734375</v>
      </c>
      <c r="F125">
        <f t="shared" si="7"/>
        <v>0</v>
      </c>
      <c r="G125" s="2" t="str">
        <f>""</f>
        <v/>
      </c>
      <c r="H125" s="2">
        <f t="shared" si="8"/>
        <v>52.733272552490234</v>
      </c>
      <c r="I125" s="2">
        <f t="shared" si="9"/>
        <v>0.216552734375</v>
      </c>
      <c r="J125" s="2" t="str">
        <f t="shared" si="10"/>
        <v/>
      </c>
      <c r="K125" s="2" t="str">
        <f t="shared" si="11"/>
        <v/>
      </c>
    </row>
    <row r="126" spans="2:11" x14ac:dyDescent="0.45">
      <c r="B126">
        <v>53.206661224365234</v>
      </c>
      <c r="C126">
        <v>0.48132345080375671</v>
      </c>
      <c r="D126">
        <v>0</v>
      </c>
      <c r="E126">
        <f t="shared" si="6"/>
        <v>0.218505859375</v>
      </c>
      <c r="F126">
        <f t="shared" si="7"/>
        <v>0</v>
      </c>
      <c r="G126" s="2" t="str">
        <f>""</f>
        <v/>
      </c>
      <c r="H126" s="2">
        <f t="shared" si="8"/>
        <v>53.206661224365234</v>
      </c>
      <c r="I126" s="2">
        <f t="shared" si="9"/>
        <v>0.218505859375</v>
      </c>
      <c r="J126" s="2" t="str">
        <f t="shared" si="10"/>
        <v/>
      </c>
      <c r="K126" s="2" t="str">
        <f t="shared" si="11"/>
        <v/>
      </c>
    </row>
    <row r="127" spans="2:11" x14ac:dyDescent="0.45">
      <c r="B127">
        <v>53.677120208740234</v>
      </c>
      <c r="C127">
        <v>0.48315450549125671</v>
      </c>
      <c r="D127">
        <v>0</v>
      </c>
      <c r="E127">
        <f t="shared" si="6"/>
        <v>0.2203369140625</v>
      </c>
      <c r="F127">
        <f t="shared" si="7"/>
        <v>0</v>
      </c>
      <c r="G127" s="2" t="str">
        <f>""</f>
        <v/>
      </c>
      <c r="H127" s="2">
        <f t="shared" si="8"/>
        <v>53.677120208740234</v>
      </c>
      <c r="I127" s="2">
        <f t="shared" si="9"/>
        <v>0.2203369140625</v>
      </c>
      <c r="J127" s="2" t="str">
        <f t="shared" si="10"/>
        <v/>
      </c>
      <c r="K127" s="2" t="str">
        <f t="shared" si="11"/>
        <v/>
      </c>
    </row>
    <row r="128" spans="2:11" x14ac:dyDescent="0.45">
      <c r="B128">
        <v>54.095333099365234</v>
      </c>
      <c r="C128">
        <v>0.48474141955375671</v>
      </c>
      <c r="D128">
        <v>0</v>
      </c>
      <c r="E128">
        <f t="shared" si="6"/>
        <v>0.221923828125</v>
      </c>
      <c r="F128">
        <f t="shared" si="7"/>
        <v>0</v>
      </c>
      <c r="G128" s="2" t="str">
        <f>""</f>
        <v/>
      </c>
      <c r="H128" s="2">
        <f t="shared" si="8"/>
        <v>54.095333099365234</v>
      </c>
      <c r="I128" s="2">
        <f t="shared" si="9"/>
        <v>0.221923828125</v>
      </c>
      <c r="J128" s="2" t="str">
        <f t="shared" si="10"/>
        <v/>
      </c>
      <c r="K128" s="2" t="str">
        <f t="shared" si="11"/>
        <v/>
      </c>
    </row>
    <row r="129" spans="2:11" x14ac:dyDescent="0.45">
      <c r="B129">
        <v>54.481685638427734</v>
      </c>
      <c r="C129">
        <v>0.48657247424125671</v>
      </c>
      <c r="D129">
        <v>0</v>
      </c>
      <c r="E129">
        <f t="shared" si="6"/>
        <v>0.2237548828125</v>
      </c>
      <c r="F129">
        <f t="shared" si="7"/>
        <v>0</v>
      </c>
      <c r="G129" s="2" t="str">
        <f>""</f>
        <v/>
      </c>
      <c r="H129" s="2">
        <f t="shared" si="8"/>
        <v>54.481685638427734</v>
      </c>
      <c r="I129" s="2">
        <f t="shared" si="9"/>
        <v>0.2237548828125</v>
      </c>
      <c r="J129" s="2" t="str">
        <f t="shared" si="10"/>
        <v/>
      </c>
      <c r="K129" s="2" t="str">
        <f t="shared" si="11"/>
        <v/>
      </c>
    </row>
    <row r="130" spans="2:11" x14ac:dyDescent="0.45">
      <c r="B130">
        <v>54.911617279052734</v>
      </c>
      <c r="C130">
        <v>0.48840352892875671</v>
      </c>
      <c r="D130">
        <v>0</v>
      </c>
      <c r="E130">
        <f t="shared" si="6"/>
        <v>0.2255859375</v>
      </c>
      <c r="F130">
        <f t="shared" si="7"/>
        <v>0</v>
      </c>
      <c r="G130" s="2" t="str">
        <f>""</f>
        <v/>
      </c>
      <c r="H130" s="2">
        <f t="shared" si="8"/>
        <v>54.911617279052734</v>
      </c>
      <c r="I130" s="2">
        <f t="shared" si="9"/>
        <v>0.2255859375</v>
      </c>
      <c r="J130" s="2" t="str">
        <f t="shared" si="10"/>
        <v/>
      </c>
      <c r="K130" s="2" t="str">
        <f t="shared" si="11"/>
        <v/>
      </c>
    </row>
    <row r="131" spans="2:11" x14ac:dyDescent="0.45">
      <c r="B131">
        <v>55.432613372802741</v>
      </c>
      <c r="C131">
        <v>0.49023458361625671</v>
      </c>
      <c r="D131">
        <v>0</v>
      </c>
      <c r="E131">
        <f t="shared" si="6"/>
        <v>0.2274169921875</v>
      </c>
      <c r="F131">
        <f t="shared" si="7"/>
        <v>0</v>
      </c>
      <c r="G131" s="2" t="str">
        <f>""</f>
        <v/>
      </c>
      <c r="H131" s="2">
        <f t="shared" si="8"/>
        <v>55.432613372802741</v>
      </c>
      <c r="I131" s="2">
        <f t="shared" si="9"/>
        <v>0.2274169921875</v>
      </c>
      <c r="J131" s="2" t="str">
        <f t="shared" si="10"/>
        <v/>
      </c>
      <c r="K131" s="2" t="str">
        <f t="shared" si="11"/>
        <v/>
      </c>
    </row>
    <row r="132" spans="2:11" x14ac:dyDescent="0.45">
      <c r="B132">
        <v>55.870357513427734</v>
      </c>
      <c r="C132">
        <v>0.49194356799125671</v>
      </c>
      <c r="D132">
        <v>0</v>
      </c>
      <c r="E132">
        <f t="shared" ref="E132:E195" si="12">C132-C$3</f>
        <v>0.2291259765625</v>
      </c>
      <c r="F132">
        <f t="shared" ref="F132:F195" si="13">-(D132-D$3)</f>
        <v>0</v>
      </c>
      <c r="G132" s="2" t="str">
        <f>""</f>
        <v/>
      </c>
      <c r="H132" s="2">
        <f t="shared" ref="H132:H195" si="14">IF(AND(E132&gt;H$2,E132&lt;I$2),B132,"")</f>
        <v>55.870357513427734</v>
      </c>
      <c r="I132" s="2">
        <f t="shared" ref="I132:I195" si="15">IF(AND(E132&gt;H$2,E132&lt;I$2),E132,"")</f>
        <v>0.2291259765625</v>
      </c>
      <c r="J132" s="2" t="str">
        <f t="shared" ref="J132:J195" si="16">IF(AND(F132&gt;J$2,F132&lt;K$2),B132,"")</f>
        <v/>
      </c>
      <c r="K132" s="2" t="str">
        <f t="shared" ref="K132:K195" si="17">IF(AND(F132&gt;J$2,F132&lt;K$2),F132,"")</f>
        <v/>
      </c>
    </row>
    <row r="133" spans="2:11" x14ac:dyDescent="0.45">
      <c r="B133">
        <v>56.327388763427734</v>
      </c>
      <c r="C133">
        <v>0.49377462267875671</v>
      </c>
      <c r="D133">
        <v>0</v>
      </c>
      <c r="E133">
        <f t="shared" si="12"/>
        <v>0.23095703125</v>
      </c>
      <c r="F133">
        <f t="shared" si="13"/>
        <v>0</v>
      </c>
      <c r="G133" s="2" t="str">
        <f>""</f>
        <v/>
      </c>
      <c r="H133" s="2">
        <f t="shared" si="14"/>
        <v>56.327388763427734</v>
      </c>
      <c r="I133" s="2">
        <f t="shared" si="15"/>
        <v>0.23095703125</v>
      </c>
      <c r="J133" s="2" t="str">
        <f t="shared" si="16"/>
        <v/>
      </c>
      <c r="K133" s="2" t="str">
        <f t="shared" si="17"/>
        <v/>
      </c>
    </row>
    <row r="134" spans="2:11" x14ac:dyDescent="0.45">
      <c r="B134">
        <v>56.758052825927734</v>
      </c>
      <c r="C134">
        <v>0.49560567736625671</v>
      </c>
      <c r="D134">
        <v>0</v>
      </c>
      <c r="E134">
        <f t="shared" si="12"/>
        <v>0.2327880859375</v>
      </c>
      <c r="F134">
        <f t="shared" si="13"/>
        <v>0</v>
      </c>
      <c r="G134" s="2" t="str">
        <f>""</f>
        <v/>
      </c>
      <c r="H134" s="2">
        <f t="shared" si="14"/>
        <v>56.758052825927734</v>
      </c>
      <c r="I134" s="2">
        <f t="shared" si="15"/>
        <v>0.2327880859375</v>
      </c>
      <c r="J134" s="2" t="str">
        <f t="shared" si="16"/>
        <v/>
      </c>
      <c r="K134" s="2" t="str">
        <f t="shared" si="17"/>
        <v/>
      </c>
    </row>
    <row r="135" spans="2:11" x14ac:dyDescent="0.45">
      <c r="B135">
        <v>57.191158294677734</v>
      </c>
      <c r="C135">
        <v>0.49719259142875671</v>
      </c>
      <c r="D135">
        <v>0</v>
      </c>
      <c r="E135">
        <f t="shared" si="12"/>
        <v>0.234375</v>
      </c>
      <c r="F135">
        <f t="shared" si="13"/>
        <v>0</v>
      </c>
      <c r="G135" s="2" t="str">
        <f>""</f>
        <v/>
      </c>
      <c r="H135" s="2">
        <f t="shared" si="14"/>
        <v>57.191158294677734</v>
      </c>
      <c r="I135" s="2">
        <f t="shared" si="15"/>
        <v>0.234375</v>
      </c>
      <c r="J135" s="2" t="str">
        <f t="shared" si="16"/>
        <v/>
      </c>
      <c r="K135" s="2" t="str">
        <f t="shared" si="17"/>
        <v/>
      </c>
    </row>
    <row r="136" spans="2:11" x14ac:dyDescent="0.45">
      <c r="B136">
        <v>57.670894622802734</v>
      </c>
      <c r="C136">
        <v>0.49902364611625671</v>
      </c>
      <c r="D136">
        <v>0</v>
      </c>
      <c r="E136">
        <f t="shared" si="12"/>
        <v>0.2362060546875</v>
      </c>
      <c r="F136">
        <f t="shared" si="13"/>
        <v>0</v>
      </c>
      <c r="G136" s="2" t="str">
        <f>""</f>
        <v/>
      </c>
      <c r="H136" s="2">
        <f t="shared" si="14"/>
        <v>57.670894622802734</v>
      </c>
      <c r="I136" s="2">
        <f t="shared" si="15"/>
        <v>0.2362060546875</v>
      </c>
      <c r="J136" s="2" t="str">
        <f t="shared" si="16"/>
        <v/>
      </c>
      <c r="K136" s="2" t="str">
        <f t="shared" si="17"/>
        <v/>
      </c>
    </row>
    <row r="137" spans="2:11" x14ac:dyDescent="0.45">
      <c r="B137">
        <v>58.112545013427734</v>
      </c>
      <c r="C137">
        <v>0.5008547306060791</v>
      </c>
      <c r="D137">
        <v>0</v>
      </c>
      <c r="E137">
        <f t="shared" si="12"/>
        <v>0.23803713917732239</v>
      </c>
      <c r="F137">
        <f t="shared" si="13"/>
        <v>0</v>
      </c>
      <c r="G137" s="2" t="str">
        <f>""</f>
        <v/>
      </c>
      <c r="H137" s="2">
        <f t="shared" si="14"/>
        <v>58.112545013427734</v>
      </c>
      <c r="I137" s="2">
        <f t="shared" si="15"/>
        <v>0.23803713917732239</v>
      </c>
      <c r="J137" s="2" t="str">
        <f t="shared" si="16"/>
        <v/>
      </c>
      <c r="K137" s="2" t="str">
        <f t="shared" si="17"/>
        <v/>
      </c>
    </row>
    <row r="138" spans="2:11" x14ac:dyDescent="0.45">
      <c r="B138">
        <v>58.520717620849609</v>
      </c>
      <c r="C138">
        <v>0.5025637149810791</v>
      </c>
      <c r="D138">
        <v>0</v>
      </c>
      <c r="E138">
        <f t="shared" si="12"/>
        <v>0.23974612355232239</v>
      </c>
      <c r="F138">
        <f t="shared" si="13"/>
        <v>0</v>
      </c>
      <c r="G138" s="2" t="str">
        <f>""</f>
        <v/>
      </c>
      <c r="H138" s="2">
        <f t="shared" si="14"/>
        <v>58.520717620849609</v>
      </c>
      <c r="I138" s="2">
        <f t="shared" si="15"/>
        <v>0.23974612355232239</v>
      </c>
      <c r="J138" s="2" t="str">
        <f t="shared" si="16"/>
        <v/>
      </c>
      <c r="K138" s="2" t="str">
        <f t="shared" si="17"/>
        <v/>
      </c>
    </row>
    <row r="139" spans="2:11" x14ac:dyDescent="0.45">
      <c r="B139">
        <v>58.959072113037109</v>
      </c>
      <c r="C139">
        <v>0.5043947696685791</v>
      </c>
      <c r="D139">
        <v>0</v>
      </c>
      <c r="E139">
        <f t="shared" si="12"/>
        <v>0.24157717823982239</v>
      </c>
      <c r="F139">
        <f t="shared" si="13"/>
        <v>0</v>
      </c>
      <c r="G139" s="2" t="str">
        <f>""</f>
        <v/>
      </c>
      <c r="H139" s="2">
        <f t="shared" si="14"/>
        <v>58.959072113037109</v>
      </c>
      <c r="I139" s="2">
        <f t="shared" si="15"/>
        <v>0.24157717823982239</v>
      </c>
      <c r="J139" s="2" t="str">
        <f t="shared" si="16"/>
        <v/>
      </c>
      <c r="K139" s="2" t="str">
        <f t="shared" si="17"/>
        <v/>
      </c>
    </row>
    <row r="140" spans="2:11" x14ac:dyDescent="0.45">
      <c r="B140">
        <v>59.422451019287109</v>
      </c>
      <c r="C140">
        <v>0.5062258243560791</v>
      </c>
      <c r="D140">
        <v>0</v>
      </c>
      <c r="E140">
        <f t="shared" si="12"/>
        <v>0.24340823292732239</v>
      </c>
      <c r="F140">
        <f t="shared" si="13"/>
        <v>0</v>
      </c>
      <c r="G140" s="2" t="str">
        <f>""</f>
        <v/>
      </c>
      <c r="H140" s="2">
        <f t="shared" si="14"/>
        <v>59.422451019287109</v>
      </c>
      <c r="I140" s="2">
        <f t="shared" si="15"/>
        <v>0.24340823292732239</v>
      </c>
      <c r="J140" s="2" t="str">
        <f t="shared" si="16"/>
        <v/>
      </c>
      <c r="K140" s="2" t="str">
        <f t="shared" si="17"/>
        <v/>
      </c>
    </row>
    <row r="141" spans="2:11" x14ac:dyDescent="0.45">
      <c r="B141">
        <v>59.915615081787109</v>
      </c>
      <c r="C141">
        <v>0.5080568790435791</v>
      </c>
      <c r="D141">
        <v>0</v>
      </c>
      <c r="E141">
        <f t="shared" si="12"/>
        <v>0.24523928761482239</v>
      </c>
      <c r="F141">
        <f t="shared" si="13"/>
        <v>0</v>
      </c>
      <c r="G141" s="2" t="str">
        <f>""</f>
        <v/>
      </c>
      <c r="H141" s="2">
        <f t="shared" si="14"/>
        <v>59.915615081787109</v>
      </c>
      <c r="I141" s="2">
        <f t="shared" si="15"/>
        <v>0.24523928761482239</v>
      </c>
      <c r="J141" s="2" t="str">
        <f t="shared" si="16"/>
        <v/>
      </c>
      <c r="K141" s="2" t="str">
        <f t="shared" si="17"/>
        <v/>
      </c>
    </row>
    <row r="142" spans="2:11" x14ac:dyDescent="0.45">
      <c r="B142">
        <v>60.336025238037109</v>
      </c>
      <c r="C142">
        <v>0.5097658634185791</v>
      </c>
      <c r="D142">
        <v>0</v>
      </c>
      <c r="E142">
        <f t="shared" si="12"/>
        <v>0.24694827198982239</v>
      </c>
      <c r="F142">
        <f t="shared" si="13"/>
        <v>0</v>
      </c>
      <c r="G142" s="2" t="str">
        <f>""</f>
        <v/>
      </c>
      <c r="H142" s="2">
        <f t="shared" si="14"/>
        <v>60.336025238037109</v>
      </c>
      <c r="I142" s="2">
        <f t="shared" si="15"/>
        <v>0.24694827198982239</v>
      </c>
      <c r="J142" s="2" t="str">
        <f t="shared" si="16"/>
        <v/>
      </c>
      <c r="K142" s="2" t="str">
        <f t="shared" si="17"/>
        <v/>
      </c>
    </row>
    <row r="143" spans="2:11" x14ac:dyDescent="0.45">
      <c r="B143">
        <v>60.789394378662109</v>
      </c>
      <c r="C143">
        <v>0.5115969181060791</v>
      </c>
      <c r="D143">
        <v>0</v>
      </c>
      <c r="E143">
        <f t="shared" si="12"/>
        <v>0.24877932667732239</v>
      </c>
      <c r="F143">
        <f t="shared" si="13"/>
        <v>0</v>
      </c>
      <c r="G143" s="2" t="str">
        <f>""</f>
        <v/>
      </c>
      <c r="H143" s="2">
        <f t="shared" si="14"/>
        <v>60.789394378662109</v>
      </c>
      <c r="I143" s="2">
        <f t="shared" si="15"/>
        <v>0.24877932667732239</v>
      </c>
      <c r="J143" s="2" t="str">
        <f t="shared" si="16"/>
        <v/>
      </c>
      <c r="K143" s="2" t="str">
        <f t="shared" si="17"/>
        <v/>
      </c>
    </row>
    <row r="144" spans="2:11" x14ac:dyDescent="0.45">
      <c r="B144">
        <v>61.248134613037109</v>
      </c>
      <c r="C144">
        <v>0.5134279727935791</v>
      </c>
      <c r="D144">
        <v>0</v>
      </c>
      <c r="E144">
        <f t="shared" si="12"/>
        <v>0.25061038136482239</v>
      </c>
      <c r="F144">
        <f t="shared" si="13"/>
        <v>0</v>
      </c>
      <c r="G144" s="2" t="str">
        <f>""</f>
        <v/>
      </c>
      <c r="H144" s="2">
        <f t="shared" si="14"/>
        <v>61.248134613037109</v>
      </c>
      <c r="I144" s="2">
        <f t="shared" si="15"/>
        <v>0.25061038136482239</v>
      </c>
      <c r="J144" s="2" t="str">
        <f t="shared" si="16"/>
        <v/>
      </c>
      <c r="K144" s="2" t="str">
        <f t="shared" si="17"/>
        <v/>
      </c>
    </row>
    <row r="145" spans="2:11" x14ac:dyDescent="0.45">
      <c r="B145">
        <v>61.688076019287109</v>
      </c>
      <c r="C145">
        <v>0.5151369571685791</v>
      </c>
      <c r="D145">
        <v>0</v>
      </c>
      <c r="E145">
        <f t="shared" si="12"/>
        <v>0.25231936573982239</v>
      </c>
      <c r="F145">
        <f t="shared" si="13"/>
        <v>0</v>
      </c>
      <c r="G145" s="2" t="str">
        <f>""</f>
        <v/>
      </c>
      <c r="H145" s="2">
        <f t="shared" si="14"/>
        <v>61.688076019287109</v>
      </c>
      <c r="I145" s="2">
        <f t="shared" si="15"/>
        <v>0.25231936573982239</v>
      </c>
      <c r="J145" s="2" t="str">
        <f t="shared" si="16"/>
        <v/>
      </c>
      <c r="K145" s="2" t="str">
        <f t="shared" si="17"/>
        <v/>
      </c>
    </row>
    <row r="146" spans="2:11" x14ac:dyDescent="0.45">
      <c r="B146">
        <v>62.098186492919922</v>
      </c>
      <c r="C146">
        <v>0.5168459415435791</v>
      </c>
      <c r="D146">
        <v>0</v>
      </c>
      <c r="E146">
        <f t="shared" si="12"/>
        <v>0.25402835011482239</v>
      </c>
      <c r="F146">
        <f t="shared" si="13"/>
        <v>0</v>
      </c>
      <c r="G146" s="2" t="str">
        <f>""</f>
        <v/>
      </c>
      <c r="H146" s="2">
        <f t="shared" si="14"/>
        <v>62.098186492919922</v>
      </c>
      <c r="I146" s="2">
        <f t="shared" si="15"/>
        <v>0.25402835011482239</v>
      </c>
      <c r="J146" s="2" t="str">
        <f t="shared" si="16"/>
        <v/>
      </c>
      <c r="K146" s="2" t="str">
        <f t="shared" si="17"/>
        <v/>
      </c>
    </row>
    <row r="147" spans="2:11" x14ac:dyDescent="0.45">
      <c r="B147">
        <v>62.540126800537109</v>
      </c>
      <c r="C147">
        <v>0.5185549259185791</v>
      </c>
      <c r="D147">
        <v>0</v>
      </c>
      <c r="E147">
        <f t="shared" si="12"/>
        <v>0.25573733448982239</v>
      </c>
      <c r="F147">
        <f t="shared" si="13"/>
        <v>0</v>
      </c>
      <c r="G147" s="2" t="str">
        <f>""</f>
        <v/>
      </c>
      <c r="H147" s="2">
        <f t="shared" si="14"/>
        <v>62.540126800537109</v>
      </c>
      <c r="I147" s="2">
        <f t="shared" si="15"/>
        <v>0.25573733448982239</v>
      </c>
      <c r="J147" s="2" t="str">
        <f t="shared" si="16"/>
        <v/>
      </c>
      <c r="K147" s="2" t="str">
        <f t="shared" si="17"/>
        <v/>
      </c>
    </row>
    <row r="148" spans="2:11" x14ac:dyDescent="0.45">
      <c r="B148">
        <v>62.963710784912116</v>
      </c>
      <c r="C148">
        <v>0.5202639102935791</v>
      </c>
      <c r="D148">
        <v>0</v>
      </c>
      <c r="E148">
        <f t="shared" si="12"/>
        <v>0.25744631886482239</v>
      </c>
      <c r="F148">
        <f t="shared" si="13"/>
        <v>0</v>
      </c>
      <c r="G148" s="2" t="str">
        <f>""</f>
        <v/>
      </c>
      <c r="H148" s="2">
        <f t="shared" si="14"/>
        <v>62.963710784912116</v>
      </c>
      <c r="I148" s="2">
        <f t="shared" si="15"/>
        <v>0.25744631886482239</v>
      </c>
      <c r="J148" s="2" t="str">
        <f t="shared" si="16"/>
        <v/>
      </c>
      <c r="K148" s="2" t="str">
        <f t="shared" si="17"/>
        <v/>
      </c>
    </row>
    <row r="149" spans="2:11" x14ac:dyDescent="0.45">
      <c r="B149">
        <v>63.436611175537116</v>
      </c>
      <c r="C149">
        <v>0.5220949649810791</v>
      </c>
      <c r="D149">
        <v>0</v>
      </c>
      <c r="E149">
        <f t="shared" si="12"/>
        <v>0.25927737355232239</v>
      </c>
      <c r="F149">
        <f t="shared" si="13"/>
        <v>0</v>
      </c>
      <c r="G149" s="2" t="str">
        <f>""</f>
        <v/>
      </c>
      <c r="H149" s="2">
        <f t="shared" si="14"/>
        <v>63.436611175537116</v>
      </c>
      <c r="I149" s="2">
        <f t="shared" si="15"/>
        <v>0.25927737355232239</v>
      </c>
      <c r="J149" s="2" t="str">
        <f t="shared" si="16"/>
        <v/>
      </c>
      <c r="K149" s="2" t="str">
        <f t="shared" si="17"/>
        <v/>
      </c>
    </row>
    <row r="150" spans="2:11" x14ac:dyDescent="0.45">
      <c r="B150">
        <v>63.895351409912109</v>
      </c>
      <c r="C150">
        <v>0.5239260196685791</v>
      </c>
      <c r="D150">
        <v>0</v>
      </c>
      <c r="E150">
        <f t="shared" si="12"/>
        <v>0.26110842823982239</v>
      </c>
      <c r="F150">
        <f t="shared" si="13"/>
        <v>0</v>
      </c>
      <c r="G150" s="2" t="str">
        <f>""</f>
        <v/>
      </c>
      <c r="H150" s="2">
        <f t="shared" si="14"/>
        <v>63.895351409912109</v>
      </c>
      <c r="I150" s="2">
        <f t="shared" si="15"/>
        <v>0.26110842823982239</v>
      </c>
      <c r="J150" s="2" t="str">
        <f t="shared" si="16"/>
        <v/>
      </c>
      <c r="K150" s="2" t="str">
        <f t="shared" si="17"/>
        <v/>
      </c>
    </row>
    <row r="151" spans="2:11" x14ac:dyDescent="0.45">
      <c r="B151">
        <v>64.333827972412109</v>
      </c>
      <c r="C151">
        <v>0.5256350040435791</v>
      </c>
      <c r="D151">
        <v>0</v>
      </c>
      <c r="E151">
        <f t="shared" si="12"/>
        <v>0.26281741261482239</v>
      </c>
      <c r="F151">
        <f t="shared" si="13"/>
        <v>0</v>
      </c>
      <c r="G151" s="2" t="str">
        <f>""</f>
        <v/>
      </c>
      <c r="H151" s="2">
        <f t="shared" si="14"/>
        <v>64.333827972412109</v>
      </c>
      <c r="I151" s="2">
        <f t="shared" si="15"/>
        <v>0.26281741261482239</v>
      </c>
      <c r="J151" s="2" t="str">
        <f t="shared" si="16"/>
        <v/>
      </c>
      <c r="K151" s="2" t="str">
        <f t="shared" si="17"/>
        <v/>
      </c>
    </row>
    <row r="152" spans="2:11" x14ac:dyDescent="0.45">
      <c r="B152">
        <v>64.755947113037109</v>
      </c>
      <c r="C152">
        <v>0.5273439884185791</v>
      </c>
      <c r="D152">
        <v>0</v>
      </c>
      <c r="E152">
        <f t="shared" si="12"/>
        <v>0.26452639698982239</v>
      </c>
      <c r="F152">
        <f t="shared" si="13"/>
        <v>0</v>
      </c>
      <c r="G152" s="2" t="str">
        <f>""</f>
        <v/>
      </c>
      <c r="H152" s="2">
        <f t="shared" si="14"/>
        <v>64.755947113037109</v>
      </c>
      <c r="I152" s="2">
        <f t="shared" si="15"/>
        <v>0.26452639698982239</v>
      </c>
      <c r="J152" s="2" t="str">
        <f t="shared" si="16"/>
        <v/>
      </c>
      <c r="K152" s="2" t="str">
        <f t="shared" si="17"/>
        <v/>
      </c>
    </row>
    <row r="153" spans="2:11" x14ac:dyDescent="0.45">
      <c r="B153">
        <v>65.242763519287109</v>
      </c>
      <c r="C153">
        <v>0.5292971134185791</v>
      </c>
      <c r="D153">
        <v>0</v>
      </c>
      <c r="E153">
        <f t="shared" si="12"/>
        <v>0.26647952198982239</v>
      </c>
      <c r="F153">
        <f t="shared" si="13"/>
        <v>0</v>
      </c>
      <c r="G153" s="2" t="str">
        <f>""</f>
        <v/>
      </c>
      <c r="H153" s="2">
        <f t="shared" si="14"/>
        <v>65.242763519287109</v>
      </c>
      <c r="I153" s="2">
        <f t="shared" si="15"/>
        <v>0.26647952198982239</v>
      </c>
      <c r="J153" s="2" t="str">
        <f t="shared" si="16"/>
        <v/>
      </c>
      <c r="K153" s="2" t="str">
        <f t="shared" si="17"/>
        <v/>
      </c>
    </row>
    <row r="154" spans="2:11" x14ac:dyDescent="0.45">
      <c r="B154">
        <v>65.680263519287095</v>
      </c>
      <c r="C154">
        <v>0.5310060977935791</v>
      </c>
      <c r="D154">
        <v>0</v>
      </c>
      <c r="E154">
        <f t="shared" si="12"/>
        <v>0.26818850636482239</v>
      </c>
      <c r="F154">
        <f t="shared" si="13"/>
        <v>0</v>
      </c>
      <c r="G154" s="2" t="str">
        <f>""</f>
        <v/>
      </c>
      <c r="H154" s="2">
        <f t="shared" si="14"/>
        <v>65.680263519287095</v>
      </c>
      <c r="I154" s="2">
        <f t="shared" si="15"/>
        <v>0.26818850636482239</v>
      </c>
      <c r="J154" s="2" t="str">
        <f t="shared" si="16"/>
        <v/>
      </c>
      <c r="K154" s="2" t="str">
        <f t="shared" si="17"/>
        <v/>
      </c>
    </row>
    <row r="155" spans="2:11" x14ac:dyDescent="0.45">
      <c r="B155">
        <v>66.104091644287109</v>
      </c>
      <c r="C155">
        <v>0.5327150821685791</v>
      </c>
      <c r="D155">
        <v>0</v>
      </c>
      <c r="E155">
        <f t="shared" si="12"/>
        <v>0.26989749073982239</v>
      </c>
      <c r="F155">
        <f t="shared" si="13"/>
        <v>0</v>
      </c>
      <c r="G155" s="2" t="str">
        <f>""</f>
        <v/>
      </c>
      <c r="H155" s="2">
        <f t="shared" si="14"/>
        <v>66.104091644287109</v>
      </c>
      <c r="I155" s="2">
        <f t="shared" si="15"/>
        <v>0.26989749073982239</v>
      </c>
      <c r="J155" s="2" t="str">
        <f t="shared" si="16"/>
        <v/>
      </c>
      <c r="K155" s="2" t="str">
        <f t="shared" si="17"/>
        <v/>
      </c>
    </row>
    <row r="156" spans="2:11" x14ac:dyDescent="0.45">
      <c r="B156">
        <v>66.563564300537109</v>
      </c>
      <c r="C156">
        <v>0.5345461368560791</v>
      </c>
      <c r="D156">
        <v>0</v>
      </c>
      <c r="E156">
        <f t="shared" si="12"/>
        <v>0.27172854542732239</v>
      </c>
      <c r="F156">
        <f t="shared" si="13"/>
        <v>0</v>
      </c>
      <c r="G156" s="2" t="str">
        <f>""</f>
        <v/>
      </c>
      <c r="H156" s="2">
        <f t="shared" si="14"/>
        <v>66.563564300537109</v>
      </c>
      <c r="I156" s="2">
        <f t="shared" si="15"/>
        <v>0.27172854542732239</v>
      </c>
      <c r="J156" s="2" t="str">
        <f t="shared" si="16"/>
        <v/>
      </c>
      <c r="K156" s="2" t="str">
        <f t="shared" si="17"/>
        <v/>
      </c>
    </row>
    <row r="157" spans="2:11" x14ac:dyDescent="0.45">
      <c r="B157">
        <v>67.009120941162109</v>
      </c>
      <c r="C157">
        <v>0.5363771915435791</v>
      </c>
      <c r="D157">
        <v>0</v>
      </c>
      <c r="E157">
        <f t="shared" si="12"/>
        <v>0.27355960011482239</v>
      </c>
      <c r="F157">
        <f t="shared" si="13"/>
        <v>0</v>
      </c>
      <c r="G157" s="2" t="str">
        <f>""</f>
        <v/>
      </c>
      <c r="H157" s="2">
        <f t="shared" si="14"/>
        <v>67.009120941162109</v>
      </c>
      <c r="I157" s="2">
        <f t="shared" si="15"/>
        <v>0.27355960011482239</v>
      </c>
      <c r="J157" s="2" t="str">
        <f t="shared" si="16"/>
        <v/>
      </c>
      <c r="K157" s="2" t="str">
        <f t="shared" si="17"/>
        <v/>
      </c>
    </row>
    <row r="158" spans="2:11" x14ac:dyDescent="0.45">
      <c r="B158">
        <v>67.499599456787095</v>
      </c>
      <c r="C158">
        <v>0.5382082462310791</v>
      </c>
      <c r="D158">
        <v>0</v>
      </c>
      <c r="E158">
        <f t="shared" si="12"/>
        <v>0.27539065480232239</v>
      </c>
      <c r="F158">
        <f t="shared" si="13"/>
        <v>0</v>
      </c>
      <c r="G158" s="2" t="str">
        <f>""</f>
        <v/>
      </c>
      <c r="H158" s="2">
        <f t="shared" si="14"/>
        <v>67.499599456787095</v>
      </c>
      <c r="I158" s="2">
        <f t="shared" si="15"/>
        <v>0.27539065480232239</v>
      </c>
      <c r="J158" s="2" t="str">
        <f t="shared" si="16"/>
        <v/>
      </c>
      <c r="K158" s="2" t="str">
        <f t="shared" si="17"/>
        <v/>
      </c>
    </row>
    <row r="159" spans="2:11" x14ac:dyDescent="0.45">
      <c r="B159">
        <v>67.920253753662109</v>
      </c>
      <c r="C159">
        <v>0.5399172306060791</v>
      </c>
      <c r="D159">
        <v>0</v>
      </c>
      <c r="E159">
        <f t="shared" si="12"/>
        <v>0.27709963917732239</v>
      </c>
      <c r="F159">
        <f t="shared" si="13"/>
        <v>0</v>
      </c>
      <c r="G159" s="2" t="str">
        <f>""</f>
        <v/>
      </c>
      <c r="H159" s="2">
        <f t="shared" si="14"/>
        <v>67.920253753662109</v>
      </c>
      <c r="I159" s="2">
        <f t="shared" si="15"/>
        <v>0.27709963917732239</v>
      </c>
      <c r="J159" s="2" t="str">
        <f t="shared" si="16"/>
        <v/>
      </c>
      <c r="K159" s="2" t="str">
        <f t="shared" si="17"/>
        <v/>
      </c>
    </row>
    <row r="160" spans="2:11" x14ac:dyDescent="0.45">
      <c r="B160">
        <v>68.359462738037109</v>
      </c>
      <c r="C160">
        <v>0.5416262149810791</v>
      </c>
      <c r="D160">
        <v>0</v>
      </c>
      <c r="E160">
        <f t="shared" si="12"/>
        <v>0.27880862355232239</v>
      </c>
      <c r="F160">
        <f t="shared" si="13"/>
        <v>0</v>
      </c>
      <c r="G160" s="2" t="str">
        <f>""</f>
        <v/>
      </c>
      <c r="H160" s="2">
        <f t="shared" si="14"/>
        <v>68.359462738037109</v>
      </c>
      <c r="I160" s="2">
        <f t="shared" si="15"/>
        <v>0.27880862355232239</v>
      </c>
      <c r="J160" s="2" t="str">
        <f t="shared" si="16"/>
        <v/>
      </c>
      <c r="K160" s="2" t="str">
        <f t="shared" si="17"/>
        <v/>
      </c>
    </row>
    <row r="161" spans="2:11" x14ac:dyDescent="0.45">
      <c r="B161">
        <v>68.796474456787109</v>
      </c>
      <c r="C161">
        <v>0.5435793399810791</v>
      </c>
      <c r="D161">
        <v>0</v>
      </c>
      <c r="E161">
        <f t="shared" si="12"/>
        <v>0.28076174855232239</v>
      </c>
      <c r="F161">
        <f t="shared" si="13"/>
        <v>0</v>
      </c>
      <c r="G161" s="2" t="str">
        <f>""</f>
        <v/>
      </c>
      <c r="H161" s="2">
        <f t="shared" si="14"/>
        <v>68.796474456787109</v>
      </c>
      <c r="I161" s="2">
        <f t="shared" si="15"/>
        <v>0.28076174855232239</v>
      </c>
      <c r="J161" s="2" t="str">
        <f t="shared" si="16"/>
        <v/>
      </c>
      <c r="K161" s="2" t="str">
        <f t="shared" si="17"/>
        <v/>
      </c>
    </row>
    <row r="162" spans="2:11" x14ac:dyDescent="0.45">
      <c r="B162">
        <v>69.220058441162109</v>
      </c>
      <c r="C162">
        <v>0.5451662540435791</v>
      </c>
      <c r="D162">
        <v>0</v>
      </c>
      <c r="E162">
        <f t="shared" si="12"/>
        <v>0.28234866261482239</v>
      </c>
      <c r="F162">
        <f t="shared" si="13"/>
        <v>0</v>
      </c>
      <c r="G162" s="2" t="str">
        <f>""</f>
        <v/>
      </c>
      <c r="H162" s="2">
        <f t="shared" si="14"/>
        <v>69.220058441162109</v>
      </c>
      <c r="I162" s="2">
        <f t="shared" si="15"/>
        <v>0.28234866261482239</v>
      </c>
      <c r="J162" s="2" t="str">
        <f t="shared" si="16"/>
        <v/>
      </c>
      <c r="K162" s="2" t="str">
        <f t="shared" si="17"/>
        <v/>
      </c>
    </row>
    <row r="163" spans="2:11" x14ac:dyDescent="0.45">
      <c r="B163">
        <v>69.706142425537109</v>
      </c>
      <c r="C163">
        <v>0.5469973087310791</v>
      </c>
      <c r="D163">
        <v>0</v>
      </c>
      <c r="E163">
        <f t="shared" si="12"/>
        <v>0.28417971730232239</v>
      </c>
      <c r="F163">
        <f t="shared" si="13"/>
        <v>0</v>
      </c>
      <c r="G163" s="2" t="str">
        <f>""</f>
        <v/>
      </c>
      <c r="H163" s="2">
        <f t="shared" si="14"/>
        <v>69.706142425537109</v>
      </c>
      <c r="I163" s="2">
        <f t="shared" si="15"/>
        <v>0.28417971730232239</v>
      </c>
      <c r="J163" s="2" t="str">
        <f t="shared" si="16"/>
        <v/>
      </c>
      <c r="K163" s="2" t="str">
        <f t="shared" si="17"/>
        <v/>
      </c>
    </row>
    <row r="164" spans="2:11" x14ac:dyDescent="0.45">
      <c r="B164">
        <v>70.137538909912124</v>
      </c>
      <c r="C164">
        <v>0.5488283634185791</v>
      </c>
      <c r="D164">
        <v>0</v>
      </c>
      <c r="E164">
        <f t="shared" si="12"/>
        <v>0.28601077198982239</v>
      </c>
      <c r="F164">
        <f t="shared" si="13"/>
        <v>0</v>
      </c>
      <c r="G164" s="2" t="str">
        <f>""</f>
        <v/>
      </c>
      <c r="H164" s="2">
        <f t="shared" si="14"/>
        <v>70.137538909912124</v>
      </c>
      <c r="I164" s="2">
        <f t="shared" si="15"/>
        <v>0.28601077198982239</v>
      </c>
      <c r="J164" s="2" t="str">
        <f t="shared" si="16"/>
        <v/>
      </c>
      <c r="K164" s="2" t="str">
        <f t="shared" si="17"/>
        <v/>
      </c>
    </row>
    <row r="165" spans="2:11" x14ac:dyDescent="0.45">
      <c r="B165">
        <v>70.603359222412109</v>
      </c>
      <c r="C165">
        <v>0.5506594181060791</v>
      </c>
      <c r="D165">
        <v>0</v>
      </c>
      <c r="E165">
        <f t="shared" si="12"/>
        <v>0.28784182667732239</v>
      </c>
      <c r="F165">
        <f t="shared" si="13"/>
        <v>0</v>
      </c>
      <c r="G165" s="2" t="str">
        <f>""</f>
        <v/>
      </c>
      <c r="H165" s="2">
        <f t="shared" si="14"/>
        <v>70.603359222412109</v>
      </c>
      <c r="I165" s="2">
        <f t="shared" si="15"/>
        <v>0.28784182667732239</v>
      </c>
      <c r="J165" s="2" t="str">
        <f t="shared" si="16"/>
        <v/>
      </c>
      <c r="K165" s="2" t="str">
        <f t="shared" si="17"/>
        <v/>
      </c>
    </row>
    <row r="166" spans="2:11" x14ac:dyDescent="0.45">
      <c r="B166">
        <v>71.009120941162109</v>
      </c>
      <c r="C166">
        <v>0.5523684024810791</v>
      </c>
      <c r="D166">
        <v>0</v>
      </c>
      <c r="E166">
        <f t="shared" si="12"/>
        <v>0.28955081105232239</v>
      </c>
      <c r="F166">
        <f t="shared" si="13"/>
        <v>0</v>
      </c>
      <c r="G166" s="2" t="str">
        <f>""</f>
        <v/>
      </c>
      <c r="H166" s="2">
        <f t="shared" si="14"/>
        <v>71.009120941162109</v>
      </c>
      <c r="I166" s="2">
        <f t="shared" si="15"/>
        <v>0.28955081105232239</v>
      </c>
      <c r="J166" s="2" t="str">
        <f t="shared" si="16"/>
        <v/>
      </c>
      <c r="K166" s="2" t="str">
        <f t="shared" si="17"/>
        <v/>
      </c>
    </row>
    <row r="167" spans="2:11" x14ac:dyDescent="0.45">
      <c r="B167">
        <v>71.496669769287109</v>
      </c>
      <c r="C167">
        <v>0.5541994571685791</v>
      </c>
      <c r="D167">
        <v>0</v>
      </c>
      <c r="E167">
        <f t="shared" si="12"/>
        <v>0.29138186573982239</v>
      </c>
      <c r="F167">
        <f t="shared" si="13"/>
        <v>0</v>
      </c>
      <c r="G167" s="2" t="str">
        <f>""</f>
        <v/>
      </c>
      <c r="H167" s="2">
        <f t="shared" si="14"/>
        <v>71.496669769287109</v>
      </c>
      <c r="I167" s="2">
        <f t="shared" si="15"/>
        <v>0.29138186573982239</v>
      </c>
      <c r="J167" s="2" t="str">
        <f t="shared" si="16"/>
        <v/>
      </c>
      <c r="K167" s="2" t="str">
        <f t="shared" si="17"/>
        <v/>
      </c>
    </row>
    <row r="168" spans="2:11" x14ac:dyDescent="0.45">
      <c r="B168">
        <v>71.968593597412124</v>
      </c>
      <c r="C168">
        <v>0.5560305118560791</v>
      </c>
      <c r="D168">
        <v>0</v>
      </c>
      <c r="E168">
        <f t="shared" si="12"/>
        <v>0.29321292042732239</v>
      </c>
      <c r="F168">
        <f t="shared" si="13"/>
        <v>0</v>
      </c>
      <c r="G168" s="2" t="str">
        <f>""</f>
        <v/>
      </c>
      <c r="H168" s="2">
        <f t="shared" si="14"/>
        <v>71.968593597412124</v>
      </c>
      <c r="I168" s="2">
        <f t="shared" si="15"/>
        <v>0.29321292042732239</v>
      </c>
      <c r="J168" s="2" t="str">
        <f t="shared" si="16"/>
        <v/>
      </c>
      <c r="K168" s="2" t="str">
        <f t="shared" si="17"/>
        <v/>
      </c>
    </row>
    <row r="169" spans="2:11" x14ac:dyDescent="0.45">
      <c r="B169">
        <v>72.367275238037109</v>
      </c>
      <c r="C169">
        <v>0.5577394962310791</v>
      </c>
      <c r="D169">
        <v>0</v>
      </c>
      <c r="E169">
        <f t="shared" si="12"/>
        <v>0.29492190480232239</v>
      </c>
      <c r="F169">
        <f t="shared" si="13"/>
        <v>0</v>
      </c>
      <c r="G169" s="2" t="str">
        <f>""</f>
        <v/>
      </c>
      <c r="H169" s="2">
        <f t="shared" si="14"/>
        <v>72.367275238037109</v>
      </c>
      <c r="I169" s="2">
        <f t="shared" si="15"/>
        <v>0.29492190480232239</v>
      </c>
      <c r="J169" s="2" t="str">
        <f t="shared" si="16"/>
        <v/>
      </c>
      <c r="K169" s="2" t="str">
        <f t="shared" si="17"/>
        <v/>
      </c>
    </row>
    <row r="170" spans="2:11" x14ac:dyDescent="0.45">
      <c r="B170">
        <v>72.853359222412109</v>
      </c>
      <c r="C170">
        <v>0.5595705509185791</v>
      </c>
      <c r="D170">
        <v>0</v>
      </c>
      <c r="E170">
        <f t="shared" si="12"/>
        <v>0.29675295948982239</v>
      </c>
      <c r="F170">
        <f t="shared" si="13"/>
        <v>0</v>
      </c>
      <c r="G170" s="2" t="str">
        <f>""</f>
        <v/>
      </c>
      <c r="H170" s="2">
        <f t="shared" si="14"/>
        <v>72.853359222412109</v>
      </c>
      <c r="I170" s="2">
        <f t="shared" si="15"/>
        <v>0.29675295948982239</v>
      </c>
      <c r="J170" s="2" t="str">
        <f t="shared" si="16"/>
        <v/>
      </c>
      <c r="K170" s="2" t="str">
        <f t="shared" si="17"/>
        <v/>
      </c>
    </row>
    <row r="171" spans="2:11" x14ac:dyDescent="0.45">
      <c r="B171">
        <v>73.284023284912109</v>
      </c>
      <c r="C171">
        <v>0.5614016056060791</v>
      </c>
      <c r="D171">
        <v>0</v>
      </c>
      <c r="E171">
        <f t="shared" si="12"/>
        <v>0.29858401417732239</v>
      </c>
      <c r="F171">
        <f t="shared" si="13"/>
        <v>0</v>
      </c>
      <c r="G171" s="2" t="str">
        <f>""</f>
        <v/>
      </c>
      <c r="H171" s="2">
        <f t="shared" si="14"/>
        <v>73.284023284912109</v>
      </c>
      <c r="I171" s="2">
        <f t="shared" si="15"/>
        <v>0.29858401417732239</v>
      </c>
      <c r="J171" s="2" t="str">
        <f t="shared" si="16"/>
        <v/>
      </c>
      <c r="K171" s="2" t="str">
        <f t="shared" si="17"/>
        <v/>
      </c>
    </row>
    <row r="172" spans="2:11" x14ac:dyDescent="0.45">
      <c r="B172">
        <v>73.731044769287109</v>
      </c>
      <c r="C172">
        <v>0.5631105899810791</v>
      </c>
      <c r="D172">
        <v>0</v>
      </c>
      <c r="E172">
        <f t="shared" si="12"/>
        <v>0.30029299855232239</v>
      </c>
      <c r="F172">
        <f t="shared" si="13"/>
        <v>0</v>
      </c>
      <c r="G172" s="2" t="str">
        <f>""</f>
        <v/>
      </c>
      <c r="H172" s="2">
        <f t="shared" si="14"/>
        <v>73.731044769287109</v>
      </c>
      <c r="I172" s="2">
        <f t="shared" si="15"/>
        <v>0.30029299855232239</v>
      </c>
      <c r="J172" s="2" t="str">
        <f t="shared" si="16"/>
        <v/>
      </c>
      <c r="K172" s="2" t="str">
        <f t="shared" si="17"/>
        <v/>
      </c>
    </row>
    <row r="173" spans="2:11" x14ac:dyDescent="0.45">
      <c r="B173">
        <v>74.153163909912109</v>
      </c>
      <c r="C173">
        <v>0.5648195743560791</v>
      </c>
      <c r="D173">
        <v>0</v>
      </c>
      <c r="E173">
        <f t="shared" si="12"/>
        <v>0.30200198292732239</v>
      </c>
      <c r="F173">
        <f t="shared" si="13"/>
        <v>0</v>
      </c>
      <c r="G173" s="2" t="str">
        <f>""</f>
        <v/>
      </c>
      <c r="H173" s="2">
        <f t="shared" si="14"/>
        <v>74.153163909912109</v>
      </c>
      <c r="I173" s="2">
        <f t="shared" si="15"/>
        <v>0.30200198292732239</v>
      </c>
      <c r="J173" s="2" t="str">
        <f t="shared" si="16"/>
        <v/>
      </c>
      <c r="K173" s="2" t="str">
        <f t="shared" si="17"/>
        <v/>
      </c>
    </row>
    <row r="174" spans="2:11" x14ac:dyDescent="0.45">
      <c r="B174">
        <v>74.610439300537109</v>
      </c>
      <c r="C174">
        <v>0.5666506290435791</v>
      </c>
      <c r="D174">
        <v>0</v>
      </c>
      <c r="E174">
        <f t="shared" si="12"/>
        <v>0.30383303761482239</v>
      </c>
      <c r="F174">
        <f t="shared" si="13"/>
        <v>0</v>
      </c>
      <c r="G174" s="2" t="str">
        <f>""</f>
        <v/>
      </c>
      <c r="H174" s="2">
        <f t="shared" si="14"/>
        <v>74.610439300537109</v>
      </c>
      <c r="I174" s="2">
        <f t="shared" si="15"/>
        <v>0.30383303761482239</v>
      </c>
      <c r="J174" s="2" t="str">
        <f t="shared" si="16"/>
        <v/>
      </c>
      <c r="K174" s="2" t="str">
        <f t="shared" si="17"/>
        <v/>
      </c>
    </row>
    <row r="175" spans="2:11" x14ac:dyDescent="0.45">
      <c r="B175">
        <v>75.064296722412109</v>
      </c>
      <c r="C175">
        <v>0.5686037540435791</v>
      </c>
      <c r="D175">
        <v>0</v>
      </c>
      <c r="E175">
        <f t="shared" si="12"/>
        <v>0.30578616261482239</v>
      </c>
      <c r="F175">
        <f t="shared" si="13"/>
        <v>0</v>
      </c>
      <c r="G175" s="2" t="str">
        <f>""</f>
        <v/>
      </c>
      <c r="H175" s="2">
        <f t="shared" si="14"/>
        <v>75.064296722412109</v>
      </c>
      <c r="I175" s="2">
        <f t="shared" si="15"/>
        <v>0.30578616261482239</v>
      </c>
      <c r="J175" s="2" t="str">
        <f t="shared" si="16"/>
        <v/>
      </c>
      <c r="K175" s="2" t="str">
        <f t="shared" si="17"/>
        <v/>
      </c>
    </row>
    <row r="176" spans="2:11" x14ac:dyDescent="0.45">
      <c r="B176">
        <v>75.477138519287109</v>
      </c>
      <c r="C176">
        <v>0.5701906681060791</v>
      </c>
      <c r="D176">
        <v>0</v>
      </c>
      <c r="E176">
        <f t="shared" si="12"/>
        <v>0.30737307667732239</v>
      </c>
      <c r="F176">
        <f t="shared" si="13"/>
        <v>0</v>
      </c>
      <c r="G176" s="2" t="str">
        <f>""</f>
        <v/>
      </c>
      <c r="H176" s="2">
        <f t="shared" si="14"/>
        <v>75.477138519287109</v>
      </c>
      <c r="I176" s="2">
        <f t="shared" si="15"/>
        <v>0.30737307667732239</v>
      </c>
      <c r="J176" s="2" t="str">
        <f t="shared" si="16"/>
        <v/>
      </c>
      <c r="K176" s="2" t="str">
        <f t="shared" si="17"/>
        <v/>
      </c>
    </row>
    <row r="177" spans="2:11" x14ac:dyDescent="0.45">
      <c r="B177">
        <v>75.913417816162109</v>
      </c>
      <c r="C177">
        <v>0.5720217227935791</v>
      </c>
      <c r="D177">
        <v>0</v>
      </c>
      <c r="E177">
        <f t="shared" si="12"/>
        <v>0.30920413136482239</v>
      </c>
      <c r="F177">
        <f t="shared" si="13"/>
        <v>0</v>
      </c>
      <c r="G177" s="2" t="str">
        <f>""</f>
        <v/>
      </c>
      <c r="H177" s="2">
        <f t="shared" si="14"/>
        <v>75.913417816162109</v>
      </c>
      <c r="I177" s="2">
        <f t="shared" si="15"/>
        <v>0.30920413136482239</v>
      </c>
      <c r="J177" s="2" t="str">
        <f t="shared" si="16"/>
        <v/>
      </c>
      <c r="K177" s="2" t="str">
        <f t="shared" si="17"/>
        <v/>
      </c>
    </row>
    <row r="178" spans="2:11" x14ac:dyDescent="0.45">
      <c r="B178">
        <v>76.344814300537109</v>
      </c>
      <c r="C178">
        <v>0.5738527774810791</v>
      </c>
      <c r="D178">
        <v>0</v>
      </c>
      <c r="E178">
        <f t="shared" si="12"/>
        <v>0.31103518605232239</v>
      </c>
      <c r="F178">
        <f t="shared" si="13"/>
        <v>0</v>
      </c>
      <c r="G178" s="2" t="str">
        <f>""</f>
        <v/>
      </c>
      <c r="H178" s="2">
        <f t="shared" si="14"/>
        <v>76.344814300537109</v>
      </c>
      <c r="I178" s="2">
        <f t="shared" si="15"/>
        <v>0.31103518605232239</v>
      </c>
      <c r="J178" s="2" t="str">
        <f t="shared" si="16"/>
        <v/>
      </c>
      <c r="K178" s="2" t="str">
        <f t="shared" si="17"/>
        <v/>
      </c>
    </row>
    <row r="179" spans="2:11" x14ac:dyDescent="0.45">
      <c r="B179">
        <v>76.821376800537109</v>
      </c>
      <c r="C179">
        <v>0.5756838321685791</v>
      </c>
      <c r="D179">
        <v>0</v>
      </c>
      <c r="E179">
        <f t="shared" si="12"/>
        <v>0.31286624073982239</v>
      </c>
      <c r="F179">
        <f t="shared" si="13"/>
        <v>0</v>
      </c>
      <c r="G179" s="2" t="str">
        <f>""</f>
        <v/>
      </c>
      <c r="H179" s="2">
        <f t="shared" si="14"/>
        <v>76.821376800537109</v>
      </c>
      <c r="I179" s="2">
        <f t="shared" si="15"/>
        <v>0.31286624073982239</v>
      </c>
      <c r="J179" s="2" t="str">
        <f t="shared" si="16"/>
        <v/>
      </c>
      <c r="K179" s="2" t="str">
        <f t="shared" si="17"/>
        <v/>
      </c>
    </row>
    <row r="180" spans="2:11" x14ac:dyDescent="0.45">
      <c r="B180">
        <v>77.253017425537109</v>
      </c>
      <c r="C180">
        <v>0.5773928165435791</v>
      </c>
      <c r="D180">
        <v>0</v>
      </c>
      <c r="E180">
        <f t="shared" si="12"/>
        <v>0.31457522511482239</v>
      </c>
      <c r="F180">
        <f t="shared" si="13"/>
        <v>0</v>
      </c>
      <c r="G180" s="2" t="str">
        <f>""</f>
        <v/>
      </c>
      <c r="H180" s="2">
        <f t="shared" si="14"/>
        <v>77.253017425537109</v>
      </c>
      <c r="I180" s="2">
        <f t="shared" si="15"/>
        <v>0.31457522511482239</v>
      </c>
      <c r="J180" s="2" t="str">
        <f t="shared" si="16"/>
        <v/>
      </c>
      <c r="K180" s="2" t="str">
        <f t="shared" si="17"/>
        <v/>
      </c>
    </row>
    <row r="181" spans="2:11" x14ac:dyDescent="0.45">
      <c r="B181">
        <v>77.679775238037109</v>
      </c>
      <c r="C181">
        <v>0.5791018009185791</v>
      </c>
      <c r="D181">
        <v>0</v>
      </c>
      <c r="E181">
        <f t="shared" si="12"/>
        <v>0.31628420948982239</v>
      </c>
      <c r="F181">
        <f t="shared" si="13"/>
        <v>0</v>
      </c>
      <c r="G181" s="2" t="str">
        <f>""</f>
        <v/>
      </c>
      <c r="H181" s="2">
        <f t="shared" si="14"/>
        <v>77.679775238037109</v>
      </c>
      <c r="I181" s="2">
        <f t="shared" si="15"/>
        <v>0.31628420948982239</v>
      </c>
      <c r="J181" s="2" t="str">
        <f t="shared" si="16"/>
        <v/>
      </c>
      <c r="K181" s="2" t="str">
        <f t="shared" si="17"/>
        <v/>
      </c>
    </row>
    <row r="182" spans="2:11" x14ac:dyDescent="0.45">
      <c r="B182">
        <v>78.118251800537109</v>
      </c>
      <c r="C182">
        <v>0.5810549259185791</v>
      </c>
      <c r="D182">
        <v>0</v>
      </c>
      <c r="E182">
        <f t="shared" si="12"/>
        <v>0.31823733448982239</v>
      </c>
      <c r="F182">
        <f t="shared" si="13"/>
        <v>0</v>
      </c>
      <c r="G182" s="2" t="str">
        <f>""</f>
        <v/>
      </c>
      <c r="H182" s="2">
        <f t="shared" si="14"/>
        <v>78.118251800537109</v>
      </c>
      <c r="I182" s="2">
        <f t="shared" si="15"/>
        <v>0.31823733448982239</v>
      </c>
      <c r="J182" s="2" t="str">
        <f t="shared" si="16"/>
        <v/>
      </c>
      <c r="K182" s="2" t="str">
        <f t="shared" si="17"/>
        <v/>
      </c>
    </row>
    <row r="183" spans="2:11" x14ac:dyDescent="0.45">
      <c r="B183">
        <v>78.528530120849609</v>
      </c>
      <c r="C183">
        <v>0.5826418399810791</v>
      </c>
      <c r="D183">
        <v>0</v>
      </c>
      <c r="E183">
        <f t="shared" si="12"/>
        <v>0.31982424855232239</v>
      </c>
      <c r="F183">
        <f t="shared" si="13"/>
        <v>0</v>
      </c>
      <c r="G183" s="2" t="str">
        <f>""</f>
        <v/>
      </c>
      <c r="H183" s="2">
        <f t="shared" si="14"/>
        <v>78.528530120849609</v>
      </c>
      <c r="I183" s="2">
        <f t="shared" si="15"/>
        <v>0.31982424855232239</v>
      </c>
      <c r="J183" s="2" t="str">
        <f t="shared" si="16"/>
        <v/>
      </c>
      <c r="K183" s="2" t="str">
        <f t="shared" si="17"/>
        <v/>
      </c>
    </row>
    <row r="184" spans="2:11" x14ac:dyDescent="0.45">
      <c r="B184">
        <v>78.994350433349609</v>
      </c>
      <c r="C184">
        <v>0.5844728946685791</v>
      </c>
      <c r="D184">
        <v>0</v>
      </c>
      <c r="E184">
        <f t="shared" si="12"/>
        <v>0.32165530323982239</v>
      </c>
      <c r="F184">
        <f t="shared" si="13"/>
        <v>0</v>
      </c>
      <c r="G184" s="2" t="str">
        <f>""</f>
        <v/>
      </c>
      <c r="H184" s="2">
        <f t="shared" si="14"/>
        <v>78.994350433349609</v>
      </c>
      <c r="I184" s="2">
        <f t="shared" si="15"/>
        <v>0.32165530323982239</v>
      </c>
      <c r="J184" s="2" t="str">
        <f t="shared" si="16"/>
        <v/>
      </c>
      <c r="K184" s="2" t="str">
        <f t="shared" si="17"/>
        <v/>
      </c>
    </row>
    <row r="185" spans="2:11" x14ac:dyDescent="0.45">
      <c r="B185">
        <v>79.488201141357422</v>
      </c>
      <c r="C185">
        <v>0.5864260196685791</v>
      </c>
      <c r="D185">
        <v>0</v>
      </c>
      <c r="E185">
        <f t="shared" si="12"/>
        <v>0.32360842823982239</v>
      </c>
      <c r="F185">
        <f t="shared" si="13"/>
        <v>0</v>
      </c>
      <c r="G185" s="2" t="str">
        <f>""</f>
        <v/>
      </c>
      <c r="H185" s="2">
        <f t="shared" si="14"/>
        <v>79.488201141357422</v>
      </c>
      <c r="I185" s="2">
        <f t="shared" si="15"/>
        <v>0.32360842823982239</v>
      </c>
      <c r="J185" s="2" t="str">
        <f t="shared" si="16"/>
        <v/>
      </c>
      <c r="K185" s="2" t="str">
        <f t="shared" si="17"/>
        <v/>
      </c>
    </row>
    <row r="186" spans="2:11" x14ac:dyDescent="0.45">
      <c r="B186">
        <v>79.881511688232422</v>
      </c>
      <c r="C186">
        <v>0.5880129337310791</v>
      </c>
      <c r="D186">
        <v>0</v>
      </c>
      <c r="E186">
        <f t="shared" si="12"/>
        <v>0.32519534230232239</v>
      </c>
      <c r="F186">
        <f t="shared" si="13"/>
        <v>0</v>
      </c>
      <c r="G186" s="2" t="str">
        <f>""</f>
        <v/>
      </c>
      <c r="H186" s="2">
        <f t="shared" si="14"/>
        <v>79.881511688232422</v>
      </c>
      <c r="I186" s="2">
        <f t="shared" si="15"/>
        <v>0.32519534230232239</v>
      </c>
      <c r="J186" s="2" t="str">
        <f t="shared" si="16"/>
        <v/>
      </c>
      <c r="K186" s="2" t="str">
        <f t="shared" si="17"/>
        <v/>
      </c>
    </row>
    <row r="187" spans="2:11" x14ac:dyDescent="0.45">
      <c r="B187">
        <v>80.325359344482422</v>
      </c>
      <c r="C187">
        <v>0.5898439884185791</v>
      </c>
      <c r="D187">
        <v>0</v>
      </c>
      <c r="E187">
        <f t="shared" si="12"/>
        <v>0.32702639698982239</v>
      </c>
      <c r="F187">
        <f t="shared" si="13"/>
        <v>0</v>
      </c>
      <c r="G187" s="2" t="str">
        <f>""</f>
        <v/>
      </c>
      <c r="H187" s="2">
        <f t="shared" si="14"/>
        <v>80.325359344482422</v>
      </c>
      <c r="I187" s="2">
        <f t="shared" si="15"/>
        <v>0.32702639698982239</v>
      </c>
      <c r="J187" s="2" t="str">
        <f t="shared" si="16"/>
        <v/>
      </c>
      <c r="K187" s="2" t="str">
        <f t="shared" si="17"/>
        <v/>
      </c>
    </row>
    <row r="188" spans="2:11" x14ac:dyDescent="0.45">
      <c r="B188">
        <v>80.768474578857422</v>
      </c>
      <c r="C188">
        <v>0.5916750431060791</v>
      </c>
      <c r="D188">
        <v>0</v>
      </c>
      <c r="E188">
        <f t="shared" si="12"/>
        <v>0.32885745167732239</v>
      </c>
      <c r="F188">
        <f t="shared" si="13"/>
        <v>0</v>
      </c>
      <c r="G188" s="2" t="str">
        <f>""</f>
        <v/>
      </c>
      <c r="H188" s="2">
        <f t="shared" si="14"/>
        <v>80.768474578857422</v>
      </c>
      <c r="I188" s="2">
        <f t="shared" si="15"/>
        <v>0.32885745167732239</v>
      </c>
      <c r="J188" s="2" t="str">
        <f t="shared" si="16"/>
        <v/>
      </c>
      <c r="K188" s="2" t="str">
        <f t="shared" si="17"/>
        <v/>
      </c>
    </row>
    <row r="189" spans="2:11" x14ac:dyDescent="0.45">
      <c r="B189">
        <v>81.193767547607422</v>
      </c>
      <c r="C189">
        <v>0.5933840274810791</v>
      </c>
      <c r="D189">
        <v>0</v>
      </c>
      <c r="E189">
        <f t="shared" si="12"/>
        <v>0.33056643605232239</v>
      </c>
      <c r="F189">
        <f t="shared" si="13"/>
        <v>0</v>
      </c>
      <c r="G189" s="2" t="str">
        <f>""</f>
        <v/>
      </c>
      <c r="H189" s="2">
        <f t="shared" si="14"/>
        <v>81.193767547607422</v>
      </c>
      <c r="I189" s="2">
        <f t="shared" si="15"/>
        <v>0.33056643605232239</v>
      </c>
      <c r="J189" s="2" t="str">
        <f t="shared" si="16"/>
        <v/>
      </c>
      <c r="K189" s="2" t="str">
        <f t="shared" si="17"/>
        <v/>
      </c>
    </row>
    <row r="190" spans="2:11" x14ac:dyDescent="0.45">
      <c r="B190">
        <v>81.646160125732422</v>
      </c>
      <c r="C190">
        <v>0.5952150821685791</v>
      </c>
      <c r="D190">
        <v>0</v>
      </c>
      <c r="E190">
        <f t="shared" si="12"/>
        <v>0.33239749073982239</v>
      </c>
      <c r="F190">
        <f t="shared" si="13"/>
        <v>0</v>
      </c>
      <c r="G190" s="2" t="str">
        <f>""</f>
        <v/>
      </c>
      <c r="H190" s="2">
        <f t="shared" si="14"/>
        <v>81.646160125732422</v>
      </c>
      <c r="I190" s="2">
        <f t="shared" si="15"/>
        <v>0.33239749073982239</v>
      </c>
      <c r="J190" s="2" t="str">
        <f t="shared" si="16"/>
        <v/>
      </c>
      <c r="K190" s="2" t="str">
        <f t="shared" si="17"/>
        <v/>
      </c>
    </row>
    <row r="191" spans="2:11" x14ac:dyDescent="0.45">
      <c r="B191">
        <v>82.074626922607422</v>
      </c>
      <c r="C191">
        <v>0.5969240665435791</v>
      </c>
      <c r="D191">
        <v>0</v>
      </c>
      <c r="E191">
        <f t="shared" si="12"/>
        <v>0.33410647511482239</v>
      </c>
      <c r="F191">
        <f t="shared" si="13"/>
        <v>0</v>
      </c>
      <c r="G191" s="2" t="str">
        <f>""</f>
        <v/>
      </c>
      <c r="H191" s="2">
        <f t="shared" si="14"/>
        <v>82.074626922607422</v>
      </c>
      <c r="I191" s="2">
        <f t="shared" si="15"/>
        <v>0.33410647511482239</v>
      </c>
      <c r="J191" s="2" t="str">
        <f t="shared" si="16"/>
        <v/>
      </c>
      <c r="K191" s="2" t="str">
        <f t="shared" si="17"/>
        <v/>
      </c>
    </row>
    <row r="192" spans="2:11" x14ac:dyDescent="0.45">
      <c r="B192">
        <v>82.503826141357422</v>
      </c>
      <c r="C192">
        <v>0.5986330509185791</v>
      </c>
      <c r="D192">
        <v>0</v>
      </c>
      <c r="E192">
        <f t="shared" si="12"/>
        <v>0.33581545948982239</v>
      </c>
      <c r="F192">
        <f t="shared" si="13"/>
        <v>0</v>
      </c>
      <c r="G192" s="2" t="str">
        <f>""</f>
        <v/>
      </c>
      <c r="H192" s="2">
        <f t="shared" si="14"/>
        <v>82.503826141357422</v>
      </c>
      <c r="I192" s="2">
        <f t="shared" si="15"/>
        <v>0.33581545948982239</v>
      </c>
      <c r="J192" s="2" t="str">
        <f t="shared" si="16"/>
        <v/>
      </c>
      <c r="K192" s="2" t="str">
        <f t="shared" si="17"/>
        <v/>
      </c>
    </row>
    <row r="193" spans="2:11" x14ac:dyDescent="0.45">
      <c r="B193">
        <v>82.911052703857436</v>
      </c>
      <c r="C193">
        <v>0.6003420352935791</v>
      </c>
      <c r="D193">
        <v>0</v>
      </c>
      <c r="E193">
        <f t="shared" si="12"/>
        <v>0.33752444386482239</v>
      </c>
      <c r="F193">
        <f t="shared" si="13"/>
        <v>0</v>
      </c>
      <c r="G193" s="2" t="str">
        <f>""</f>
        <v/>
      </c>
      <c r="H193" s="2">
        <f t="shared" si="14"/>
        <v>82.911052703857436</v>
      </c>
      <c r="I193" s="2">
        <f t="shared" si="15"/>
        <v>0.33752444386482239</v>
      </c>
      <c r="J193" s="2" t="str">
        <f t="shared" si="16"/>
        <v/>
      </c>
      <c r="K193" s="2" t="str">
        <f t="shared" si="17"/>
        <v/>
      </c>
    </row>
    <row r="194" spans="2:11" x14ac:dyDescent="0.45">
      <c r="B194">
        <v>83.386150360107422</v>
      </c>
      <c r="C194">
        <v>0.6021730899810791</v>
      </c>
      <c r="D194">
        <v>0</v>
      </c>
      <c r="E194">
        <f t="shared" si="12"/>
        <v>0.33935549855232239</v>
      </c>
      <c r="F194">
        <f t="shared" si="13"/>
        <v>0</v>
      </c>
      <c r="G194" s="2" t="str">
        <f>""</f>
        <v/>
      </c>
      <c r="H194" s="2">
        <f t="shared" si="14"/>
        <v>83.386150360107422</v>
      </c>
      <c r="I194" s="2">
        <f t="shared" si="15"/>
        <v>0.33935549855232239</v>
      </c>
      <c r="J194" s="2" t="str">
        <f t="shared" si="16"/>
        <v/>
      </c>
      <c r="K194" s="2" t="str">
        <f t="shared" si="17"/>
        <v/>
      </c>
    </row>
    <row r="195" spans="2:11" x14ac:dyDescent="0.45">
      <c r="B195">
        <v>83.865154266357422</v>
      </c>
      <c r="C195">
        <v>0.6040041446685791</v>
      </c>
      <c r="D195">
        <v>0</v>
      </c>
      <c r="E195">
        <f t="shared" si="12"/>
        <v>0.34118655323982239</v>
      </c>
      <c r="F195">
        <f t="shared" si="13"/>
        <v>0</v>
      </c>
      <c r="G195" s="2" t="str">
        <f>""</f>
        <v/>
      </c>
      <c r="H195" s="2">
        <f t="shared" si="14"/>
        <v>83.865154266357422</v>
      </c>
      <c r="I195" s="2">
        <f t="shared" si="15"/>
        <v>0.34118655323982239</v>
      </c>
      <c r="J195" s="2" t="str">
        <f t="shared" si="16"/>
        <v/>
      </c>
      <c r="K195" s="2" t="str">
        <f t="shared" si="17"/>
        <v/>
      </c>
    </row>
    <row r="196" spans="2:11" x14ac:dyDescent="0.45">
      <c r="B196">
        <v>84.254558563232422</v>
      </c>
      <c r="C196">
        <v>0.6057131290435791</v>
      </c>
      <c r="D196">
        <v>0</v>
      </c>
      <c r="E196">
        <f t="shared" ref="E196:E259" si="18">C196-C$3</f>
        <v>0.34289553761482239</v>
      </c>
      <c r="F196">
        <f t="shared" ref="F196:F259" si="19">-(D196-D$3)</f>
        <v>0</v>
      </c>
      <c r="G196" s="2" t="str">
        <f>""</f>
        <v/>
      </c>
      <c r="H196" s="2">
        <f t="shared" ref="H196:H259" si="20">IF(AND(E196&gt;H$2,E196&lt;I$2),B196,"")</f>
        <v>84.254558563232422</v>
      </c>
      <c r="I196" s="2">
        <f t="shared" ref="I196:I259" si="21">IF(AND(E196&gt;H$2,E196&lt;I$2),E196,"")</f>
        <v>0.34289553761482239</v>
      </c>
      <c r="J196" s="2" t="str">
        <f t="shared" ref="J196:J259" si="22">IF(AND(F196&gt;J$2,F196&lt;K$2),B196,"")</f>
        <v/>
      </c>
      <c r="K196" s="2" t="str">
        <f t="shared" ref="K196:K259" si="23">IF(AND(F196&gt;J$2,F196&lt;K$2),F196,"")</f>
        <v/>
      </c>
    </row>
    <row r="197" spans="2:11" x14ac:dyDescent="0.45">
      <c r="B197">
        <v>84.697673797607422</v>
      </c>
      <c r="C197">
        <v>0.6075441837310791</v>
      </c>
      <c r="D197">
        <v>0</v>
      </c>
      <c r="E197">
        <f t="shared" si="18"/>
        <v>0.34472659230232239</v>
      </c>
      <c r="F197">
        <f t="shared" si="19"/>
        <v>0</v>
      </c>
      <c r="G197" s="2" t="str">
        <f>""</f>
        <v/>
      </c>
      <c r="H197" s="2">
        <f t="shared" si="20"/>
        <v>84.697673797607422</v>
      </c>
      <c r="I197" s="2">
        <f t="shared" si="21"/>
        <v>0.34472659230232239</v>
      </c>
      <c r="J197" s="2" t="str">
        <f t="shared" si="22"/>
        <v/>
      </c>
      <c r="K197" s="2" t="str">
        <f t="shared" si="23"/>
        <v/>
      </c>
    </row>
    <row r="198" spans="2:11" x14ac:dyDescent="0.45">
      <c r="B198">
        <v>85.140789031982422</v>
      </c>
      <c r="C198">
        <v>0.6093752384185791</v>
      </c>
      <c r="D198">
        <v>0</v>
      </c>
      <c r="E198">
        <f t="shared" si="18"/>
        <v>0.34655764698982239</v>
      </c>
      <c r="F198">
        <f t="shared" si="19"/>
        <v>0</v>
      </c>
      <c r="G198" s="2" t="str">
        <f>""</f>
        <v/>
      </c>
      <c r="H198" s="2">
        <f t="shared" si="20"/>
        <v>85.140789031982422</v>
      </c>
      <c r="I198" s="2">
        <f t="shared" si="21"/>
        <v>0.34655764698982239</v>
      </c>
      <c r="J198" s="2" t="str">
        <f t="shared" si="22"/>
        <v/>
      </c>
      <c r="K198" s="2" t="str">
        <f t="shared" si="23"/>
        <v/>
      </c>
    </row>
    <row r="199" spans="2:11" x14ac:dyDescent="0.45">
      <c r="B199">
        <v>85.560710906982422</v>
      </c>
      <c r="C199">
        <v>0.6109621524810791</v>
      </c>
      <c r="D199">
        <v>0</v>
      </c>
      <c r="E199">
        <f t="shared" si="18"/>
        <v>0.34814456105232239</v>
      </c>
      <c r="F199">
        <f t="shared" si="19"/>
        <v>0</v>
      </c>
      <c r="G199" s="2" t="str">
        <f>""</f>
        <v/>
      </c>
      <c r="H199" s="2">
        <f t="shared" si="20"/>
        <v>85.560710906982422</v>
      </c>
      <c r="I199" s="2">
        <f t="shared" si="21"/>
        <v>0.34814456105232239</v>
      </c>
      <c r="J199" s="2" t="str">
        <f t="shared" si="22"/>
        <v/>
      </c>
      <c r="K199" s="2" t="str">
        <f t="shared" si="23"/>
        <v/>
      </c>
    </row>
    <row r="200" spans="2:11" x14ac:dyDescent="0.45">
      <c r="B200">
        <v>85.985759735107422</v>
      </c>
      <c r="C200">
        <v>0.6129152774810791</v>
      </c>
      <c r="D200">
        <v>0</v>
      </c>
      <c r="E200">
        <f t="shared" si="18"/>
        <v>0.35009768605232239</v>
      </c>
      <c r="F200">
        <f t="shared" si="19"/>
        <v>0</v>
      </c>
      <c r="G200" s="2" t="str">
        <f>""</f>
        <v/>
      </c>
      <c r="H200" s="2">
        <f t="shared" si="20"/>
        <v>85.985759735107422</v>
      </c>
      <c r="I200" s="2">
        <f t="shared" si="21"/>
        <v>0.35009768605232239</v>
      </c>
      <c r="J200" s="2" t="str">
        <f t="shared" si="22"/>
        <v/>
      </c>
      <c r="K200" s="2" t="str">
        <f t="shared" si="23"/>
        <v/>
      </c>
    </row>
    <row r="201" spans="2:11" x14ac:dyDescent="0.45">
      <c r="B201">
        <v>86.435222625732436</v>
      </c>
      <c r="C201">
        <v>0.6147463321685791</v>
      </c>
      <c r="D201">
        <v>0</v>
      </c>
      <c r="E201">
        <f t="shared" si="18"/>
        <v>0.35192874073982239</v>
      </c>
      <c r="F201">
        <f t="shared" si="19"/>
        <v>0</v>
      </c>
      <c r="G201" s="2" t="str">
        <f>""</f>
        <v/>
      </c>
      <c r="H201" s="2">
        <f t="shared" si="20"/>
        <v>86.435222625732436</v>
      </c>
      <c r="I201" s="2">
        <f t="shared" si="21"/>
        <v>0.35192874073982239</v>
      </c>
      <c r="J201" s="2" t="str">
        <f t="shared" si="22"/>
        <v/>
      </c>
      <c r="K201" s="2" t="str">
        <f t="shared" si="23"/>
        <v/>
      </c>
    </row>
    <row r="202" spans="2:11" x14ac:dyDescent="0.45">
      <c r="B202">
        <v>86.900310516357422</v>
      </c>
      <c r="C202">
        <v>0.6165773868560791</v>
      </c>
      <c r="D202">
        <v>0</v>
      </c>
      <c r="E202">
        <f t="shared" si="18"/>
        <v>0.35375979542732239</v>
      </c>
      <c r="F202">
        <f t="shared" si="19"/>
        <v>0</v>
      </c>
      <c r="G202" s="2" t="str">
        <f>""</f>
        <v/>
      </c>
      <c r="H202" s="2">
        <f t="shared" si="20"/>
        <v>86.900310516357422</v>
      </c>
      <c r="I202" s="2">
        <f t="shared" si="21"/>
        <v>0.35375979542732239</v>
      </c>
      <c r="J202" s="2" t="str">
        <f t="shared" si="22"/>
        <v/>
      </c>
      <c r="K202" s="2" t="str">
        <f t="shared" si="23"/>
        <v/>
      </c>
    </row>
    <row r="203" spans="2:11" x14ac:dyDescent="0.45">
      <c r="B203">
        <v>87.329998016357422</v>
      </c>
      <c r="C203">
        <v>0.6181643009185791</v>
      </c>
      <c r="D203">
        <v>0</v>
      </c>
      <c r="E203">
        <f t="shared" si="18"/>
        <v>0.35534670948982239</v>
      </c>
      <c r="F203">
        <f t="shared" si="19"/>
        <v>0</v>
      </c>
      <c r="G203" s="2" t="str">
        <f>""</f>
        <v/>
      </c>
      <c r="H203" s="2">
        <f t="shared" si="20"/>
        <v>87.329998016357422</v>
      </c>
      <c r="I203" s="2">
        <f t="shared" si="21"/>
        <v>0.35534670948982239</v>
      </c>
      <c r="J203" s="2" t="str">
        <f t="shared" si="22"/>
        <v/>
      </c>
      <c r="K203" s="2" t="str">
        <f t="shared" si="23"/>
        <v/>
      </c>
    </row>
    <row r="204" spans="2:11" x14ac:dyDescent="0.45">
      <c r="B204">
        <v>87.792613983154297</v>
      </c>
      <c r="C204">
        <v>0.6199953556060791</v>
      </c>
      <c r="D204">
        <v>0</v>
      </c>
      <c r="E204">
        <f t="shared" si="18"/>
        <v>0.35717776417732239</v>
      </c>
      <c r="F204">
        <f t="shared" si="19"/>
        <v>0</v>
      </c>
      <c r="G204" s="2" t="str">
        <f>""</f>
        <v/>
      </c>
      <c r="H204" s="2">
        <f t="shared" si="20"/>
        <v>87.792613983154297</v>
      </c>
      <c r="I204" s="2">
        <f t="shared" si="21"/>
        <v>0.35717776417732239</v>
      </c>
      <c r="J204" s="2" t="str">
        <f t="shared" si="22"/>
        <v/>
      </c>
      <c r="K204" s="2" t="str">
        <f t="shared" si="23"/>
        <v/>
      </c>
    </row>
    <row r="205" spans="2:11" x14ac:dyDescent="0.45">
      <c r="B205">
        <v>88.206951141357422</v>
      </c>
      <c r="C205">
        <v>0.6217043399810791</v>
      </c>
      <c r="D205">
        <v>0</v>
      </c>
      <c r="E205">
        <f t="shared" si="18"/>
        <v>0.35888674855232239</v>
      </c>
      <c r="F205">
        <f t="shared" si="19"/>
        <v>0</v>
      </c>
      <c r="G205" s="2" t="str">
        <f>""</f>
        <v/>
      </c>
      <c r="H205" s="2">
        <f t="shared" si="20"/>
        <v>88.206951141357422</v>
      </c>
      <c r="I205" s="2">
        <f t="shared" si="21"/>
        <v>0.35888674855232239</v>
      </c>
      <c r="J205" s="2" t="str">
        <f t="shared" si="22"/>
        <v/>
      </c>
      <c r="K205" s="2" t="str">
        <f t="shared" si="23"/>
        <v/>
      </c>
    </row>
    <row r="206" spans="2:11" x14ac:dyDescent="0.45">
      <c r="B206">
        <v>88.610515594482422</v>
      </c>
      <c r="C206">
        <v>0.6234133243560791</v>
      </c>
      <c r="D206">
        <v>0</v>
      </c>
      <c r="E206">
        <f t="shared" si="18"/>
        <v>0.36059573292732239</v>
      </c>
      <c r="F206">
        <f t="shared" si="19"/>
        <v>0</v>
      </c>
      <c r="G206" s="2" t="str">
        <f>""</f>
        <v/>
      </c>
      <c r="H206" s="2">
        <f t="shared" si="20"/>
        <v>88.610515594482422</v>
      </c>
      <c r="I206" s="2">
        <f t="shared" si="21"/>
        <v>0.36059573292732239</v>
      </c>
      <c r="J206" s="2" t="str">
        <f t="shared" si="22"/>
        <v/>
      </c>
      <c r="K206" s="2" t="str">
        <f t="shared" si="23"/>
        <v/>
      </c>
    </row>
    <row r="207" spans="2:11" x14ac:dyDescent="0.45">
      <c r="B207">
        <v>89.051189422607422</v>
      </c>
      <c r="C207">
        <v>0.6252443790435791</v>
      </c>
      <c r="D207">
        <v>0</v>
      </c>
      <c r="E207">
        <f t="shared" si="18"/>
        <v>0.36242678761482239</v>
      </c>
      <c r="F207">
        <f t="shared" si="19"/>
        <v>0</v>
      </c>
      <c r="G207" s="2" t="str">
        <f>""</f>
        <v/>
      </c>
      <c r="H207" s="2">
        <f t="shared" si="20"/>
        <v>89.051189422607422</v>
      </c>
      <c r="I207" s="2">
        <f t="shared" si="21"/>
        <v>0.36242678761482239</v>
      </c>
      <c r="J207" s="2" t="str">
        <f t="shared" si="22"/>
        <v/>
      </c>
      <c r="K207" s="2" t="str">
        <f t="shared" si="23"/>
        <v/>
      </c>
    </row>
    <row r="208" spans="2:11" x14ac:dyDescent="0.45">
      <c r="B208">
        <v>89.490642547607422</v>
      </c>
      <c r="C208">
        <v>0.6270754337310791</v>
      </c>
      <c r="D208">
        <v>0</v>
      </c>
      <c r="E208">
        <f t="shared" si="18"/>
        <v>0.36425784230232239</v>
      </c>
      <c r="F208">
        <f t="shared" si="19"/>
        <v>0</v>
      </c>
      <c r="G208" s="2" t="str">
        <f>""</f>
        <v/>
      </c>
      <c r="H208" s="2">
        <f t="shared" si="20"/>
        <v>89.490642547607422</v>
      </c>
      <c r="I208" s="2">
        <f t="shared" si="21"/>
        <v>0.36425784230232239</v>
      </c>
      <c r="J208" s="2" t="str">
        <f t="shared" si="22"/>
        <v/>
      </c>
      <c r="K208" s="2" t="str">
        <f t="shared" si="23"/>
        <v/>
      </c>
    </row>
    <row r="209" spans="2:11" x14ac:dyDescent="0.45">
      <c r="B209">
        <v>89.900310516357422</v>
      </c>
      <c r="C209">
        <v>0.6287844181060791</v>
      </c>
      <c r="D209">
        <v>0</v>
      </c>
      <c r="E209">
        <f t="shared" si="18"/>
        <v>0.36596682667732239</v>
      </c>
      <c r="F209">
        <f t="shared" si="19"/>
        <v>0</v>
      </c>
      <c r="G209" s="2" t="str">
        <f>""</f>
        <v/>
      </c>
      <c r="H209" s="2">
        <f t="shared" si="20"/>
        <v>89.900310516357422</v>
      </c>
      <c r="I209" s="2">
        <f t="shared" si="21"/>
        <v>0.36596682667732239</v>
      </c>
      <c r="J209" s="2" t="str">
        <f t="shared" si="22"/>
        <v/>
      </c>
      <c r="K209" s="2" t="str">
        <f t="shared" si="23"/>
        <v/>
      </c>
    </row>
    <row r="210" spans="2:11" x14ac:dyDescent="0.45">
      <c r="B210">
        <v>90.345623016357436</v>
      </c>
      <c r="C210">
        <v>0.6306154727935791</v>
      </c>
      <c r="D210">
        <v>0</v>
      </c>
      <c r="E210">
        <f t="shared" si="18"/>
        <v>0.36779788136482239</v>
      </c>
      <c r="F210">
        <f t="shared" si="19"/>
        <v>0</v>
      </c>
      <c r="G210" s="2" t="str">
        <f>""</f>
        <v/>
      </c>
      <c r="H210" s="2">
        <f t="shared" si="20"/>
        <v>90.345623016357436</v>
      </c>
      <c r="I210" s="2">
        <f t="shared" si="21"/>
        <v>0.36779788136482239</v>
      </c>
      <c r="J210" s="2" t="str">
        <f t="shared" si="22"/>
        <v/>
      </c>
      <c r="K210" s="2" t="str">
        <f t="shared" si="23"/>
        <v/>
      </c>
    </row>
    <row r="211" spans="2:11" x14ac:dyDescent="0.45">
      <c r="B211">
        <v>90.783367156982422</v>
      </c>
      <c r="C211">
        <v>0.6324465274810791</v>
      </c>
      <c r="D211">
        <v>0</v>
      </c>
      <c r="E211">
        <f t="shared" si="18"/>
        <v>0.36962893605232239</v>
      </c>
      <c r="F211">
        <f t="shared" si="19"/>
        <v>0</v>
      </c>
      <c r="G211" s="2" t="str">
        <f>""</f>
        <v/>
      </c>
      <c r="H211" s="2">
        <f t="shared" si="20"/>
        <v>90.783367156982422</v>
      </c>
      <c r="I211" s="2">
        <f t="shared" si="21"/>
        <v>0.36962893605232239</v>
      </c>
      <c r="J211" s="2" t="str">
        <f t="shared" si="22"/>
        <v/>
      </c>
      <c r="K211" s="2" t="str">
        <f t="shared" si="23"/>
        <v/>
      </c>
    </row>
    <row r="212" spans="2:11" x14ac:dyDescent="0.45">
      <c r="B212">
        <v>91.274822235107422</v>
      </c>
      <c r="C212">
        <v>0.6342775821685791</v>
      </c>
      <c r="D212">
        <v>0</v>
      </c>
      <c r="E212">
        <f t="shared" si="18"/>
        <v>0.37145999073982239</v>
      </c>
      <c r="F212">
        <f t="shared" si="19"/>
        <v>0</v>
      </c>
      <c r="G212" s="2" t="str">
        <f>""</f>
        <v/>
      </c>
      <c r="H212" s="2">
        <f t="shared" si="20"/>
        <v>91.274822235107422</v>
      </c>
      <c r="I212" s="2">
        <f t="shared" si="21"/>
        <v>0.37145999073982239</v>
      </c>
      <c r="J212" s="2" t="str">
        <f t="shared" si="22"/>
        <v/>
      </c>
      <c r="K212" s="2" t="str">
        <f t="shared" si="23"/>
        <v/>
      </c>
    </row>
    <row r="213" spans="2:11" x14ac:dyDescent="0.45">
      <c r="B213">
        <v>91.674480438232422</v>
      </c>
      <c r="C213">
        <v>0.6358644962310791</v>
      </c>
      <c r="D213">
        <v>0</v>
      </c>
      <c r="E213">
        <f t="shared" si="18"/>
        <v>0.37304690480232239</v>
      </c>
      <c r="F213">
        <f t="shared" si="19"/>
        <v>0</v>
      </c>
      <c r="G213" s="2" t="str">
        <f>""</f>
        <v/>
      </c>
      <c r="H213" s="2">
        <f t="shared" si="20"/>
        <v>91.674480438232422</v>
      </c>
      <c r="I213" s="2">
        <f t="shared" si="21"/>
        <v>0.37304690480232239</v>
      </c>
      <c r="J213" s="2" t="str">
        <f t="shared" si="22"/>
        <v/>
      </c>
      <c r="K213" s="2" t="str">
        <f t="shared" si="23"/>
        <v/>
      </c>
    </row>
    <row r="214" spans="2:11" x14ac:dyDescent="0.45">
      <c r="B214">
        <v>92.123699188232422</v>
      </c>
      <c r="C214">
        <v>0.6376955509185791</v>
      </c>
      <c r="D214">
        <v>0</v>
      </c>
      <c r="E214">
        <f t="shared" si="18"/>
        <v>0.37487795948982239</v>
      </c>
      <c r="F214">
        <f t="shared" si="19"/>
        <v>0</v>
      </c>
      <c r="G214" s="2" t="str">
        <f>""</f>
        <v/>
      </c>
      <c r="H214" s="2">
        <f t="shared" si="20"/>
        <v>92.123699188232422</v>
      </c>
      <c r="I214" s="2">
        <f t="shared" si="21"/>
        <v>0.37487795948982239</v>
      </c>
      <c r="J214" s="2" t="str">
        <f t="shared" si="22"/>
        <v/>
      </c>
      <c r="K214" s="2" t="str">
        <f t="shared" si="23"/>
        <v/>
      </c>
    </row>
    <row r="215" spans="2:11" x14ac:dyDescent="0.45">
      <c r="B215">
        <v>92.556804656982422</v>
      </c>
      <c r="C215">
        <v>0.6395266056060791</v>
      </c>
      <c r="D215">
        <v>0</v>
      </c>
      <c r="E215">
        <f t="shared" si="18"/>
        <v>0.37670901417732239</v>
      </c>
      <c r="F215">
        <f t="shared" si="19"/>
        <v>0</v>
      </c>
      <c r="G215" s="2" t="str">
        <f>""</f>
        <v/>
      </c>
      <c r="H215" s="2">
        <f t="shared" si="20"/>
        <v>92.556804656982422</v>
      </c>
      <c r="I215" s="2">
        <f t="shared" si="21"/>
        <v>0.37670901417732239</v>
      </c>
      <c r="J215" s="2" t="str">
        <f t="shared" si="22"/>
        <v/>
      </c>
      <c r="K215" s="2" t="str">
        <f t="shared" si="23"/>
        <v/>
      </c>
    </row>
    <row r="216" spans="2:11" x14ac:dyDescent="0.45">
      <c r="B216">
        <v>92.950847625732422</v>
      </c>
      <c r="C216">
        <v>0.6412355899810791</v>
      </c>
      <c r="D216">
        <v>0</v>
      </c>
      <c r="E216">
        <f t="shared" si="18"/>
        <v>0.37841799855232239</v>
      </c>
      <c r="F216">
        <f t="shared" si="19"/>
        <v>0</v>
      </c>
      <c r="G216" s="2" t="str">
        <f>""</f>
        <v/>
      </c>
      <c r="H216" s="2">
        <f t="shared" si="20"/>
        <v>92.950847625732422</v>
      </c>
      <c r="I216" s="2">
        <f t="shared" si="21"/>
        <v>0.37841799855232239</v>
      </c>
      <c r="J216" s="2" t="str">
        <f t="shared" si="22"/>
        <v/>
      </c>
      <c r="K216" s="2" t="str">
        <f t="shared" si="23"/>
        <v/>
      </c>
    </row>
    <row r="217" spans="2:11" x14ac:dyDescent="0.45">
      <c r="B217">
        <v>93.415935516357422</v>
      </c>
      <c r="C217">
        <v>0.6430666446685791</v>
      </c>
      <c r="D217">
        <v>0</v>
      </c>
      <c r="E217">
        <f t="shared" si="18"/>
        <v>0.38024905323982239</v>
      </c>
      <c r="F217">
        <f t="shared" si="19"/>
        <v>0</v>
      </c>
      <c r="G217" s="2" t="str">
        <f>""</f>
        <v/>
      </c>
      <c r="H217" s="2">
        <f t="shared" si="20"/>
        <v>93.415935516357422</v>
      </c>
      <c r="I217" s="2">
        <f t="shared" si="21"/>
        <v>0.38024905323982239</v>
      </c>
      <c r="J217" s="2" t="str">
        <f t="shared" si="22"/>
        <v/>
      </c>
      <c r="K217" s="2" t="str">
        <f t="shared" si="23"/>
        <v/>
      </c>
    </row>
    <row r="218" spans="2:11" x14ac:dyDescent="0.45">
      <c r="B218">
        <v>93.858318328857422</v>
      </c>
      <c r="C218">
        <v>0.6448976993560791</v>
      </c>
      <c r="D218">
        <v>0</v>
      </c>
      <c r="E218">
        <f t="shared" si="18"/>
        <v>0.38208010792732239</v>
      </c>
      <c r="F218">
        <f t="shared" si="19"/>
        <v>0</v>
      </c>
      <c r="G218" s="2" t="str">
        <f>""</f>
        <v/>
      </c>
      <c r="H218" s="2">
        <f t="shared" si="20"/>
        <v>93.858318328857422</v>
      </c>
      <c r="I218" s="2">
        <f t="shared" si="21"/>
        <v>0.38208010792732239</v>
      </c>
      <c r="J218" s="2" t="str">
        <f t="shared" si="22"/>
        <v/>
      </c>
      <c r="K218" s="2" t="str">
        <f t="shared" si="23"/>
        <v/>
      </c>
    </row>
    <row r="219" spans="2:11" x14ac:dyDescent="0.45">
      <c r="B219">
        <v>94.284954071044922</v>
      </c>
      <c r="C219">
        <v>0.6467287540435791</v>
      </c>
      <c r="D219">
        <v>0</v>
      </c>
      <c r="E219">
        <f t="shared" si="18"/>
        <v>0.38391116261482239</v>
      </c>
      <c r="F219">
        <f t="shared" si="19"/>
        <v>0</v>
      </c>
      <c r="G219" s="2" t="str">
        <f>""</f>
        <v/>
      </c>
      <c r="H219" s="2">
        <f t="shared" si="20"/>
        <v>94.284954071044922</v>
      </c>
      <c r="I219" s="2">
        <f t="shared" si="21"/>
        <v>0.38391116261482239</v>
      </c>
      <c r="J219" s="2" t="str">
        <f t="shared" si="22"/>
        <v/>
      </c>
      <c r="K219" s="2" t="str">
        <f t="shared" si="23"/>
        <v/>
      </c>
    </row>
    <row r="220" spans="2:11" x14ac:dyDescent="0.45">
      <c r="B220">
        <v>94.688518524169922</v>
      </c>
      <c r="C220">
        <v>0.6484377384185791</v>
      </c>
      <c r="D220">
        <v>0</v>
      </c>
      <c r="E220">
        <f t="shared" si="18"/>
        <v>0.38562014698982239</v>
      </c>
      <c r="F220">
        <f t="shared" si="19"/>
        <v>0</v>
      </c>
      <c r="G220" s="2" t="str">
        <f>""</f>
        <v/>
      </c>
      <c r="H220" s="2">
        <f t="shared" si="20"/>
        <v>94.688518524169922</v>
      </c>
      <c r="I220" s="2">
        <f t="shared" si="21"/>
        <v>0.38562014698982239</v>
      </c>
      <c r="J220" s="2" t="str">
        <f t="shared" si="22"/>
        <v/>
      </c>
      <c r="K220" s="2" t="str">
        <f t="shared" si="23"/>
        <v/>
      </c>
    </row>
    <row r="221" spans="2:11" x14ac:dyDescent="0.45">
      <c r="B221">
        <v>95.131374359130859</v>
      </c>
      <c r="C221">
        <v>0.6502687931060791</v>
      </c>
      <c r="D221">
        <v>0</v>
      </c>
      <c r="E221">
        <f t="shared" si="18"/>
        <v>0.38745120167732239</v>
      </c>
      <c r="F221">
        <f t="shared" si="19"/>
        <v>0</v>
      </c>
      <c r="G221" s="2" t="str">
        <f>""</f>
        <v/>
      </c>
      <c r="H221" s="2">
        <f t="shared" si="20"/>
        <v>95.131374359130859</v>
      </c>
      <c r="I221" s="2">
        <f t="shared" si="21"/>
        <v>0.38745120167732239</v>
      </c>
      <c r="J221" s="2" t="str">
        <f t="shared" si="22"/>
        <v/>
      </c>
      <c r="K221" s="2" t="str">
        <f t="shared" si="23"/>
        <v/>
      </c>
    </row>
    <row r="222" spans="2:11" x14ac:dyDescent="0.45">
      <c r="B222">
        <v>95.561443328857422</v>
      </c>
      <c r="C222">
        <v>0.6519777774810791</v>
      </c>
      <c r="D222">
        <v>0</v>
      </c>
      <c r="E222">
        <f t="shared" si="18"/>
        <v>0.38916018605232239</v>
      </c>
      <c r="F222">
        <f t="shared" si="19"/>
        <v>0</v>
      </c>
      <c r="G222" s="2" t="str">
        <f>""</f>
        <v/>
      </c>
      <c r="H222" s="2">
        <f t="shared" si="20"/>
        <v>95.561443328857422</v>
      </c>
      <c r="I222" s="2">
        <f t="shared" si="21"/>
        <v>0.38916018605232239</v>
      </c>
      <c r="J222" s="2" t="str">
        <f t="shared" si="22"/>
        <v/>
      </c>
      <c r="K222" s="2" t="str">
        <f t="shared" si="23"/>
        <v/>
      </c>
    </row>
    <row r="223" spans="2:11" x14ac:dyDescent="0.45">
      <c r="B223">
        <v>95.970378875732422</v>
      </c>
      <c r="C223">
        <v>0.6535646915435791</v>
      </c>
      <c r="D223">
        <v>0</v>
      </c>
      <c r="E223">
        <f t="shared" si="18"/>
        <v>0.39074710011482239</v>
      </c>
      <c r="F223">
        <f t="shared" si="19"/>
        <v>0</v>
      </c>
      <c r="G223" s="2" t="str">
        <f>""</f>
        <v/>
      </c>
      <c r="H223" s="2">
        <f t="shared" si="20"/>
        <v>95.970378875732422</v>
      </c>
      <c r="I223" s="2">
        <f t="shared" si="21"/>
        <v>0.39074710011482239</v>
      </c>
      <c r="J223" s="2" t="str">
        <f t="shared" si="22"/>
        <v/>
      </c>
      <c r="K223" s="2" t="str">
        <f t="shared" si="23"/>
        <v/>
      </c>
    </row>
    <row r="224" spans="2:11" x14ac:dyDescent="0.45">
      <c r="B224">
        <v>96.380901336669922</v>
      </c>
      <c r="C224">
        <v>0.6553957462310791</v>
      </c>
      <c r="D224">
        <v>0</v>
      </c>
      <c r="E224">
        <f t="shared" si="18"/>
        <v>0.39257815480232239</v>
      </c>
      <c r="F224">
        <f t="shared" si="19"/>
        <v>0</v>
      </c>
      <c r="G224" s="2" t="str">
        <f>""</f>
        <v/>
      </c>
      <c r="H224" s="2">
        <f t="shared" si="20"/>
        <v>96.380901336669922</v>
      </c>
      <c r="I224" s="2">
        <f t="shared" si="21"/>
        <v>0.39257815480232239</v>
      </c>
      <c r="J224" s="2" t="str">
        <f t="shared" si="22"/>
        <v/>
      </c>
      <c r="K224" s="2" t="str">
        <f t="shared" si="23"/>
        <v/>
      </c>
    </row>
    <row r="225" spans="2:11" x14ac:dyDescent="0.45">
      <c r="B225">
        <v>96.821575164794922</v>
      </c>
      <c r="C225">
        <v>0.6572268009185791</v>
      </c>
      <c r="D225">
        <v>0</v>
      </c>
      <c r="E225">
        <f t="shared" si="18"/>
        <v>0.39440920948982239</v>
      </c>
      <c r="F225">
        <f t="shared" si="19"/>
        <v>0</v>
      </c>
      <c r="G225" s="2" t="str">
        <f>""</f>
        <v/>
      </c>
      <c r="H225" s="2">
        <f t="shared" si="20"/>
        <v>96.821575164794922</v>
      </c>
      <c r="I225" s="2">
        <f t="shared" si="21"/>
        <v>0.39440920948982239</v>
      </c>
      <c r="J225" s="2" t="str">
        <f t="shared" si="22"/>
        <v/>
      </c>
      <c r="K225" s="2" t="str">
        <f t="shared" si="23"/>
        <v/>
      </c>
    </row>
    <row r="226" spans="2:11" x14ac:dyDescent="0.45">
      <c r="B226">
        <v>97.203166961669922</v>
      </c>
      <c r="C226">
        <v>0.6589357852935791</v>
      </c>
      <c r="D226">
        <v>0</v>
      </c>
      <c r="E226">
        <f t="shared" si="18"/>
        <v>0.39611819386482239</v>
      </c>
      <c r="F226">
        <f t="shared" si="19"/>
        <v>0</v>
      </c>
      <c r="G226" s="2" t="str">
        <f>""</f>
        <v/>
      </c>
      <c r="H226" s="2">
        <f t="shared" si="20"/>
        <v>97.203166961669922</v>
      </c>
      <c r="I226" s="2">
        <f t="shared" si="21"/>
        <v>0.39611819386482239</v>
      </c>
      <c r="J226" s="2" t="str">
        <f t="shared" si="22"/>
        <v/>
      </c>
      <c r="K226" s="2" t="str">
        <f t="shared" si="23"/>
        <v/>
      </c>
    </row>
    <row r="227" spans="2:11" x14ac:dyDescent="0.45">
      <c r="B227">
        <v>97.655803680419922</v>
      </c>
      <c r="C227">
        <v>0.6607668399810791</v>
      </c>
      <c r="D227">
        <v>0</v>
      </c>
      <c r="E227">
        <f t="shared" si="18"/>
        <v>0.39794924855232239</v>
      </c>
      <c r="F227">
        <f t="shared" si="19"/>
        <v>0</v>
      </c>
      <c r="G227" s="2" t="str">
        <f>""</f>
        <v/>
      </c>
      <c r="H227" s="2">
        <f t="shared" si="20"/>
        <v>97.655803680419922</v>
      </c>
      <c r="I227" s="2">
        <f t="shared" si="21"/>
        <v>0.39794924855232239</v>
      </c>
      <c r="J227" s="2" t="str">
        <f t="shared" si="22"/>
        <v/>
      </c>
      <c r="K227" s="2" t="str">
        <f t="shared" si="23"/>
        <v/>
      </c>
    </row>
    <row r="228" spans="2:11" x14ac:dyDescent="0.45">
      <c r="B228">
        <v>98.091838836669922</v>
      </c>
      <c r="C228">
        <v>0.6625978946685791</v>
      </c>
      <c r="D228">
        <v>0</v>
      </c>
      <c r="E228">
        <f t="shared" si="18"/>
        <v>0.39978030323982239</v>
      </c>
      <c r="F228">
        <f t="shared" si="19"/>
        <v>0</v>
      </c>
      <c r="G228" s="2" t="str">
        <f>""</f>
        <v/>
      </c>
      <c r="H228" s="2">
        <f t="shared" si="20"/>
        <v>98.091838836669922</v>
      </c>
      <c r="I228" s="2">
        <f t="shared" si="21"/>
        <v>0.39978030323982239</v>
      </c>
      <c r="J228" s="2" t="str">
        <f t="shared" si="22"/>
        <v/>
      </c>
      <c r="K228" s="2" t="str">
        <f t="shared" si="23"/>
        <v/>
      </c>
    </row>
    <row r="229" spans="2:11" x14ac:dyDescent="0.45">
      <c r="B229">
        <v>98.496868133544922</v>
      </c>
      <c r="C229">
        <v>0.6643068790435791</v>
      </c>
      <c r="D229">
        <v>0</v>
      </c>
      <c r="E229">
        <f t="shared" si="18"/>
        <v>0.40148928761482239</v>
      </c>
      <c r="F229">
        <f t="shared" si="19"/>
        <v>0</v>
      </c>
      <c r="G229" s="2" t="str">
        <f>""</f>
        <v/>
      </c>
      <c r="H229" s="2">
        <f t="shared" si="20"/>
        <v>98.496868133544922</v>
      </c>
      <c r="I229" s="2">
        <f t="shared" si="21"/>
        <v>0.40148928761482239</v>
      </c>
      <c r="J229" s="2" t="str">
        <f t="shared" si="22"/>
        <v/>
      </c>
      <c r="K229" s="2" t="str">
        <f t="shared" si="23"/>
        <v/>
      </c>
    </row>
    <row r="230" spans="2:11" x14ac:dyDescent="0.45">
      <c r="B230">
        <v>98.960247039794922</v>
      </c>
      <c r="C230">
        <v>0.6660158634185791</v>
      </c>
      <c r="D230">
        <v>0</v>
      </c>
      <c r="E230">
        <f t="shared" si="18"/>
        <v>0.40319827198982239</v>
      </c>
      <c r="F230">
        <f t="shared" si="19"/>
        <v>0</v>
      </c>
      <c r="G230" s="2" t="str">
        <f>""</f>
        <v/>
      </c>
      <c r="H230" s="2">
        <f t="shared" si="20"/>
        <v>98.960247039794922</v>
      </c>
      <c r="I230" s="2">
        <f t="shared" si="21"/>
        <v>0.40319827198982239</v>
      </c>
      <c r="J230" s="2" t="str">
        <f t="shared" si="22"/>
        <v/>
      </c>
      <c r="K230" s="2" t="str">
        <f t="shared" si="23"/>
        <v/>
      </c>
    </row>
    <row r="231" spans="2:11" x14ac:dyDescent="0.45">
      <c r="B231">
        <v>99.400188446044922</v>
      </c>
      <c r="C231">
        <v>0.6679689884185791</v>
      </c>
      <c r="D231">
        <v>0</v>
      </c>
      <c r="E231">
        <f t="shared" si="18"/>
        <v>0.40515139698982239</v>
      </c>
      <c r="F231">
        <f t="shared" si="19"/>
        <v>0</v>
      </c>
      <c r="G231" s="2" t="str">
        <f>""</f>
        <v/>
      </c>
      <c r="H231" s="2">
        <f t="shared" si="20"/>
        <v>99.400188446044922</v>
      </c>
      <c r="I231" s="2">
        <f t="shared" si="21"/>
        <v>0.40515139698982239</v>
      </c>
      <c r="J231" s="2" t="str">
        <f t="shared" si="22"/>
        <v/>
      </c>
      <c r="K231" s="2" t="str">
        <f t="shared" si="23"/>
        <v/>
      </c>
    </row>
    <row r="232" spans="2:11" x14ac:dyDescent="0.45">
      <c r="B232">
        <v>99.820171356201172</v>
      </c>
      <c r="C232">
        <v>0.6695559024810791</v>
      </c>
      <c r="D232">
        <v>0</v>
      </c>
      <c r="E232">
        <f t="shared" si="18"/>
        <v>0.40673831105232239</v>
      </c>
      <c r="F232">
        <f t="shared" si="19"/>
        <v>0</v>
      </c>
      <c r="G232" s="2" t="str">
        <f>""</f>
        <v/>
      </c>
      <c r="H232" s="2">
        <f t="shared" si="20"/>
        <v>99.820171356201172</v>
      </c>
      <c r="I232" s="2">
        <f t="shared" si="21"/>
        <v>0.40673831105232239</v>
      </c>
      <c r="J232" s="2" t="str">
        <f t="shared" si="22"/>
        <v/>
      </c>
      <c r="K232" s="2" t="str">
        <f t="shared" si="23"/>
        <v/>
      </c>
    </row>
    <row r="233" spans="2:11" x14ac:dyDescent="0.45">
      <c r="B233">
        <v>100.24058151245117</v>
      </c>
      <c r="C233">
        <v>0.6713869571685791</v>
      </c>
      <c r="D233">
        <v>0</v>
      </c>
      <c r="E233">
        <f t="shared" si="18"/>
        <v>0.40856936573982239</v>
      </c>
      <c r="F233">
        <f t="shared" si="19"/>
        <v>0</v>
      </c>
      <c r="G233" s="2" t="str">
        <f>""</f>
        <v/>
      </c>
      <c r="H233" s="2">
        <f t="shared" si="20"/>
        <v>100.24058151245117</v>
      </c>
      <c r="I233" s="2">
        <f t="shared" si="21"/>
        <v>0.40856936573982239</v>
      </c>
      <c r="J233" s="2" t="str">
        <f t="shared" si="22"/>
        <v/>
      </c>
      <c r="K233" s="2" t="str">
        <f t="shared" si="23"/>
        <v/>
      </c>
    </row>
    <row r="234" spans="2:11" x14ac:dyDescent="0.45">
      <c r="B234">
        <v>100.67515182495117</v>
      </c>
      <c r="C234">
        <v>0.6732180118560791</v>
      </c>
      <c r="D234">
        <v>0</v>
      </c>
      <c r="E234">
        <f t="shared" si="18"/>
        <v>0.41040042042732239</v>
      </c>
      <c r="F234">
        <f t="shared" si="19"/>
        <v>0</v>
      </c>
      <c r="G234" s="2" t="str">
        <f>""</f>
        <v/>
      </c>
      <c r="H234" s="2">
        <f t="shared" si="20"/>
        <v>100.67515182495117</v>
      </c>
      <c r="I234" s="2">
        <f t="shared" si="21"/>
        <v>0.41040042042732239</v>
      </c>
      <c r="J234" s="2" t="str">
        <f t="shared" si="22"/>
        <v/>
      </c>
      <c r="K234" s="2" t="str">
        <f t="shared" si="23"/>
        <v/>
      </c>
    </row>
    <row r="235" spans="2:11" x14ac:dyDescent="0.45">
      <c r="B235">
        <v>101.07798385620117</v>
      </c>
      <c r="C235">
        <v>0.6750490665435791</v>
      </c>
      <c r="D235">
        <v>0</v>
      </c>
      <c r="E235">
        <f t="shared" si="18"/>
        <v>0.41223147511482239</v>
      </c>
      <c r="F235">
        <f t="shared" si="19"/>
        <v>0</v>
      </c>
      <c r="G235" s="2" t="str">
        <f>""</f>
        <v/>
      </c>
      <c r="H235" s="2">
        <f t="shared" si="20"/>
        <v>101.07798385620117</v>
      </c>
      <c r="I235" s="2">
        <f t="shared" si="21"/>
        <v>0.41223147511482239</v>
      </c>
      <c r="J235" s="2" t="str">
        <f t="shared" si="22"/>
        <v/>
      </c>
      <c r="K235" s="2" t="str">
        <f t="shared" si="23"/>
        <v/>
      </c>
    </row>
    <row r="236" spans="2:11" x14ac:dyDescent="0.45">
      <c r="B236">
        <v>101.50620651245119</v>
      </c>
      <c r="C236">
        <v>0.6767580509185791</v>
      </c>
      <c r="D236">
        <v>0</v>
      </c>
      <c r="E236">
        <f t="shared" si="18"/>
        <v>0.41394045948982239</v>
      </c>
      <c r="F236">
        <f t="shared" si="19"/>
        <v>0</v>
      </c>
      <c r="G236" s="2" t="str">
        <f>""</f>
        <v/>
      </c>
      <c r="H236" s="2">
        <f t="shared" si="20"/>
        <v>101.50620651245119</v>
      </c>
      <c r="I236" s="2">
        <f t="shared" si="21"/>
        <v>0.41394045948982239</v>
      </c>
      <c r="J236" s="2" t="str">
        <f t="shared" si="22"/>
        <v/>
      </c>
      <c r="K236" s="2" t="str">
        <f t="shared" si="23"/>
        <v/>
      </c>
    </row>
    <row r="237" spans="2:11" x14ac:dyDescent="0.45">
      <c r="B237">
        <v>101.93394088745117</v>
      </c>
      <c r="C237">
        <v>0.6785891056060791</v>
      </c>
      <c r="D237">
        <v>0</v>
      </c>
      <c r="E237">
        <f t="shared" si="18"/>
        <v>0.41577151417732239</v>
      </c>
      <c r="F237">
        <f t="shared" si="19"/>
        <v>0</v>
      </c>
      <c r="G237" s="2" t="str">
        <f>""</f>
        <v/>
      </c>
      <c r="H237" s="2">
        <f t="shared" si="20"/>
        <v>101.93394088745117</v>
      </c>
      <c r="I237" s="2">
        <f t="shared" si="21"/>
        <v>0.41577151417732239</v>
      </c>
      <c r="J237" s="2" t="str">
        <f t="shared" si="22"/>
        <v/>
      </c>
      <c r="K237" s="2" t="str">
        <f t="shared" si="23"/>
        <v/>
      </c>
    </row>
    <row r="238" spans="2:11" x14ac:dyDescent="0.45">
      <c r="B238">
        <v>102.35825729370117</v>
      </c>
      <c r="C238">
        <v>0.6804201602935791</v>
      </c>
      <c r="D238">
        <v>0</v>
      </c>
      <c r="E238">
        <f t="shared" si="18"/>
        <v>0.41760256886482239</v>
      </c>
      <c r="F238">
        <f t="shared" si="19"/>
        <v>0</v>
      </c>
      <c r="G238" s="2" t="str">
        <f>""</f>
        <v/>
      </c>
      <c r="H238" s="2">
        <f t="shared" si="20"/>
        <v>102.35825729370117</v>
      </c>
      <c r="I238" s="2">
        <f t="shared" si="21"/>
        <v>0.41760256886482239</v>
      </c>
      <c r="J238" s="2" t="str">
        <f t="shared" si="22"/>
        <v/>
      </c>
      <c r="K238" s="2" t="str">
        <f t="shared" si="23"/>
        <v/>
      </c>
    </row>
    <row r="239" spans="2:11" x14ac:dyDescent="0.45">
      <c r="B239">
        <v>102.77183151245117</v>
      </c>
      <c r="C239">
        <v>0.6821291446685791</v>
      </c>
      <c r="D239">
        <v>0</v>
      </c>
      <c r="E239">
        <f t="shared" si="18"/>
        <v>0.41931155323982239</v>
      </c>
      <c r="F239">
        <f t="shared" si="19"/>
        <v>0</v>
      </c>
      <c r="G239" s="2" t="str">
        <f>""</f>
        <v/>
      </c>
      <c r="H239" s="2">
        <f t="shared" si="20"/>
        <v>102.77183151245117</v>
      </c>
      <c r="I239" s="2">
        <f t="shared" si="21"/>
        <v>0.41931155323982239</v>
      </c>
      <c r="J239" s="2" t="str">
        <f t="shared" si="22"/>
        <v/>
      </c>
      <c r="K239" s="2" t="str">
        <f t="shared" si="23"/>
        <v/>
      </c>
    </row>
    <row r="240" spans="2:11" x14ac:dyDescent="0.45">
      <c r="B240">
        <v>103.22910690307617</v>
      </c>
      <c r="C240">
        <v>0.6839601993560791</v>
      </c>
      <c r="D240">
        <v>0</v>
      </c>
      <c r="E240">
        <f t="shared" si="18"/>
        <v>0.42114260792732239</v>
      </c>
      <c r="F240">
        <f t="shared" si="19"/>
        <v>0</v>
      </c>
      <c r="G240" s="2" t="str">
        <f>""</f>
        <v/>
      </c>
      <c r="H240" s="2">
        <f t="shared" si="20"/>
        <v>103.22910690307617</v>
      </c>
      <c r="I240" s="2">
        <f t="shared" si="21"/>
        <v>0.42114260792732239</v>
      </c>
      <c r="J240" s="2" t="str">
        <f t="shared" si="22"/>
        <v/>
      </c>
      <c r="K240" s="2" t="str">
        <f t="shared" si="23"/>
        <v/>
      </c>
    </row>
    <row r="241" spans="2:11" x14ac:dyDescent="0.45">
      <c r="B241">
        <v>103.66831588745117</v>
      </c>
      <c r="C241">
        <v>0.6856691837310791</v>
      </c>
      <c r="D241">
        <v>0</v>
      </c>
      <c r="E241">
        <f t="shared" si="18"/>
        <v>0.42285159230232239</v>
      </c>
      <c r="F241">
        <f t="shared" si="19"/>
        <v>0</v>
      </c>
      <c r="G241" s="2" t="str">
        <f>""</f>
        <v/>
      </c>
      <c r="H241" s="2">
        <f t="shared" si="20"/>
        <v>103.66831588745117</v>
      </c>
      <c r="I241" s="2">
        <f t="shared" si="21"/>
        <v>0.42285159230232239</v>
      </c>
      <c r="J241" s="2" t="str">
        <f t="shared" si="22"/>
        <v/>
      </c>
      <c r="K241" s="2" t="str">
        <f t="shared" si="23"/>
        <v/>
      </c>
    </row>
    <row r="242" spans="2:11" x14ac:dyDescent="0.45">
      <c r="B242">
        <v>104.12009811401367</v>
      </c>
      <c r="C242">
        <v>0.6875002384185791</v>
      </c>
      <c r="D242">
        <v>0</v>
      </c>
      <c r="E242">
        <f t="shared" si="18"/>
        <v>0.42468264698982239</v>
      </c>
      <c r="F242">
        <f t="shared" si="19"/>
        <v>0</v>
      </c>
      <c r="G242" s="2" t="str">
        <f>""</f>
        <v/>
      </c>
      <c r="H242" s="2">
        <f t="shared" si="20"/>
        <v>104.12009811401367</v>
      </c>
      <c r="I242" s="2">
        <f t="shared" si="21"/>
        <v>0.42468264698982239</v>
      </c>
      <c r="J242" s="2" t="str">
        <f t="shared" si="22"/>
        <v/>
      </c>
      <c r="K242" s="2" t="str">
        <f t="shared" si="23"/>
        <v/>
      </c>
    </row>
    <row r="243" spans="2:11" x14ac:dyDescent="0.45">
      <c r="B243">
        <v>104.51646041870117</v>
      </c>
      <c r="C243">
        <v>0.6893312931060791</v>
      </c>
      <c r="D243">
        <v>0</v>
      </c>
      <c r="E243">
        <f t="shared" si="18"/>
        <v>0.42651370167732239</v>
      </c>
      <c r="F243">
        <f t="shared" si="19"/>
        <v>0</v>
      </c>
      <c r="G243" s="2" t="str">
        <f>""</f>
        <v/>
      </c>
      <c r="H243" s="2" t="str">
        <f t="shared" si="20"/>
        <v/>
      </c>
      <c r="I243" s="2" t="str">
        <f t="shared" si="21"/>
        <v/>
      </c>
      <c r="J243" s="2" t="str">
        <f t="shared" si="22"/>
        <v/>
      </c>
      <c r="K243" s="2" t="str">
        <f t="shared" si="23"/>
        <v/>
      </c>
    </row>
    <row r="244" spans="2:11" x14ac:dyDescent="0.45">
      <c r="B244">
        <v>104.92759323120117</v>
      </c>
      <c r="C244">
        <v>0.6910402774810791</v>
      </c>
      <c r="D244">
        <v>0</v>
      </c>
      <c r="E244">
        <f t="shared" si="18"/>
        <v>0.42822268605232239</v>
      </c>
      <c r="F244">
        <f t="shared" si="19"/>
        <v>0</v>
      </c>
      <c r="G244" s="2" t="str">
        <f>""</f>
        <v/>
      </c>
      <c r="H244" s="2" t="str">
        <f t="shared" si="20"/>
        <v/>
      </c>
      <c r="I244" s="2" t="str">
        <f t="shared" si="21"/>
        <v/>
      </c>
      <c r="J244" s="2" t="str">
        <f t="shared" si="22"/>
        <v/>
      </c>
      <c r="K244" s="2" t="str">
        <f t="shared" si="23"/>
        <v/>
      </c>
    </row>
    <row r="245" spans="2:11" x14ac:dyDescent="0.45">
      <c r="B245">
        <v>105.37778854370117</v>
      </c>
      <c r="C245">
        <v>0.6928713321685791</v>
      </c>
      <c r="D245">
        <v>0</v>
      </c>
      <c r="E245">
        <f t="shared" si="18"/>
        <v>0.43005374073982239</v>
      </c>
      <c r="F245">
        <f t="shared" si="19"/>
        <v>0</v>
      </c>
      <c r="G245" s="2" t="str">
        <f>""</f>
        <v/>
      </c>
      <c r="H245" s="2" t="str">
        <f t="shared" si="20"/>
        <v/>
      </c>
      <c r="I245" s="2" t="str">
        <f t="shared" si="21"/>
        <v/>
      </c>
      <c r="J245" s="2" t="str">
        <f t="shared" si="22"/>
        <v/>
      </c>
      <c r="K245" s="2" t="str">
        <f t="shared" si="23"/>
        <v/>
      </c>
    </row>
    <row r="246" spans="2:11" x14ac:dyDescent="0.45">
      <c r="B246">
        <v>105.75791549682617</v>
      </c>
      <c r="C246">
        <v>0.6945803165435791</v>
      </c>
      <c r="D246">
        <v>0</v>
      </c>
      <c r="E246">
        <f t="shared" si="18"/>
        <v>0.43176272511482239</v>
      </c>
      <c r="F246">
        <f t="shared" si="19"/>
        <v>0</v>
      </c>
      <c r="G246" s="2" t="str">
        <f>""</f>
        <v/>
      </c>
      <c r="H246" s="2" t="str">
        <f t="shared" si="20"/>
        <v/>
      </c>
      <c r="I246" s="2" t="str">
        <f t="shared" si="21"/>
        <v/>
      </c>
      <c r="J246" s="2" t="str">
        <f t="shared" si="22"/>
        <v/>
      </c>
      <c r="K246" s="2" t="str">
        <f t="shared" si="23"/>
        <v/>
      </c>
    </row>
    <row r="247" spans="2:11" x14ac:dyDescent="0.45">
      <c r="B247">
        <v>106.18857955932617</v>
      </c>
      <c r="C247">
        <v>0.6964113712310791</v>
      </c>
      <c r="D247">
        <v>0</v>
      </c>
      <c r="E247">
        <f t="shared" si="18"/>
        <v>0.43359377980232239</v>
      </c>
      <c r="F247">
        <f t="shared" si="19"/>
        <v>0</v>
      </c>
      <c r="G247" s="2" t="str">
        <f>""</f>
        <v/>
      </c>
      <c r="H247" s="2" t="str">
        <f t="shared" si="20"/>
        <v/>
      </c>
      <c r="I247" s="2" t="str">
        <f t="shared" si="21"/>
        <v/>
      </c>
      <c r="J247" s="2" t="str">
        <f t="shared" si="22"/>
        <v/>
      </c>
      <c r="K247" s="2" t="str">
        <f t="shared" si="23"/>
        <v/>
      </c>
    </row>
    <row r="248" spans="2:11" x14ac:dyDescent="0.45">
      <c r="B248">
        <v>106.62388229370117</v>
      </c>
      <c r="C248">
        <v>0.6982424259185791</v>
      </c>
      <c r="D248">
        <v>0</v>
      </c>
      <c r="E248">
        <f t="shared" si="18"/>
        <v>0.43542483448982239</v>
      </c>
      <c r="F248">
        <f t="shared" si="19"/>
        <v>0</v>
      </c>
      <c r="G248" s="2" t="str">
        <f>""</f>
        <v/>
      </c>
      <c r="H248" s="2" t="str">
        <f t="shared" si="20"/>
        <v/>
      </c>
      <c r="I248" s="2" t="str">
        <f t="shared" si="21"/>
        <v/>
      </c>
      <c r="J248" s="2" t="str">
        <f t="shared" si="22"/>
        <v/>
      </c>
      <c r="K248" s="2" t="str">
        <f t="shared" si="23"/>
        <v/>
      </c>
    </row>
    <row r="249" spans="2:11" x14ac:dyDescent="0.45">
      <c r="B249">
        <v>107.07639694213867</v>
      </c>
      <c r="C249">
        <v>0.7000734806060791</v>
      </c>
      <c r="D249">
        <v>0</v>
      </c>
      <c r="E249">
        <f t="shared" si="18"/>
        <v>0.43725588917732239</v>
      </c>
      <c r="F249">
        <f t="shared" si="19"/>
        <v>0</v>
      </c>
      <c r="G249" s="2" t="str">
        <f>""</f>
        <v/>
      </c>
      <c r="H249" s="2" t="str">
        <f t="shared" si="20"/>
        <v/>
      </c>
      <c r="I249" s="2" t="str">
        <f t="shared" si="21"/>
        <v/>
      </c>
      <c r="J249" s="2" t="str">
        <f t="shared" si="22"/>
        <v/>
      </c>
      <c r="K249" s="2" t="str">
        <f t="shared" si="23"/>
        <v/>
      </c>
    </row>
    <row r="250" spans="2:11" x14ac:dyDescent="0.45">
      <c r="B250">
        <v>107.45408248901367</v>
      </c>
      <c r="C250">
        <v>0.7016603946685791</v>
      </c>
      <c r="D250">
        <v>0</v>
      </c>
      <c r="E250">
        <f t="shared" si="18"/>
        <v>0.43884280323982239</v>
      </c>
      <c r="F250">
        <f t="shared" si="19"/>
        <v>0</v>
      </c>
      <c r="G250" s="2" t="str">
        <f>""</f>
        <v/>
      </c>
      <c r="H250" s="2" t="str">
        <f t="shared" si="20"/>
        <v/>
      </c>
      <c r="I250" s="2" t="str">
        <f t="shared" si="21"/>
        <v/>
      </c>
      <c r="J250" s="2" t="str">
        <f t="shared" si="22"/>
        <v/>
      </c>
      <c r="K250" s="2" t="str">
        <f t="shared" si="23"/>
        <v/>
      </c>
    </row>
    <row r="251" spans="2:11" x14ac:dyDescent="0.45">
      <c r="B251">
        <v>107.87029647827148</v>
      </c>
      <c r="C251">
        <v>0.7034914493560791</v>
      </c>
      <c r="D251">
        <v>0</v>
      </c>
      <c r="E251">
        <f t="shared" si="18"/>
        <v>0.44067385792732239</v>
      </c>
      <c r="F251">
        <f t="shared" si="19"/>
        <v>0</v>
      </c>
      <c r="G251" s="2" t="str">
        <f>""</f>
        <v/>
      </c>
      <c r="H251" s="2" t="str">
        <f t="shared" si="20"/>
        <v/>
      </c>
      <c r="I251" s="2" t="str">
        <f t="shared" si="21"/>
        <v/>
      </c>
      <c r="J251" s="2" t="str">
        <f t="shared" si="22"/>
        <v/>
      </c>
      <c r="K251" s="2" t="str">
        <f t="shared" si="23"/>
        <v/>
      </c>
    </row>
    <row r="252" spans="2:11" x14ac:dyDescent="0.45">
      <c r="B252">
        <v>108.28977584838867</v>
      </c>
      <c r="C252">
        <v>0.7052004337310791</v>
      </c>
      <c r="D252">
        <v>0</v>
      </c>
      <c r="E252">
        <f t="shared" si="18"/>
        <v>0.44238284230232239</v>
      </c>
      <c r="F252">
        <f t="shared" si="19"/>
        <v>0</v>
      </c>
      <c r="G252" s="2" t="str">
        <f>""</f>
        <v/>
      </c>
      <c r="H252" s="2" t="str">
        <f t="shared" si="20"/>
        <v/>
      </c>
      <c r="I252" s="2" t="str">
        <f t="shared" si="21"/>
        <v/>
      </c>
      <c r="J252" s="2" t="str">
        <f t="shared" si="22"/>
        <v/>
      </c>
      <c r="K252" s="2" t="str">
        <f t="shared" si="23"/>
        <v/>
      </c>
    </row>
    <row r="253" spans="2:11" x14ac:dyDescent="0.45">
      <c r="B253">
        <v>108.65037155151367</v>
      </c>
      <c r="C253">
        <v>0.7069094181060791</v>
      </c>
      <c r="D253">
        <v>0</v>
      </c>
      <c r="E253">
        <f t="shared" si="18"/>
        <v>0.44409182667732239</v>
      </c>
      <c r="F253">
        <f t="shared" si="19"/>
        <v>0</v>
      </c>
      <c r="G253" s="2" t="str">
        <f>""</f>
        <v/>
      </c>
      <c r="H253" s="2" t="str">
        <f t="shared" si="20"/>
        <v/>
      </c>
      <c r="I253" s="2" t="str">
        <f t="shared" si="21"/>
        <v/>
      </c>
      <c r="J253" s="2" t="str">
        <f t="shared" si="22"/>
        <v/>
      </c>
      <c r="K253" s="2" t="str">
        <f t="shared" si="23"/>
        <v/>
      </c>
    </row>
    <row r="254" spans="2:11" x14ac:dyDescent="0.45">
      <c r="B254">
        <v>109.11228561401367</v>
      </c>
      <c r="C254">
        <v>0.7087404727935791</v>
      </c>
      <c r="D254">
        <v>0</v>
      </c>
      <c r="E254">
        <f t="shared" si="18"/>
        <v>0.44592288136482239</v>
      </c>
      <c r="F254">
        <f t="shared" si="19"/>
        <v>0</v>
      </c>
      <c r="G254" s="2" t="str">
        <f>""</f>
        <v/>
      </c>
      <c r="H254" s="2" t="str">
        <f t="shared" si="20"/>
        <v/>
      </c>
      <c r="I254" s="2" t="str">
        <f t="shared" si="21"/>
        <v/>
      </c>
      <c r="J254" s="2" t="str">
        <f t="shared" si="22"/>
        <v/>
      </c>
      <c r="K254" s="2" t="str">
        <f t="shared" si="23"/>
        <v/>
      </c>
    </row>
    <row r="255" spans="2:11" x14ac:dyDescent="0.45">
      <c r="B255">
        <v>109.53904342651367</v>
      </c>
      <c r="C255">
        <v>0.7105715274810791</v>
      </c>
      <c r="D255">
        <v>0</v>
      </c>
      <c r="E255">
        <f t="shared" si="18"/>
        <v>0.44775393605232239</v>
      </c>
      <c r="F255">
        <f t="shared" si="19"/>
        <v>0</v>
      </c>
      <c r="G255" s="2" t="str">
        <f>""</f>
        <v/>
      </c>
      <c r="H255" s="2" t="str">
        <f t="shared" si="20"/>
        <v/>
      </c>
      <c r="I255" s="2" t="str">
        <f t="shared" si="21"/>
        <v/>
      </c>
      <c r="J255" s="2" t="str">
        <f t="shared" si="22"/>
        <v/>
      </c>
      <c r="K255" s="2" t="str">
        <f t="shared" si="23"/>
        <v/>
      </c>
    </row>
    <row r="256" spans="2:11" x14ac:dyDescent="0.45">
      <c r="B256">
        <v>109.93699264526367</v>
      </c>
      <c r="C256">
        <v>0.7121584415435791</v>
      </c>
      <c r="D256">
        <v>0</v>
      </c>
      <c r="E256">
        <f t="shared" si="18"/>
        <v>0.44934085011482239</v>
      </c>
      <c r="F256">
        <f t="shared" si="19"/>
        <v>0</v>
      </c>
      <c r="G256" s="2" t="str">
        <f>""</f>
        <v/>
      </c>
      <c r="H256" s="2" t="str">
        <f t="shared" si="20"/>
        <v/>
      </c>
      <c r="I256" s="2" t="str">
        <f t="shared" si="21"/>
        <v/>
      </c>
      <c r="J256" s="2" t="str">
        <f t="shared" si="22"/>
        <v/>
      </c>
      <c r="K256" s="2" t="str">
        <f t="shared" si="23"/>
        <v/>
      </c>
    </row>
    <row r="257" spans="2:11" x14ac:dyDescent="0.45">
      <c r="B257">
        <v>110.32554244995117</v>
      </c>
      <c r="C257">
        <v>0.7139894962310791</v>
      </c>
      <c r="D257">
        <v>0</v>
      </c>
      <c r="E257">
        <f t="shared" si="18"/>
        <v>0.45117190480232239</v>
      </c>
      <c r="F257">
        <f t="shared" si="19"/>
        <v>0</v>
      </c>
      <c r="G257" s="2" t="str">
        <f>""</f>
        <v/>
      </c>
      <c r="H257" s="2" t="str">
        <f t="shared" si="20"/>
        <v/>
      </c>
      <c r="I257" s="2" t="str">
        <f t="shared" si="21"/>
        <v/>
      </c>
      <c r="J257" s="2" t="str">
        <f t="shared" si="22"/>
        <v/>
      </c>
      <c r="K257" s="2" t="str">
        <f t="shared" si="23"/>
        <v/>
      </c>
    </row>
    <row r="258" spans="2:11" x14ac:dyDescent="0.45">
      <c r="B258">
        <v>110.76182174682619</v>
      </c>
      <c r="C258">
        <v>0.7158205509185791</v>
      </c>
      <c r="D258">
        <v>0</v>
      </c>
      <c r="E258">
        <f t="shared" si="18"/>
        <v>0.45300295948982239</v>
      </c>
      <c r="F258">
        <f t="shared" si="19"/>
        <v>0</v>
      </c>
      <c r="G258" s="2" t="str">
        <f>""</f>
        <v/>
      </c>
      <c r="H258" s="2" t="str">
        <f t="shared" si="20"/>
        <v/>
      </c>
      <c r="I258" s="2" t="str">
        <f t="shared" si="21"/>
        <v/>
      </c>
      <c r="J258" s="2" t="str">
        <f t="shared" si="22"/>
        <v/>
      </c>
      <c r="K258" s="2" t="str">
        <f t="shared" si="23"/>
        <v/>
      </c>
    </row>
    <row r="259" spans="2:11" x14ac:dyDescent="0.45">
      <c r="B259">
        <v>111.24229049682617</v>
      </c>
      <c r="C259">
        <v>0.7176516056060791</v>
      </c>
      <c r="D259">
        <v>0</v>
      </c>
      <c r="E259">
        <f t="shared" si="18"/>
        <v>0.45483401417732239</v>
      </c>
      <c r="F259">
        <f t="shared" si="19"/>
        <v>0</v>
      </c>
      <c r="G259" s="2" t="str">
        <f>""</f>
        <v/>
      </c>
      <c r="H259" s="2" t="str">
        <f t="shared" si="20"/>
        <v/>
      </c>
      <c r="I259" s="2" t="str">
        <f t="shared" si="21"/>
        <v/>
      </c>
      <c r="J259" s="2" t="str">
        <f t="shared" si="22"/>
        <v/>
      </c>
      <c r="K259" s="2" t="str">
        <f t="shared" si="23"/>
        <v/>
      </c>
    </row>
    <row r="260" spans="2:11" x14ac:dyDescent="0.45">
      <c r="B260">
        <v>111.62717819213867</v>
      </c>
      <c r="C260">
        <v>0.7193605899810791</v>
      </c>
      <c r="D260">
        <v>0</v>
      </c>
      <c r="E260">
        <f t="shared" ref="E260:E323" si="24">C260-C$3</f>
        <v>0.45654299855232239</v>
      </c>
      <c r="F260">
        <f t="shared" ref="F260:F323" si="25">-(D260-D$3)</f>
        <v>0</v>
      </c>
      <c r="G260" s="2" t="str">
        <f>""</f>
        <v/>
      </c>
      <c r="H260" s="2" t="str">
        <f t="shared" ref="H260:H323" si="26">IF(AND(E260&gt;H$2,E260&lt;I$2),B260,"")</f>
        <v/>
      </c>
      <c r="I260" s="2" t="str">
        <f t="shared" ref="I260:I323" si="27">IF(AND(E260&gt;H$2,E260&lt;I$2),E260,"")</f>
        <v/>
      </c>
      <c r="J260" s="2" t="str">
        <f t="shared" ref="J260:J323" si="28">IF(AND(F260&gt;J$2,F260&lt;K$2),B260,"")</f>
        <v/>
      </c>
      <c r="K260" s="2" t="str">
        <f t="shared" ref="K260:K323" si="29">IF(AND(F260&gt;J$2,F260&lt;K$2),F260,"")</f>
        <v/>
      </c>
    </row>
    <row r="261" spans="2:11" x14ac:dyDescent="0.45">
      <c r="B261">
        <v>112.05064010620119</v>
      </c>
      <c r="C261">
        <v>0.7211916446685791</v>
      </c>
      <c r="D261">
        <v>0</v>
      </c>
      <c r="E261">
        <f t="shared" si="24"/>
        <v>0.45837405323982239</v>
      </c>
      <c r="F261">
        <f t="shared" si="25"/>
        <v>0</v>
      </c>
      <c r="G261" s="2" t="str">
        <f>""</f>
        <v/>
      </c>
      <c r="H261" s="2" t="str">
        <f t="shared" si="26"/>
        <v/>
      </c>
      <c r="I261" s="2" t="str">
        <f t="shared" si="27"/>
        <v/>
      </c>
      <c r="J261" s="2" t="str">
        <f t="shared" si="28"/>
        <v/>
      </c>
      <c r="K261" s="2" t="str">
        <f t="shared" si="29"/>
        <v/>
      </c>
    </row>
    <row r="262" spans="2:11" x14ac:dyDescent="0.45">
      <c r="B262">
        <v>112.46116256713867</v>
      </c>
      <c r="C262">
        <v>0.7230226993560791</v>
      </c>
      <c r="D262">
        <v>0</v>
      </c>
      <c r="E262">
        <f t="shared" si="24"/>
        <v>0.46020510792732239</v>
      </c>
      <c r="F262">
        <f t="shared" si="25"/>
        <v>0</v>
      </c>
      <c r="G262" s="2" t="str">
        <f>""</f>
        <v/>
      </c>
      <c r="H262" s="2" t="str">
        <f t="shared" si="26"/>
        <v/>
      </c>
      <c r="I262" s="2" t="str">
        <f t="shared" si="27"/>
        <v/>
      </c>
      <c r="J262" s="2" t="str">
        <f t="shared" si="28"/>
        <v/>
      </c>
      <c r="K262" s="2" t="str">
        <f t="shared" si="29"/>
        <v/>
      </c>
    </row>
    <row r="263" spans="2:11" x14ac:dyDescent="0.45">
      <c r="B263">
        <v>112.84910202026367</v>
      </c>
      <c r="C263">
        <v>0.7246096134185791</v>
      </c>
      <c r="D263">
        <v>0</v>
      </c>
      <c r="E263">
        <f t="shared" si="24"/>
        <v>0.46179202198982239</v>
      </c>
      <c r="F263">
        <f t="shared" si="25"/>
        <v>0</v>
      </c>
      <c r="G263" s="2" t="str">
        <f>""</f>
        <v/>
      </c>
      <c r="H263" s="2" t="str">
        <f t="shared" si="26"/>
        <v/>
      </c>
      <c r="I263" s="2" t="str">
        <f t="shared" si="27"/>
        <v/>
      </c>
      <c r="J263" s="2" t="str">
        <f t="shared" si="28"/>
        <v/>
      </c>
      <c r="K263" s="2" t="str">
        <f t="shared" si="29"/>
        <v/>
      </c>
    </row>
    <row r="264" spans="2:11" x14ac:dyDescent="0.45">
      <c r="B264">
        <v>113.28684616088867</v>
      </c>
      <c r="C264">
        <v>0.7265627384185791</v>
      </c>
      <c r="D264">
        <v>0</v>
      </c>
      <c r="E264">
        <f t="shared" si="24"/>
        <v>0.46374514698982239</v>
      </c>
      <c r="F264">
        <f t="shared" si="25"/>
        <v>0</v>
      </c>
      <c r="G264" s="2" t="str">
        <f>""</f>
        <v/>
      </c>
      <c r="H264" s="2" t="str">
        <f t="shared" si="26"/>
        <v/>
      </c>
      <c r="I264" s="2" t="str">
        <f t="shared" si="27"/>
        <v/>
      </c>
      <c r="J264" s="2" t="str">
        <f t="shared" si="28"/>
        <v/>
      </c>
      <c r="K264" s="2" t="str">
        <f t="shared" si="29"/>
        <v/>
      </c>
    </row>
    <row r="265" spans="2:11" x14ac:dyDescent="0.45">
      <c r="B265">
        <v>113.71189498901367</v>
      </c>
      <c r="C265">
        <v>0.7283937931060791</v>
      </c>
      <c r="D265">
        <v>0</v>
      </c>
      <c r="E265">
        <f t="shared" si="24"/>
        <v>0.46557620167732239</v>
      </c>
      <c r="F265">
        <f t="shared" si="25"/>
        <v>0</v>
      </c>
      <c r="G265" s="2" t="str">
        <f>""</f>
        <v/>
      </c>
      <c r="H265" s="2" t="str">
        <f t="shared" si="26"/>
        <v/>
      </c>
      <c r="I265" s="2" t="str">
        <f t="shared" si="27"/>
        <v/>
      </c>
      <c r="J265" s="2" t="str">
        <f t="shared" si="28"/>
        <v/>
      </c>
      <c r="K265" s="2" t="str">
        <f t="shared" si="29"/>
        <v/>
      </c>
    </row>
    <row r="266" spans="2:11" x14ac:dyDescent="0.45">
      <c r="B266">
        <v>114.12546920776367</v>
      </c>
      <c r="C266">
        <v>0.7302248477935791</v>
      </c>
      <c r="D266">
        <v>0</v>
      </c>
      <c r="E266">
        <f t="shared" si="24"/>
        <v>0.46740725636482239</v>
      </c>
      <c r="F266">
        <f t="shared" si="25"/>
        <v>0</v>
      </c>
      <c r="G266" s="2" t="str">
        <f>""</f>
        <v/>
      </c>
      <c r="H266" s="2" t="str">
        <f t="shared" si="26"/>
        <v/>
      </c>
      <c r="I266" s="2" t="str">
        <f t="shared" si="27"/>
        <v/>
      </c>
      <c r="J266" s="2" t="str">
        <f t="shared" si="28"/>
        <v/>
      </c>
      <c r="K266" s="2" t="str">
        <f t="shared" si="29"/>
        <v/>
      </c>
    </row>
    <row r="267" spans="2:11" x14ac:dyDescent="0.45">
      <c r="B267">
        <v>114.54294967651367</v>
      </c>
      <c r="C267">
        <v>0.7318117618560791</v>
      </c>
      <c r="D267">
        <v>0</v>
      </c>
      <c r="E267">
        <f t="shared" si="24"/>
        <v>0.46899417042732239</v>
      </c>
      <c r="F267">
        <f t="shared" si="25"/>
        <v>0</v>
      </c>
      <c r="G267" s="2" t="str">
        <f>""</f>
        <v/>
      </c>
      <c r="H267" s="2" t="str">
        <f t="shared" si="26"/>
        <v/>
      </c>
      <c r="I267" s="2" t="str">
        <f t="shared" si="27"/>
        <v/>
      </c>
      <c r="J267" s="2" t="str">
        <f t="shared" si="28"/>
        <v/>
      </c>
      <c r="K267" s="2" t="str">
        <f t="shared" si="29"/>
        <v/>
      </c>
    </row>
    <row r="268" spans="2:11" x14ac:dyDescent="0.45">
      <c r="B268">
        <v>115.00022506713867</v>
      </c>
      <c r="C268">
        <v>0.7336428165435791</v>
      </c>
      <c r="D268">
        <v>0</v>
      </c>
      <c r="E268">
        <f t="shared" si="24"/>
        <v>0.47082522511482239</v>
      </c>
      <c r="F268">
        <f t="shared" si="25"/>
        <v>0</v>
      </c>
      <c r="G268" s="2" t="str">
        <f>""</f>
        <v/>
      </c>
      <c r="H268" s="2" t="str">
        <f t="shared" si="26"/>
        <v/>
      </c>
      <c r="I268" s="2" t="str">
        <f t="shared" si="27"/>
        <v/>
      </c>
      <c r="J268" s="2" t="str">
        <f t="shared" si="28"/>
        <v/>
      </c>
      <c r="K268" s="2" t="str">
        <f t="shared" si="29"/>
        <v/>
      </c>
    </row>
    <row r="269" spans="2:11" x14ac:dyDescent="0.45">
      <c r="B269">
        <v>115.44089889526367</v>
      </c>
      <c r="C269">
        <v>0.7354738712310791</v>
      </c>
      <c r="D269">
        <v>0</v>
      </c>
      <c r="E269">
        <f t="shared" si="24"/>
        <v>0.47265627980232239</v>
      </c>
      <c r="F269">
        <f t="shared" si="25"/>
        <v>0</v>
      </c>
      <c r="G269" s="2" t="str">
        <f>""</f>
        <v/>
      </c>
      <c r="H269" s="2" t="str">
        <f t="shared" si="26"/>
        <v/>
      </c>
      <c r="I269" s="2" t="str">
        <f t="shared" si="27"/>
        <v/>
      </c>
      <c r="J269" s="2" t="str">
        <f t="shared" si="28"/>
        <v/>
      </c>
      <c r="K269" s="2" t="str">
        <f t="shared" si="29"/>
        <v/>
      </c>
    </row>
    <row r="270" spans="2:11" x14ac:dyDescent="0.45">
      <c r="B270">
        <v>115.80613327026367</v>
      </c>
      <c r="C270">
        <v>0.7371828556060791</v>
      </c>
      <c r="D270">
        <v>0</v>
      </c>
      <c r="E270">
        <f t="shared" si="24"/>
        <v>0.47436526417732239</v>
      </c>
      <c r="F270">
        <f t="shared" si="25"/>
        <v>0</v>
      </c>
      <c r="G270" s="2" t="str">
        <f>""</f>
        <v/>
      </c>
      <c r="H270" s="2" t="str">
        <f t="shared" si="26"/>
        <v/>
      </c>
      <c r="I270" s="2" t="str">
        <f t="shared" si="27"/>
        <v/>
      </c>
      <c r="J270" s="2" t="str">
        <f t="shared" si="28"/>
        <v/>
      </c>
      <c r="K270" s="2" t="str">
        <f t="shared" si="29"/>
        <v/>
      </c>
    </row>
    <row r="271" spans="2:11" x14ac:dyDescent="0.45">
      <c r="B271">
        <v>116.22361373901367</v>
      </c>
      <c r="C271">
        <v>0.7390139102935791</v>
      </c>
      <c r="D271">
        <v>0</v>
      </c>
      <c r="E271">
        <f t="shared" si="24"/>
        <v>0.47619631886482239</v>
      </c>
      <c r="F271">
        <f t="shared" si="25"/>
        <v>0</v>
      </c>
      <c r="G271" s="2" t="str">
        <f>""</f>
        <v/>
      </c>
      <c r="H271" s="2" t="str">
        <f t="shared" si="26"/>
        <v/>
      </c>
      <c r="I271" s="2" t="str">
        <f t="shared" si="27"/>
        <v/>
      </c>
      <c r="J271" s="2" t="str">
        <f t="shared" si="28"/>
        <v/>
      </c>
      <c r="K271" s="2" t="str">
        <f t="shared" si="29"/>
        <v/>
      </c>
    </row>
    <row r="272" spans="2:11" x14ac:dyDescent="0.45">
      <c r="B272">
        <v>116.61545944213867</v>
      </c>
      <c r="C272">
        <v>0.7408449649810791</v>
      </c>
      <c r="D272">
        <v>0</v>
      </c>
      <c r="E272">
        <f t="shared" si="24"/>
        <v>0.47802737355232239</v>
      </c>
      <c r="F272">
        <f t="shared" si="25"/>
        <v>0</v>
      </c>
      <c r="G272" s="2" t="str">
        <f>""</f>
        <v/>
      </c>
      <c r="H272" s="2" t="str">
        <f t="shared" si="26"/>
        <v/>
      </c>
      <c r="I272" s="2" t="str">
        <f t="shared" si="27"/>
        <v/>
      </c>
      <c r="J272" s="2" t="str">
        <f t="shared" si="28"/>
        <v/>
      </c>
      <c r="K272" s="2" t="str">
        <f t="shared" si="29"/>
        <v/>
      </c>
    </row>
    <row r="273" spans="2:11" x14ac:dyDescent="0.45">
      <c r="B273">
        <v>117.04221725463867</v>
      </c>
      <c r="C273">
        <v>0.7426760196685791</v>
      </c>
      <c r="D273">
        <v>0</v>
      </c>
      <c r="E273">
        <f t="shared" si="24"/>
        <v>0.47985842823982239</v>
      </c>
      <c r="F273">
        <f t="shared" si="25"/>
        <v>0</v>
      </c>
      <c r="G273" s="2" t="str">
        <f>""</f>
        <v/>
      </c>
      <c r="H273" s="2" t="str">
        <f t="shared" si="26"/>
        <v/>
      </c>
      <c r="I273" s="2" t="str">
        <f t="shared" si="27"/>
        <v/>
      </c>
      <c r="J273" s="2" t="str">
        <f t="shared" si="28"/>
        <v/>
      </c>
      <c r="K273" s="2" t="str">
        <f t="shared" si="29"/>
        <v/>
      </c>
    </row>
    <row r="274" spans="2:11" x14ac:dyDescent="0.45">
      <c r="B274">
        <v>117.44871139526369</v>
      </c>
      <c r="C274">
        <v>0.7443850040435791</v>
      </c>
      <c r="D274">
        <v>0</v>
      </c>
      <c r="E274">
        <f t="shared" si="24"/>
        <v>0.48156741261482239</v>
      </c>
      <c r="F274">
        <f t="shared" si="25"/>
        <v>0</v>
      </c>
      <c r="G274" s="2" t="str">
        <f>""</f>
        <v/>
      </c>
      <c r="H274" s="2" t="str">
        <f t="shared" si="26"/>
        <v/>
      </c>
      <c r="I274" s="2" t="str">
        <f t="shared" si="27"/>
        <v/>
      </c>
      <c r="J274" s="2" t="str">
        <f t="shared" si="28"/>
        <v/>
      </c>
      <c r="K274" s="2" t="str">
        <f t="shared" si="29"/>
        <v/>
      </c>
    </row>
    <row r="275" spans="2:11" x14ac:dyDescent="0.45">
      <c r="B275">
        <v>117.86069869995119</v>
      </c>
      <c r="C275">
        <v>0.7462160587310791</v>
      </c>
      <c r="D275">
        <v>0</v>
      </c>
      <c r="E275">
        <f t="shared" si="24"/>
        <v>0.48339846730232239</v>
      </c>
      <c r="F275">
        <f t="shared" si="25"/>
        <v>0</v>
      </c>
      <c r="G275" s="2" t="str">
        <f>""</f>
        <v/>
      </c>
      <c r="H275" s="2" t="str">
        <f t="shared" si="26"/>
        <v/>
      </c>
      <c r="I275" s="2" t="str">
        <f t="shared" si="27"/>
        <v/>
      </c>
      <c r="J275" s="2" t="str">
        <f t="shared" si="28"/>
        <v/>
      </c>
      <c r="K275" s="2" t="str">
        <f t="shared" si="29"/>
        <v/>
      </c>
    </row>
    <row r="276" spans="2:11" x14ac:dyDescent="0.45">
      <c r="B276">
        <v>118.27109909057617</v>
      </c>
      <c r="C276">
        <v>0.7480471134185791</v>
      </c>
      <c r="D276">
        <v>0</v>
      </c>
      <c r="E276">
        <f t="shared" si="24"/>
        <v>0.48522952198982239</v>
      </c>
      <c r="F276">
        <f t="shared" si="25"/>
        <v>0</v>
      </c>
      <c r="G276" s="2" t="str">
        <f>""</f>
        <v/>
      </c>
      <c r="H276" s="2" t="str">
        <f t="shared" si="26"/>
        <v/>
      </c>
      <c r="I276" s="2" t="str">
        <f t="shared" si="27"/>
        <v/>
      </c>
      <c r="J276" s="2" t="str">
        <f t="shared" si="28"/>
        <v/>
      </c>
      <c r="K276" s="2" t="str">
        <f t="shared" si="29"/>
        <v/>
      </c>
    </row>
    <row r="277" spans="2:11" x14ac:dyDescent="0.45">
      <c r="B277">
        <v>118.62705612182617</v>
      </c>
      <c r="C277">
        <v>0.7496340274810791</v>
      </c>
      <c r="D277">
        <v>0</v>
      </c>
      <c r="E277">
        <f t="shared" si="24"/>
        <v>0.48681643605232239</v>
      </c>
      <c r="F277">
        <f t="shared" si="25"/>
        <v>0</v>
      </c>
      <c r="G277" s="2" t="str">
        <f>""</f>
        <v/>
      </c>
      <c r="H277" s="2" t="str">
        <f t="shared" si="26"/>
        <v/>
      </c>
      <c r="I277" s="2" t="str">
        <f t="shared" si="27"/>
        <v/>
      </c>
      <c r="J277" s="2" t="str">
        <f t="shared" si="28"/>
        <v/>
      </c>
      <c r="K277" s="2" t="str">
        <f t="shared" si="29"/>
        <v/>
      </c>
    </row>
    <row r="278" spans="2:11" x14ac:dyDescent="0.45">
      <c r="B278">
        <v>119.07261276245119</v>
      </c>
      <c r="C278">
        <v>0.7514650821685791</v>
      </c>
      <c r="D278">
        <v>0</v>
      </c>
      <c r="E278">
        <f t="shared" si="24"/>
        <v>0.48864749073982239</v>
      </c>
      <c r="F278">
        <f t="shared" si="25"/>
        <v>0</v>
      </c>
      <c r="G278" s="2" t="str">
        <f>""</f>
        <v/>
      </c>
      <c r="H278" s="2" t="str">
        <f t="shared" si="26"/>
        <v/>
      </c>
      <c r="I278" s="2" t="str">
        <f t="shared" si="27"/>
        <v/>
      </c>
      <c r="J278" s="2" t="str">
        <f t="shared" si="28"/>
        <v/>
      </c>
      <c r="K278" s="2" t="str">
        <f t="shared" si="29"/>
        <v/>
      </c>
    </row>
    <row r="279" spans="2:11" x14ac:dyDescent="0.45">
      <c r="B279">
        <v>119.5422477722168</v>
      </c>
      <c r="C279">
        <v>0.7532961368560791</v>
      </c>
      <c r="D279">
        <v>0</v>
      </c>
      <c r="E279">
        <f t="shared" si="24"/>
        <v>0.49047854542732239</v>
      </c>
      <c r="F279">
        <f t="shared" si="25"/>
        <v>0</v>
      </c>
      <c r="G279" s="2" t="str">
        <f>""</f>
        <v/>
      </c>
      <c r="H279" s="2" t="str">
        <f t="shared" si="26"/>
        <v/>
      </c>
      <c r="I279" s="2" t="str">
        <f t="shared" si="27"/>
        <v/>
      </c>
      <c r="J279" s="2" t="str">
        <f t="shared" si="28"/>
        <v/>
      </c>
      <c r="K279" s="2" t="str">
        <f t="shared" si="29"/>
        <v/>
      </c>
    </row>
    <row r="280" spans="2:11" x14ac:dyDescent="0.45">
      <c r="B280">
        <v>119.9340934753418</v>
      </c>
      <c r="C280">
        <v>0.7550051212310791</v>
      </c>
      <c r="D280">
        <v>0</v>
      </c>
      <c r="E280">
        <f t="shared" si="24"/>
        <v>0.49218752980232239</v>
      </c>
      <c r="F280">
        <f t="shared" si="25"/>
        <v>0</v>
      </c>
      <c r="G280" s="2" t="str">
        <f>""</f>
        <v/>
      </c>
      <c r="H280" s="2" t="str">
        <f t="shared" si="26"/>
        <v/>
      </c>
      <c r="I280" s="2" t="str">
        <f t="shared" si="27"/>
        <v/>
      </c>
      <c r="J280" s="2" t="str">
        <f t="shared" si="28"/>
        <v/>
      </c>
      <c r="K280" s="2" t="str">
        <f t="shared" si="29"/>
        <v/>
      </c>
    </row>
    <row r="281" spans="2:11" x14ac:dyDescent="0.45">
      <c r="B281">
        <v>120.32445907592773</v>
      </c>
      <c r="C281">
        <v>0.7568361759185791</v>
      </c>
      <c r="D281">
        <v>0</v>
      </c>
      <c r="E281">
        <f t="shared" si="24"/>
        <v>0.49401858448982239</v>
      </c>
      <c r="F281">
        <f t="shared" si="25"/>
        <v>0</v>
      </c>
      <c r="G281" s="2" t="str">
        <f>""</f>
        <v/>
      </c>
      <c r="H281" s="2" t="str">
        <f t="shared" si="26"/>
        <v/>
      </c>
      <c r="I281" s="2" t="str">
        <f t="shared" si="27"/>
        <v/>
      </c>
      <c r="J281" s="2" t="str">
        <f t="shared" si="28"/>
        <v/>
      </c>
      <c r="K281" s="2" t="str">
        <f t="shared" si="29"/>
        <v/>
      </c>
    </row>
    <row r="282" spans="2:11" x14ac:dyDescent="0.45">
      <c r="B282">
        <v>120.6910514831543</v>
      </c>
      <c r="C282">
        <v>0.7585451602935791</v>
      </c>
      <c r="D282">
        <v>0</v>
      </c>
      <c r="E282">
        <f t="shared" si="24"/>
        <v>0.49572756886482239</v>
      </c>
      <c r="F282">
        <f t="shared" si="25"/>
        <v>0</v>
      </c>
      <c r="G282" s="2" t="str">
        <f>""</f>
        <v/>
      </c>
      <c r="H282" s="2" t="str">
        <f t="shared" si="26"/>
        <v/>
      </c>
      <c r="I282" s="2" t="str">
        <f t="shared" si="27"/>
        <v/>
      </c>
      <c r="J282" s="2" t="str">
        <f t="shared" si="28"/>
        <v/>
      </c>
      <c r="K282" s="2" t="str">
        <f t="shared" si="29"/>
        <v/>
      </c>
    </row>
    <row r="283" spans="2:11" x14ac:dyDescent="0.45">
      <c r="B283">
        <v>121.1021842956543</v>
      </c>
      <c r="C283">
        <v>0.7601320743560791</v>
      </c>
      <c r="D283">
        <v>0</v>
      </c>
      <c r="E283">
        <f t="shared" si="24"/>
        <v>0.49731448292732239</v>
      </c>
      <c r="F283">
        <f t="shared" si="25"/>
        <v>0</v>
      </c>
      <c r="G283" s="2" t="str">
        <f>""</f>
        <v/>
      </c>
      <c r="H283" s="2" t="str">
        <f t="shared" si="26"/>
        <v/>
      </c>
      <c r="I283" s="2" t="str">
        <f t="shared" si="27"/>
        <v/>
      </c>
      <c r="J283" s="2" t="str">
        <f t="shared" si="28"/>
        <v/>
      </c>
      <c r="K283" s="2" t="str">
        <f t="shared" si="29"/>
        <v/>
      </c>
    </row>
    <row r="284" spans="2:11" x14ac:dyDescent="0.45">
      <c r="B284">
        <v>121.5335807800293</v>
      </c>
      <c r="C284">
        <v>0.7619631290435791</v>
      </c>
      <c r="D284">
        <v>0</v>
      </c>
      <c r="E284">
        <f t="shared" si="24"/>
        <v>0.49914553761482239</v>
      </c>
      <c r="F284">
        <f t="shared" si="25"/>
        <v>0</v>
      </c>
      <c r="G284" s="2" t="str">
        <f>""</f>
        <v/>
      </c>
      <c r="H284" s="2" t="str">
        <f t="shared" si="26"/>
        <v/>
      </c>
      <c r="I284" s="2" t="str">
        <f t="shared" si="27"/>
        <v/>
      </c>
      <c r="J284" s="2" t="str">
        <f t="shared" si="28"/>
        <v/>
      </c>
      <c r="K284" s="2" t="str">
        <f t="shared" si="29"/>
        <v/>
      </c>
    </row>
    <row r="285" spans="2:11" x14ac:dyDescent="0.45">
      <c r="B285">
        <v>121.94092941284181</v>
      </c>
      <c r="C285">
        <v>0.7637941837310791</v>
      </c>
      <c r="D285">
        <v>0</v>
      </c>
      <c r="E285">
        <f t="shared" si="24"/>
        <v>0.50097659230232239</v>
      </c>
      <c r="F285">
        <f t="shared" si="25"/>
        <v>0</v>
      </c>
      <c r="G285" s="2" t="str">
        <f>""</f>
        <v/>
      </c>
      <c r="H285" s="2" t="str">
        <f t="shared" si="26"/>
        <v/>
      </c>
      <c r="I285" s="2" t="str">
        <f t="shared" si="27"/>
        <v/>
      </c>
      <c r="J285" s="2" t="str">
        <f t="shared" si="28"/>
        <v/>
      </c>
      <c r="K285" s="2" t="str">
        <f t="shared" si="29"/>
        <v/>
      </c>
    </row>
    <row r="286" spans="2:11" x14ac:dyDescent="0.45">
      <c r="B286">
        <v>122.3381462097168</v>
      </c>
      <c r="C286">
        <v>0.7655031681060791</v>
      </c>
      <c r="D286">
        <v>0</v>
      </c>
      <c r="E286">
        <f t="shared" si="24"/>
        <v>0.50268557667732239</v>
      </c>
      <c r="F286">
        <f t="shared" si="25"/>
        <v>0</v>
      </c>
      <c r="G286" s="2" t="str">
        <f>""</f>
        <v/>
      </c>
      <c r="H286" s="2" t="str">
        <f t="shared" si="26"/>
        <v/>
      </c>
      <c r="I286" s="2" t="str">
        <f t="shared" si="27"/>
        <v/>
      </c>
      <c r="J286" s="2" t="str">
        <f t="shared" si="28"/>
        <v/>
      </c>
      <c r="K286" s="2" t="str">
        <f t="shared" si="29"/>
        <v/>
      </c>
    </row>
    <row r="287" spans="2:11" x14ac:dyDescent="0.45">
      <c r="B287">
        <v>122.74854660034181</v>
      </c>
      <c r="C287">
        <v>0.7673342227935791</v>
      </c>
      <c r="D287">
        <v>0</v>
      </c>
      <c r="E287">
        <f t="shared" si="24"/>
        <v>0.50451663136482239</v>
      </c>
      <c r="F287">
        <f t="shared" si="25"/>
        <v>0</v>
      </c>
      <c r="G287" s="2" t="str">
        <f>""</f>
        <v/>
      </c>
      <c r="H287" s="2" t="str">
        <f t="shared" si="26"/>
        <v/>
      </c>
      <c r="I287" s="2" t="str">
        <f t="shared" si="27"/>
        <v/>
      </c>
      <c r="J287" s="2" t="str">
        <f t="shared" si="28"/>
        <v/>
      </c>
      <c r="K287" s="2" t="str">
        <f t="shared" si="29"/>
        <v/>
      </c>
    </row>
    <row r="288" spans="2:11" x14ac:dyDescent="0.45">
      <c r="B288">
        <v>123.1652946472168</v>
      </c>
      <c r="C288">
        <v>0.7691652774810791</v>
      </c>
      <c r="D288">
        <v>0</v>
      </c>
      <c r="E288">
        <f t="shared" si="24"/>
        <v>0.50634768605232239</v>
      </c>
      <c r="F288">
        <f t="shared" si="25"/>
        <v>0</v>
      </c>
      <c r="G288" s="2" t="str">
        <f>""</f>
        <v/>
      </c>
      <c r="H288" s="2" t="str">
        <f t="shared" si="26"/>
        <v/>
      </c>
      <c r="I288" s="2" t="str">
        <f t="shared" si="27"/>
        <v/>
      </c>
      <c r="J288" s="2" t="str">
        <f t="shared" si="28"/>
        <v/>
      </c>
      <c r="K288" s="2" t="str">
        <f t="shared" si="29"/>
        <v/>
      </c>
    </row>
    <row r="289" spans="2:11" x14ac:dyDescent="0.45">
      <c r="B289">
        <v>123.6218376159668</v>
      </c>
      <c r="C289">
        <v>0.7709963321685791</v>
      </c>
      <c r="D289">
        <v>0</v>
      </c>
      <c r="E289">
        <f t="shared" si="24"/>
        <v>0.50817874073982239</v>
      </c>
      <c r="F289">
        <f t="shared" si="25"/>
        <v>0</v>
      </c>
      <c r="G289" s="2" t="str">
        <f>""</f>
        <v/>
      </c>
      <c r="H289" s="2" t="str">
        <f t="shared" si="26"/>
        <v/>
      </c>
      <c r="I289" s="2" t="str">
        <f t="shared" si="27"/>
        <v/>
      </c>
      <c r="J289" s="2" t="str">
        <f t="shared" si="28"/>
        <v/>
      </c>
      <c r="K289" s="2" t="str">
        <f t="shared" si="29"/>
        <v/>
      </c>
    </row>
    <row r="290" spans="2:11" x14ac:dyDescent="0.45">
      <c r="B290">
        <v>124.0009880065918</v>
      </c>
      <c r="C290">
        <v>0.7727053165435791</v>
      </c>
      <c r="D290">
        <v>0</v>
      </c>
      <c r="E290">
        <f t="shared" si="24"/>
        <v>0.50988772511482239</v>
      </c>
      <c r="F290">
        <f t="shared" si="25"/>
        <v>0</v>
      </c>
      <c r="G290" s="2" t="str">
        <f>""</f>
        <v/>
      </c>
      <c r="H290" s="2" t="str">
        <f t="shared" si="26"/>
        <v/>
      </c>
      <c r="I290" s="2" t="str">
        <f t="shared" si="27"/>
        <v/>
      </c>
      <c r="J290" s="2" t="str">
        <f t="shared" si="28"/>
        <v/>
      </c>
      <c r="K290" s="2" t="str">
        <f t="shared" si="29"/>
        <v/>
      </c>
    </row>
    <row r="291" spans="2:11" x14ac:dyDescent="0.45">
      <c r="B291">
        <v>124.4184684753418</v>
      </c>
      <c r="C291">
        <v>0.7745363712310791</v>
      </c>
      <c r="D291">
        <v>0</v>
      </c>
      <c r="E291">
        <f t="shared" si="24"/>
        <v>0.51171877980232239</v>
      </c>
      <c r="F291">
        <f t="shared" si="25"/>
        <v>0</v>
      </c>
      <c r="G291" s="2" t="str">
        <f>""</f>
        <v/>
      </c>
      <c r="H291" s="2" t="str">
        <f t="shared" si="26"/>
        <v/>
      </c>
      <c r="I291" s="2" t="str">
        <f t="shared" si="27"/>
        <v/>
      </c>
      <c r="J291" s="2" t="str">
        <f t="shared" si="28"/>
        <v/>
      </c>
      <c r="K291" s="2" t="str">
        <f t="shared" si="29"/>
        <v/>
      </c>
    </row>
    <row r="292" spans="2:11" x14ac:dyDescent="0.45">
      <c r="B292">
        <v>124.8178825378418</v>
      </c>
      <c r="C292">
        <v>0.7763674259185791</v>
      </c>
      <c r="D292">
        <v>0</v>
      </c>
      <c r="E292">
        <f t="shared" si="24"/>
        <v>0.51354983448982239</v>
      </c>
      <c r="F292">
        <f t="shared" si="25"/>
        <v>0</v>
      </c>
      <c r="G292" s="2" t="str">
        <f>""</f>
        <v/>
      </c>
      <c r="H292" s="2" t="str">
        <f t="shared" si="26"/>
        <v/>
      </c>
      <c r="I292" s="2" t="str">
        <f t="shared" si="27"/>
        <v/>
      </c>
      <c r="J292" s="2" t="str">
        <f t="shared" si="28"/>
        <v/>
      </c>
      <c r="K292" s="2" t="str">
        <f t="shared" si="29"/>
        <v/>
      </c>
    </row>
    <row r="293" spans="2:11" x14ac:dyDescent="0.45">
      <c r="B293">
        <v>125.1941032409668</v>
      </c>
      <c r="C293">
        <v>0.7779543399810791</v>
      </c>
      <c r="D293">
        <v>0</v>
      </c>
      <c r="E293">
        <f t="shared" si="24"/>
        <v>0.51513674855232239</v>
      </c>
      <c r="F293">
        <f t="shared" si="25"/>
        <v>0</v>
      </c>
      <c r="G293" s="2" t="str">
        <f>""</f>
        <v/>
      </c>
      <c r="H293" s="2" t="str">
        <f t="shared" si="26"/>
        <v/>
      </c>
      <c r="I293" s="2" t="str">
        <f t="shared" si="27"/>
        <v/>
      </c>
      <c r="J293" s="2" t="str">
        <f t="shared" si="28"/>
        <v/>
      </c>
      <c r="K293" s="2" t="str">
        <f t="shared" si="29"/>
        <v/>
      </c>
    </row>
    <row r="294" spans="2:11" x14ac:dyDescent="0.45">
      <c r="B294">
        <v>125.6147575378418</v>
      </c>
      <c r="C294">
        <v>0.7797853946685791</v>
      </c>
      <c r="D294">
        <v>0</v>
      </c>
      <c r="E294">
        <f t="shared" si="24"/>
        <v>0.51696780323982239</v>
      </c>
      <c r="F294">
        <f t="shared" si="25"/>
        <v>0</v>
      </c>
      <c r="G294" s="2" t="str">
        <f>""</f>
        <v/>
      </c>
      <c r="H294" s="2" t="str">
        <f t="shared" si="26"/>
        <v/>
      </c>
      <c r="I294" s="2" t="str">
        <f t="shared" si="27"/>
        <v/>
      </c>
      <c r="J294" s="2" t="str">
        <f t="shared" si="28"/>
        <v/>
      </c>
      <c r="K294" s="2" t="str">
        <f t="shared" si="29"/>
        <v/>
      </c>
    </row>
    <row r="295" spans="2:11" x14ac:dyDescent="0.45">
      <c r="B295">
        <v>126.0203971862793</v>
      </c>
      <c r="C295">
        <v>0.7817385196685791</v>
      </c>
      <c r="D295">
        <v>0</v>
      </c>
      <c r="E295">
        <f t="shared" si="24"/>
        <v>0.51892092823982239</v>
      </c>
      <c r="F295">
        <f t="shared" si="25"/>
        <v>0</v>
      </c>
      <c r="G295" s="2" t="str">
        <f>""</f>
        <v/>
      </c>
      <c r="H295" s="2" t="str">
        <f t="shared" si="26"/>
        <v/>
      </c>
      <c r="I295" s="2" t="str">
        <f t="shared" si="27"/>
        <v/>
      </c>
      <c r="J295" s="2" t="str">
        <f t="shared" si="28"/>
        <v/>
      </c>
      <c r="K295" s="2" t="str">
        <f t="shared" si="29"/>
        <v/>
      </c>
    </row>
    <row r="296" spans="2:11" x14ac:dyDescent="0.45">
      <c r="B296">
        <v>126.4115104675293</v>
      </c>
      <c r="C296">
        <v>0.7835695743560791</v>
      </c>
      <c r="D296">
        <v>0</v>
      </c>
      <c r="E296">
        <f t="shared" si="24"/>
        <v>0.52075198292732239</v>
      </c>
      <c r="F296">
        <f t="shared" si="25"/>
        <v>0</v>
      </c>
      <c r="G296" s="2" t="str">
        <f>""</f>
        <v/>
      </c>
      <c r="H296" s="2" t="str">
        <f t="shared" si="26"/>
        <v/>
      </c>
      <c r="I296" s="2" t="str">
        <f t="shared" si="27"/>
        <v/>
      </c>
      <c r="J296" s="2" t="str">
        <f t="shared" si="28"/>
        <v/>
      </c>
      <c r="K296" s="2" t="str">
        <f t="shared" si="29"/>
        <v/>
      </c>
    </row>
    <row r="297" spans="2:11" x14ac:dyDescent="0.45">
      <c r="B297">
        <v>126.81727218627931</v>
      </c>
      <c r="C297">
        <v>0.7851564884185791</v>
      </c>
      <c r="D297">
        <v>0</v>
      </c>
      <c r="E297">
        <f t="shared" si="24"/>
        <v>0.52233889698982239</v>
      </c>
      <c r="F297">
        <f t="shared" si="25"/>
        <v>0</v>
      </c>
      <c r="G297" s="2" t="str">
        <f>""</f>
        <v/>
      </c>
      <c r="H297" s="2" t="str">
        <f t="shared" si="26"/>
        <v/>
      </c>
      <c r="I297" s="2" t="str">
        <f t="shared" si="27"/>
        <v/>
      </c>
      <c r="J297" s="2" t="str">
        <f t="shared" si="28"/>
        <v/>
      </c>
      <c r="K297" s="2" t="str">
        <f t="shared" si="29"/>
        <v/>
      </c>
    </row>
    <row r="298" spans="2:11" x14ac:dyDescent="0.45">
      <c r="B298">
        <v>127.2589225769043</v>
      </c>
      <c r="C298">
        <v>0.7869875431060791</v>
      </c>
      <c r="D298">
        <v>0</v>
      </c>
      <c r="E298">
        <f t="shared" si="24"/>
        <v>0.52416995167732239</v>
      </c>
      <c r="F298">
        <f t="shared" si="25"/>
        <v>0</v>
      </c>
      <c r="G298" s="2" t="str">
        <f>""</f>
        <v/>
      </c>
      <c r="H298" s="2" t="str">
        <f t="shared" si="26"/>
        <v/>
      </c>
      <c r="I298" s="2" t="str">
        <f t="shared" si="27"/>
        <v/>
      </c>
      <c r="J298" s="2" t="str">
        <f t="shared" si="28"/>
        <v/>
      </c>
      <c r="K298" s="2" t="str">
        <f t="shared" si="29"/>
        <v/>
      </c>
    </row>
    <row r="299" spans="2:11" x14ac:dyDescent="0.45">
      <c r="B299">
        <v>127.69959640502931</v>
      </c>
      <c r="C299">
        <v>0.7888185977935791</v>
      </c>
      <c r="D299">
        <v>0</v>
      </c>
      <c r="E299">
        <f t="shared" si="24"/>
        <v>0.52600100636482239</v>
      </c>
      <c r="F299">
        <f t="shared" si="25"/>
        <v>0</v>
      </c>
      <c r="G299" s="2" t="str">
        <f>""</f>
        <v/>
      </c>
      <c r="H299" s="2" t="str">
        <f t="shared" si="26"/>
        <v/>
      </c>
      <c r="I299" s="2" t="str">
        <f t="shared" si="27"/>
        <v/>
      </c>
      <c r="J299" s="2" t="str">
        <f t="shared" si="28"/>
        <v/>
      </c>
      <c r="K299" s="2" t="str">
        <f t="shared" si="29"/>
        <v/>
      </c>
    </row>
    <row r="300" spans="2:11" x14ac:dyDescent="0.45">
      <c r="B300">
        <v>128.0446891784668</v>
      </c>
      <c r="C300">
        <v>0.7905275821685791</v>
      </c>
      <c r="D300">
        <v>0</v>
      </c>
      <c r="E300">
        <f t="shared" si="24"/>
        <v>0.52770999073982239</v>
      </c>
      <c r="F300">
        <f t="shared" si="25"/>
        <v>0</v>
      </c>
      <c r="G300" s="2" t="str">
        <f>""</f>
        <v/>
      </c>
      <c r="H300" s="2" t="str">
        <f t="shared" si="26"/>
        <v/>
      </c>
      <c r="I300" s="2" t="str">
        <f t="shared" si="27"/>
        <v/>
      </c>
      <c r="J300" s="2" t="str">
        <f t="shared" si="28"/>
        <v/>
      </c>
      <c r="K300" s="2" t="str">
        <f t="shared" si="29"/>
        <v/>
      </c>
    </row>
    <row r="301" spans="2:11" x14ac:dyDescent="0.45">
      <c r="B301">
        <v>128.4621696472168</v>
      </c>
      <c r="C301">
        <v>0.7924807071685791</v>
      </c>
      <c r="D301">
        <v>0</v>
      </c>
      <c r="E301">
        <f t="shared" si="24"/>
        <v>0.52966311573982239</v>
      </c>
      <c r="F301">
        <f t="shared" si="25"/>
        <v>0</v>
      </c>
      <c r="G301" s="2" t="str">
        <f>""</f>
        <v/>
      </c>
      <c r="H301" s="2" t="str">
        <f t="shared" si="26"/>
        <v/>
      </c>
      <c r="I301" s="2" t="str">
        <f t="shared" si="27"/>
        <v/>
      </c>
      <c r="J301" s="2" t="str">
        <f t="shared" si="28"/>
        <v/>
      </c>
      <c r="K301" s="2" t="str">
        <f t="shared" si="29"/>
        <v/>
      </c>
    </row>
    <row r="302" spans="2:11" x14ac:dyDescent="0.45">
      <c r="B302">
        <v>128.86854171752933</v>
      </c>
      <c r="C302">
        <v>0.7943117618560791</v>
      </c>
      <c r="D302">
        <v>0</v>
      </c>
      <c r="E302">
        <f t="shared" si="24"/>
        <v>0.53149417042732239</v>
      </c>
      <c r="F302">
        <f t="shared" si="25"/>
        <v>0</v>
      </c>
      <c r="G302" s="2" t="str">
        <f>""</f>
        <v/>
      </c>
      <c r="H302" s="2" t="str">
        <f t="shared" si="26"/>
        <v/>
      </c>
      <c r="I302" s="2" t="str">
        <f t="shared" si="27"/>
        <v/>
      </c>
      <c r="J302" s="2" t="str">
        <f t="shared" si="28"/>
        <v/>
      </c>
      <c r="K302" s="2" t="str">
        <f t="shared" si="29"/>
        <v/>
      </c>
    </row>
    <row r="303" spans="2:11" x14ac:dyDescent="0.45">
      <c r="B303">
        <v>129.3165397644043</v>
      </c>
      <c r="C303">
        <v>0.7960207462310791</v>
      </c>
      <c r="D303">
        <v>0</v>
      </c>
      <c r="E303">
        <f t="shared" si="24"/>
        <v>0.53320315480232239</v>
      </c>
      <c r="F303">
        <f t="shared" si="25"/>
        <v>0</v>
      </c>
      <c r="G303" s="2" t="str">
        <f>""</f>
        <v/>
      </c>
      <c r="H303" s="2" t="str">
        <f t="shared" si="26"/>
        <v/>
      </c>
      <c r="I303" s="2" t="str">
        <f t="shared" si="27"/>
        <v/>
      </c>
      <c r="J303" s="2" t="str">
        <f t="shared" si="28"/>
        <v/>
      </c>
      <c r="K303" s="2" t="str">
        <f t="shared" si="29"/>
        <v/>
      </c>
    </row>
    <row r="304" spans="2:11" x14ac:dyDescent="0.45">
      <c r="B304">
        <v>129.7262077331543</v>
      </c>
      <c r="C304">
        <v>0.7977297306060791</v>
      </c>
      <c r="D304">
        <v>0</v>
      </c>
      <c r="E304">
        <f t="shared" si="24"/>
        <v>0.53491213917732239</v>
      </c>
      <c r="F304">
        <f t="shared" si="25"/>
        <v>0</v>
      </c>
      <c r="G304" s="2" t="str">
        <f>""</f>
        <v/>
      </c>
      <c r="H304" s="2" t="str">
        <f t="shared" si="26"/>
        <v/>
      </c>
      <c r="I304" s="2" t="str">
        <f t="shared" si="27"/>
        <v/>
      </c>
      <c r="J304" s="2" t="str">
        <f t="shared" si="28"/>
        <v/>
      </c>
      <c r="K304" s="2" t="str">
        <f t="shared" si="29"/>
        <v/>
      </c>
    </row>
    <row r="305" spans="2:11" x14ac:dyDescent="0.45">
      <c r="B305">
        <v>130.1263542175293</v>
      </c>
      <c r="C305">
        <v>0.7995607852935791</v>
      </c>
      <c r="D305">
        <v>0</v>
      </c>
      <c r="E305">
        <f t="shared" si="24"/>
        <v>0.53674319386482239</v>
      </c>
      <c r="F305">
        <f t="shared" si="25"/>
        <v>0</v>
      </c>
      <c r="G305" s="2" t="str">
        <f>""</f>
        <v/>
      </c>
      <c r="H305" s="2" t="str">
        <f t="shared" si="26"/>
        <v/>
      </c>
      <c r="I305" s="2" t="str">
        <f t="shared" si="27"/>
        <v/>
      </c>
      <c r="J305" s="2" t="str">
        <f t="shared" si="28"/>
        <v/>
      </c>
      <c r="K305" s="2" t="str">
        <f t="shared" si="29"/>
        <v/>
      </c>
    </row>
    <row r="306" spans="2:11" x14ac:dyDescent="0.45">
      <c r="B306">
        <v>130.5291862487793</v>
      </c>
      <c r="C306">
        <v>0.8013918399810791</v>
      </c>
      <c r="D306">
        <v>0</v>
      </c>
      <c r="E306">
        <f t="shared" si="24"/>
        <v>0.53857424855232239</v>
      </c>
      <c r="F306">
        <f t="shared" si="25"/>
        <v>0</v>
      </c>
      <c r="G306" s="2" t="str">
        <f>""</f>
        <v/>
      </c>
      <c r="H306" s="2" t="str">
        <f t="shared" si="26"/>
        <v/>
      </c>
      <c r="I306" s="2" t="str">
        <f t="shared" si="27"/>
        <v/>
      </c>
      <c r="J306" s="2" t="str">
        <f t="shared" si="28"/>
        <v/>
      </c>
      <c r="K306" s="2" t="str">
        <f t="shared" si="29"/>
        <v/>
      </c>
    </row>
    <row r="307" spans="2:11" x14ac:dyDescent="0.45">
      <c r="B307">
        <v>130.9605827331543</v>
      </c>
      <c r="C307">
        <v>0.8031008243560791</v>
      </c>
      <c r="D307">
        <v>0</v>
      </c>
      <c r="E307">
        <f t="shared" si="24"/>
        <v>0.54028323292732239</v>
      </c>
      <c r="F307">
        <f t="shared" si="25"/>
        <v>0</v>
      </c>
      <c r="G307" s="2" t="str">
        <f>""</f>
        <v/>
      </c>
      <c r="H307" s="2" t="str">
        <f t="shared" si="26"/>
        <v/>
      </c>
      <c r="I307" s="2" t="str">
        <f t="shared" si="27"/>
        <v/>
      </c>
      <c r="J307" s="2" t="str">
        <f t="shared" si="28"/>
        <v/>
      </c>
      <c r="K307" s="2" t="str">
        <f t="shared" si="29"/>
        <v/>
      </c>
    </row>
    <row r="308" spans="2:11" x14ac:dyDescent="0.45">
      <c r="B308">
        <v>131.36561203002927</v>
      </c>
      <c r="C308">
        <v>0.8049318790435791</v>
      </c>
      <c r="D308">
        <v>0</v>
      </c>
      <c r="E308">
        <f t="shared" si="24"/>
        <v>0.54211428761482239</v>
      </c>
      <c r="F308">
        <f t="shared" si="25"/>
        <v>0</v>
      </c>
      <c r="G308" s="2" t="str">
        <f>""</f>
        <v/>
      </c>
      <c r="H308" s="2" t="str">
        <f t="shared" si="26"/>
        <v/>
      </c>
      <c r="I308" s="2" t="str">
        <f t="shared" si="27"/>
        <v/>
      </c>
      <c r="J308" s="2" t="str">
        <f t="shared" si="28"/>
        <v/>
      </c>
      <c r="K308" s="2" t="str">
        <f t="shared" si="29"/>
        <v/>
      </c>
    </row>
    <row r="309" spans="2:11" x14ac:dyDescent="0.45">
      <c r="B309">
        <v>131.77674484252933</v>
      </c>
      <c r="C309">
        <v>0.8067629337310791</v>
      </c>
      <c r="D309">
        <v>0</v>
      </c>
      <c r="E309">
        <f t="shared" si="24"/>
        <v>0.54394534230232239</v>
      </c>
      <c r="F309">
        <f t="shared" si="25"/>
        <v>0</v>
      </c>
      <c r="G309" s="2" t="str">
        <f>""</f>
        <v/>
      </c>
      <c r="H309" s="2" t="str">
        <f t="shared" si="26"/>
        <v/>
      </c>
      <c r="I309" s="2" t="str">
        <f t="shared" si="27"/>
        <v/>
      </c>
      <c r="J309" s="2" t="str">
        <f t="shared" si="28"/>
        <v/>
      </c>
      <c r="K309" s="2" t="str">
        <f t="shared" si="29"/>
        <v/>
      </c>
    </row>
    <row r="310" spans="2:11" x14ac:dyDescent="0.45">
      <c r="B310">
        <v>132.1793327331543</v>
      </c>
      <c r="C310">
        <v>0.8085939884185791</v>
      </c>
      <c r="D310">
        <v>0</v>
      </c>
      <c r="E310">
        <f t="shared" si="24"/>
        <v>0.54577639698982239</v>
      </c>
      <c r="F310">
        <f t="shared" si="25"/>
        <v>0</v>
      </c>
      <c r="G310" s="2" t="str">
        <f>""</f>
        <v/>
      </c>
      <c r="H310" s="2" t="str">
        <f t="shared" si="26"/>
        <v/>
      </c>
      <c r="I310" s="2" t="str">
        <f t="shared" si="27"/>
        <v/>
      </c>
      <c r="J310" s="2" t="str">
        <f t="shared" si="28"/>
        <v/>
      </c>
      <c r="K310" s="2" t="str">
        <f t="shared" si="29"/>
        <v/>
      </c>
    </row>
    <row r="311" spans="2:11" x14ac:dyDescent="0.45">
      <c r="B311">
        <v>132.53614425659183</v>
      </c>
      <c r="C311">
        <v>0.8101809024810791</v>
      </c>
      <c r="D311">
        <v>0</v>
      </c>
      <c r="E311">
        <f t="shared" si="24"/>
        <v>0.54736331105232239</v>
      </c>
      <c r="F311">
        <f t="shared" si="25"/>
        <v>0</v>
      </c>
      <c r="G311" s="2" t="str">
        <f>""</f>
        <v/>
      </c>
      <c r="H311" s="2" t="str">
        <f t="shared" si="26"/>
        <v/>
      </c>
      <c r="I311" s="2" t="str">
        <f t="shared" si="27"/>
        <v/>
      </c>
      <c r="J311" s="2" t="str">
        <f t="shared" si="28"/>
        <v/>
      </c>
      <c r="K311" s="2" t="str">
        <f t="shared" si="29"/>
        <v/>
      </c>
    </row>
    <row r="312" spans="2:11" x14ac:dyDescent="0.45">
      <c r="B312">
        <v>132.9528923034668</v>
      </c>
      <c r="C312">
        <v>0.8121340274810791</v>
      </c>
      <c r="D312">
        <v>0</v>
      </c>
      <c r="E312">
        <f t="shared" si="24"/>
        <v>0.54931643605232239</v>
      </c>
      <c r="F312">
        <f t="shared" si="25"/>
        <v>0</v>
      </c>
      <c r="G312" s="2" t="str">
        <f>""</f>
        <v/>
      </c>
      <c r="H312" s="2" t="str">
        <f t="shared" si="26"/>
        <v/>
      </c>
      <c r="I312" s="2" t="str">
        <f t="shared" si="27"/>
        <v/>
      </c>
      <c r="J312" s="2" t="str">
        <f t="shared" si="28"/>
        <v/>
      </c>
      <c r="K312" s="2" t="str">
        <f t="shared" si="29"/>
        <v/>
      </c>
    </row>
    <row r="313" spans="2:11" x14ac:dyDescent="0.45">
      <c r="B313">
        <v>133.36328506469724</v>
      </c>
      <c r="C313">
        <v>0.8139650821685791</v>
      </c>
      <c r="D313">
        <v>0</v>
      </c>
      <c r="E313">
        <f t="shared" si="24"/>
        <v>0.55114749073982239</v>
      </c>
      <c r="F313">
        <f t="shared" si="25"/>
        <v>0</v>
      </c>
      <c r="G313" s="2" t="str">
        <f>""</f>
        <v/>
      </c>
      <c r="H313" s="2" t="str">
        <f t="shared" si="26"/>
        <v/>
      </c>
      <c r="I313" s="2" t="str">
        <f t="shared" si="27"/>
        <v/>
      </c>
      <c r="J313" s="2" t="str">
        <f t="shared" si="28"/>
        <v/>
      </c>
      <c r="K313" s="2" t="str">
        <f t="shared" si="29"/>
        <v/>
      </c>
    </row>
    <row r="314" spans="2:11" x14ac:dyDescent="0.45">
      <c r="B314">
        <v>133.75806045532229</v>
      </c>
      <c r="C314">
        <v>0.8155519962310791</v>
      </c>
      <c r="D314">
        <v>0</v>
      </c>
      <c r="E314">
        <f t="shared" si="24"/>
        <v>0.55273440480232239</v>
      </c>
      <c r="F314">
        <f t="shared" si="25"/>
        <v>0</v>
      </c>
      <c r="G314" s="2" t="str">
        <f>""</f>
        <v/>
      </c>
      <c r="H314" s="2" t="str">
        <f t="shared" si="26"/>
        <v/>
      </c>
      <c r="I314" s="2" t="str">
        <f t="shared" si="27"/>
        <v/>
      </c>
      <c r="J314" s="2" t="str">
        <f t="shared" si="28"/>
        <v/>
      </c>
      <c r="K314" s="2" t="str">
        <f t="shared" si="29"/>
        <v/>
      </c>
    </row>
    <row r="315" spans="2:11" x14ac:dyDescent="0.45">
      <c r="B315">
        <v>134.13281631469727</v>
      </c>
      <c r="C315">
        <v>0.8173830509185791</v>
      </c>
      <c r="D315">
        <v>0</v>
      </c>
      <c r="E315">
        <f t="shared" si="24"/>
        <v>0.55456545948982239</v>
      </c>
      <c r="F315">
        <f t="shared" si="25"/>
        <v>0</v>
      </c>
      <c r="G315" s="2" t="str">
        <f>""</f>
        <v/>
      </c>
      <c r="H315" s="2" t="str">
        <f t="shared" si="26"/>
        <v/>
      </c>
      <c r="I315" s="2" t="str">
        <f t="shared" si="27"/>
        <v/>
      </c>
      <c r="J315" s="2" t="str">
        <f t="shared" si="28"/>
        <v/>
      </c>
      <c r="K315" s="2" t="str">
        <f t="shared" si="29"/>
        <v/>
      </c>
    </row>
    <row r="316" spans="2:11" x14ac:dyDescent="0.45">
      <c r="B316">
        <v>134.53931045532224</v>
      </c>
      <c r="C316">
        <v>0.8192141056060791</v>
      </c>
      <c r="D316">
        <v>0</v>
      </c>
      <c r="E316">
        <f t="shared" si="24"/>
        <v>0.55639651417732239</v>
      </c>
      <c r="F316">
        <f t="shared" si="25"/>
        <v>0</v>
      </c>
      <c r="G316" s="2" t="str">
        <f>""</f>
        <v/>
      </c>
      <c r="H316" s="2" t="str">
        <f t="shared" si="26"/>
        <v/>
      </c>
      <c r="I316" s="2" t="str">
        <f t="shared" si="27"/>
        <v/>
      </c>
      <c r="J316" s="2" t="str">
        <f t="shared" si="28"/>
        <v/>
      </c>
      <c r="K316" s="2" t="str">
        <f t="shared" si="29"/>
        <v/>
      </c>
    </row>
    <row r="317" spans="2:11" x14ac:dyDescent="0.45">
      <c r="B317">
        <v>134.96924209594729</v>
      </c>
      <c r="C317">
        <v>0.8210451602935791</v>
      </c>
      <c r="D317">
        <v>0</v>
      </c>
      <c r="E317">
        <f t="shared" si="24"/>
        <v>0.55822756886482239</v>
      </c>
      <c r="F317">
        <f t="shared" si="25"/>
        <v>0</v>
      </c>
      <c r="G317" s="2" t="str">
        <f>""</f>
        <v/>
      </c>
      <c r="H317" s="2" t="str">
        <f t="shared" si="26"/>
        <v/>
      </c>
      <c r="I317" s="2" t="str">
        <f t="shared" si="27"/>
        <v/>
      </c>
      <c r="J317" s="2" t="str">
        <f t="shared" si="28"/>
        <v/>
      </c>
      <c r="K317" s="2" t="str">
        <f t="shared" si="29"/>
        <v/>
      </c>
    </row>
    <row r="318" spans="2:11" x14ac:dyDescent="0.45">
      <c r="B318">
        <v>135.38037490844729</v>
      </c>
      <c r="C318">
        <v>0.8227541446685791</v>
      </c>
      <c r="D318">
        <v>0</v>
      </c>
      <c r="E318">
        <f t="shared" si="24"/>
        <v>0.55993655323982239</v>
      </c>
      <c r="F318">
        <f t="shared" si="25"/>
        <v>0</v>
      </c>
      <c r="G318" s="2" t="str">
        <f>""</f>
        <v/>
      </c>
      <c r="H318" s="2" t="str">
        <f t="shared" si="26"/>
        <v/>
      </c>
      <c r="I318" s="2" t="str">
        <f t="shared" si="27"/>
        <v/>
      </c>
      <c r="J318" s="2" t="str">
        <f t="shared" si="28"/>
        <v/>
      </c>
      <c r="K318" s="2" t="str">
        <f t="shared" si="29"/>
        <v/>
      </c>
    </row>
    <row r="319" spans="2:11" x14ac:dyDescent="0.45">
      <c r="B319">
        <v>135.79480361938479</v>
      </c>
      <c r="C319">
        <v>0.8245851993560791</v>
      </c>
      <c r="D319">
        <v>0</v>
      </c>
      <c r="E319">
        <f t="shared" si="24"/>
        <v>0.56176760792732239</v>
      </c>
      <c r="F319">
        <f t="shared" si="25"/>
        <v>0</v>
      </c>
      <c r="G319" s="2" t="str">
        <f>""</f>
        <v/>
      </c>
      <c r="H319" s="2" t="str">
        <f t="shared" si="26"/>
        <v/>
      </c>
      <c r="I319" s="2" t="str">
        <f t="shared" si="27"/>
        <v/>
      </c>
      <c r="J319" s="2" t="str">
        <f t="shared" si="28"/>
        <v/>
      </c>
      <c r="K319" s="2" t="str">
        <f t="shared" si="29"/>
        <v/>
      </c>
    </row>
    <row r="320" spans="2:11" x14ac:dyDescent="0.45">
      <c r="B320">
        <v>136.15613174438479</v>
      </c>
      <c r="C320">
        <v>0.8264162540435791</v>
      </c>
      <c r="D320">
        <v>0</v>
      </c>
      <c r="E320">
        <f t="shared" si="24"/>
        <v>0.56359866261482239</v>
      </c>
      <c r="F320">
        <f t="shared" si="25"/>
        <v>0</v>
      </c>
      <c r="G320" s="2" t="str">
        <f>""</f>
        <v/>
      </c>
      <c r="H320" s="2" t="str">
        <f t="shared" si="26"/>
        <v/>
      </c>
      <c r="I320" s="2" t="str">
        <f t="shared" si="27"/>
        <v/>
      </c>
      <c r="J320" s="2" t="str">
        <f t="shared" si="28"/>
        <v/>
      </c>
      <c r="K320" s="2" t="str">
        <f t="shared" si="29"/>
        <v/>
      </c>
    </row>
    <row r="321" spans="2:11" x14ac:dyDescent="0.45">
      <c r="B321">
        <v>136.54480361938477</v>
      </c>
      <c r="C321">
        <v>0.8281252384185791</v>
      </c>
      <c r="D321">
        <v>0</v>
      </c>
      <c r="E321">
        <f t="shared" si="24"/>
        <v>0.56530764698982239</v>
      </c>
      <c r="F321">
        <f t="shared" si="25"/>
        <v>0</v>
      </c>
      <c r="G321" s="2" t="str">
        <f>""</f>
        <v/>
      </c>
      <c r="H321" s="2" t="str">
        <f t="shared" si="26"/>
        <v/>
      </c>
      <c r="I321" s="2" t="str">
        <f t="shared" si="27"/>
        <v/>
      </c>
      <c r="J321" s="2" t="str">
        <f t="shared" si="28"/>
        <v/>
      </c>
      <c r="K321" s="2" t="str">
        <f t="shared" si="29"/>
        <v/>
      </c>
    </row>
    <row r="322" spans="2:11" x14ac:dyDescent="0.45">
      <c r="B322">
        <v>136.97302627563479</v>
      </c>
      <c r="C322">
        <v>0.8299562931060791</v>
      </c>
      <c r="D322">
        <v>0</v>
      </c>
      <c r="E322">
        <f t="shared" si="24"/>
        <v>0.56713870167732239</v>
      </c>
      <c r="F322">
        <f t="shared" si="25"/>
        <v>0</v>
      </c>
      <c r="G322" s="2" t="str">
        <f>""</f>
        <v/>
      </c>
      <c r="H322" s="2" t="str">
        <f t="shared" si="26"/>
        <v/>
      </c>
      <c r="I322" s="2" t="str">
        <f t="shared" si="27"/>
        <v/>
      </c>
      <c r="J322" s="2" t="str">
        <f t="shared" si="28"/>
        <v/>
      </c>
      <c r="K322" s="2" t="str">
        <f t="shared" si="29"/>
        <v/>
      </c>
    </row>
    <row r="323" spans="2:11" x14ac:dyDescent="0.45">
      <c r="B323">
        <v>137.39368057250977</v>
      </c>
      <c r="C323">
        <v>0.8317873477935791</v>
      </c>
      <c r="D323">
        <v>0</v>
      </c>
      <c r="E323">
        <f t="shared" si="24"/>
        <v>0.56896975636482239</v>
      </c>
      <c r="F323">
        <f t="shared" si="25"/>
        <v>0</v>
      </c>
      <c r="G323" s="2" t="str">
        <f>""</f>
        <v/>
      </c>
      <c r="H323" s="2" t="str">
        <f t="shared" si="26"/>
        <v/>
      </c>
      <c r="I323" s="2" t="str">
        <f t="shared" si="27"/>
        <v/>
      </c>
      <c r="J323" s="2" t="str">
        <f t="shared" si="28"/>
        <v/>
      </c>
      <c r="K323" s="2" t="str">
        <f t="shared" si="29"/>
        <v/>
      </c>
    </row>
    <row r="324" spans="2:11" x14ac:dyDescent="0.45">
      <c r="B324">
        <v>137.78384780883789</v>
      </c>
      <c r="C324">
        <v>0.8334963321685791</v>
      </c>
      <c r="D324">
        <v>0</v>
      </c>
      <c r="E324">
        <f t="shared" ref="E324:E355" si="30">C324-C$3</f>
        <v>0.57067874073982239</v>
      </c>
      <c r="F324">
        <f t="shared" ref="F324:F355" si="31">-(D324-D$3)</f>
        <v>0</v>
      </c>
      <c r="G324" s="2" t="str">
        <f>""</f>
        <v/>
      </c>
      <c r="H324" s="2" t="str">
        <f t="shared" ref="H324:H355" si="32">IF(AND(E324&gt;H$2,E324&lt;I$2),B324,"")</f>
        <v/>
      </c>
      <c r="I324" s="2" t="str">
        <f t="shared" ref="I324:I355" si="33">IF(AND(E324&gt;H$2,E324&lt;I$2),E324,"")</f>
        <v/>
      </c>
      <c r="J324" s="2" t="str">
        <f t="shared" ref="J324:J355" si="34">IF(AND(F324&gt;J$2,F324&lt;K$2),B324,"")</f>
        <v/>
      </c>
      <c r="K324" s="2" t="str">
        <f t="shared" ref="K324:K355" si="35">IF(AND(F324&gt;J$2,F324&lt;K$2),F324,"")</f>
        <v/>
      </c>
    </row>
    <row r="325" spans="2:11" x14ac:dyDescent="0.45">
      <c r="B325">
        <v>138.13672256469727</v>
      </c>
      <c r="C325">
        <v>0.8353273868560791</v>
      </c>
      <c r="D325">
        <v>0</v>
      </c>
      <c r="E325">
        <f t="shared" si="30"/>
        <v>0.57250979542732239</v>
      </c>
      <c r="F325">
        <f t="shared" si="31"/>
        <v>0</v>
      </c>
      <c r="G325" s="2" t="str">
        <f>""</f>
        <v/>
      </c>
      <c r="H325" s="2" t="str">
        <f t="shared" si="32"/>
        <v/>
      </c>
      <c r="I325" s="2" t="str">
        <f t="shared" si="33"/>
        <v/>
      </c>
      <c r="J325" s="2" t="str">
        <f t="shared" si="34"/>
        <v/>
      </c>
      <c r="K325" s="2" t="str">
        <f t="shared" si="35"/>
        <v/>
      </c>
    </row>
    <row r="326" spans="2:11" x14ac:dyDescent="0.45">
      <c r="B326">
        <v>138.58066177368167</v>
      </c>
      <c r="C326">
        <v>0.8370363712310791</v>
      </c>
      <c r="D326">
        <v>0</v>
      </c>
      <c r="E326">
        <f t="shared" si="30"/>
        <v>0.57421877980232239</v>
      </c>
      <c r="F326">
        <f t="shared" si="31"/>
        <v>0</v>
      </c>
      <c r="G326" s="2" t="str">
        <f>""</f>
        <v/>
      </c>
      <c r="H326" s="2" t="str">
        <f t="shared" si="32"/>
        <v/>
      </c>
      <c r="I326" s="2" t="str">
        <f t="shared" si="33"/>
        <v/>
      </c>
      <c r="J326" s="2" t="str">
        <f t="shared" si="34"/>
        <v/>
      </c>
      <c r="K326" s="2" t="str">
        <f t="shared" si="35"/>
        <v/>
      </c>
    </row>
    <row r="327" spans="2:11" x14ac:dyDescent="0.45">
      <c r="B327">
        <v>139.01352310180664</v>
      </c>
      <c r="C327">
        <v>0.8388674259185791</v>
      </c>
      <c r="D327">
        <v>0</v>
      </c>
      <c r="E327">
        <f t="shared" si="30"/>
        <v>0.57604983448982239</v>
      </c>
      <c r="F327">
        <f t="shared" si="31"/>
        <v>0</v>
      </c>
      <c r="G327" s="2" t="str">
        <f>""</f>
        <v/>
      </c>
      <c r="H327" s="2" t="str">
        <f t="shared" si="32"/>
        <v/>
      </c>
      <c r="I327" s="2" t="str">
        <f t="shared" si="33"/>
        <v/>
      </c>
      <c r="J327" s="2" t="str">
        <f t="shared" si="34"/>
        <v/>
      </c>
      <c r="K327" s="2" t="str">
        <f t="shared" si="35"/>
        <v/>
      </c>
    </row>
    <row r="328" spans="2:11" x14ac:dyDescent="0.45">
      <c r="B328">
        <v>139.39279556274414</v>
      </c>
      <c r="C328">
        <v>0.8405764102935791</v>
      </c>
      <c r="D328">
        <v>0</v>
      </c>
      <c r="E328">
        <f t="shared" si="30"/>
        <v>0.57775881886482239</v>
      </c>
      <c r="F328">
        <f t="shared" si="31"/>
        <v>0</v>
      </c>
      <c r="G328" s="2" t="str">
        <f>""</f>
        <v/>
      </c>
      <c r="H328" s="2" t="str">
        <f t="shared" si="32"/>
        <v/>
      </c>
      <c r="I328" s="2" t="str">
        <f t="shared" si="33"/>
        <v/>
      </c>
      <c r="J328" s="2" t="str">
        <f t="shared" si="34"/>
        <v/>
      </c>
      <c r="K328" s="2" t="str">
        <f t="shared" si="35"/>
        <v/>
      </c>
    </row>
    <row r="329" spans="2:11" x14ac:dyDescent="0.45">
      <c r="B329">
        <v>139.79391860961914</v>
      </c>
      <c r="C329">
        <v>0.8424074649810791</v>
      </c>
      <c r="D329">
        <v>0</v>
      </c>
      <c r="E329">
        <f t="shared" si="30"/>
        <v>0.57958987355232239</v>
      </c>
      <c r="F329">
        <f t="shared" si="31"/>
        <v>0</v>
      </c>
      <c r="G329" s="2" t="str">
        <f>""</f>
        <v/>
      </c>
      <c r="H329" s="2" t="str">
        <f t="shared" si="32"/>
        <v/>
      </c>
      <c r="I329" s="2" t="str">
        <f t="shared" si="33"/>
        <v/>
      </c>
      <c r="J329" s="2" t="str">
        <f t="shared" si="34"/>
        <v/>
      </c>
      <c r="K329" s="2" t="str">
        <f t="shared" si="35"/>
        <v/>
      </c>
    </row>
    <row r="330" spans="2:11" x14ac:dyDescent="0.45">
      <c r="B330">
        <v>140.15390396118167</v>
      </c>
      <c r="C330">
        <v>0.8442385196685791</v>
      </c>
      <c r="D330">
        <v>0</v>
      </c>
      <c r="E330">
        <f t="shared" si="30"/>
        <v>0.58142092823982239</v>
      </c>
      <c r="F330">
        <f t="shared" si="31"/>
        <v>0</v>
      </c>
      <c r="G330" s="2" t="str">
        <f>""</f>
        <v/>
      </c>
      <c r="H330" s="2" t="str">
        <f t="shared" si="32"/>
        <v/>
      </c>
      <c r="I330" s="2" t="str">
        <f t="shared" si="33"/>
        <v/>
      </c>
      <c r="J330" s="2" t="str">
        <f t="shared" si="34"/>
        <v/>
      </c>
      <c r="K330" s="2" t="str">
        <f t="shared" si="35"/>
        <v/>
      </c>
    </row>
    <row r="331" spans="2:11" x14ac:dyDescent="0.45">
      <c r="B331">
        <v>140.49582290649414</v>
      </c>
      <c r="C331">
        <v>0.8459475040435791</v>
      </c>
      <c r="D331">
        <v>0</v>
      </c>
      <c r="E331">
        <f t="shared" si="30"/>
        <v>0.58312991261482239</v>
      </c>
      <c r="F331">
        <f t="shared" si="31"/>
        <v>0</v>
      </c>
      <c r="G331" s="2" t="str">
        <f>""</f>
        <v/>
      </c>
      <c r="H331" s="2" t="str">
        <f t="shared" si="32"/>
        <v/>
      </c>
      <c r="I331" s="2" t="str">
        <f t="shared" si="33"/>
        <v/>
      </c>
      <c r="J331" s="2" t="str">
        <f t="shared" si="34"/>
        <v/>
      </c>
      <c r="K331" s="2" t="str">
        <f t="shared" si="35"/>
        <v/>
      </c>
    </row>
    <row r="332" spans="2:11" x14ac:dyDescent="0.45">
      <c r="B332">
        <v>140.88754653930664</v>
      </c>
      <c r="C332">
        <v>0.8477785587310791</v>
      </c>
      <c r="D332">
        <v>0</v>
      </c>
      <c r="E332">
        <f t="shared" si="30"/>
        <v>0.58496096730232239</v>
      </c>
      <c r="F332">
        <f t="shared" si="31"/>
        <v>0</v>
      </c>
      <c r="G332" s="2" t="str">
        <f>""</f>
        <v/>
      </c>
      <c r="H332" s="2" t="str">
        <f t="shared" si="32"/>
        <v/>
      </c>
      <c r="I332" s="2" t="str">
        <f t="shared" si="33"/>
        <v/>
      </c>
      <c r="J332" s="2" t="str">
        <f t="shared" si="34"/>
        <v/>
      </c>
      <c r="K332" s="2" t="str">
        <f t="shared" si="35"/>
        <v/>
      </c>
    </row>
    <row r="333" spans="2:11" x14ac:dyDescent="0.45">
      <c r="B333">
        <v>141.33139419555661</v>
      </c>
      <c r="C333">
        <v>0.8496096134185791</v>
      </c>
      <c r="D333">
        <v>0</v>
      </c>
      <c r="E333">
        <f t="shared" si="30"/>
        <v>0.58679202198982239</v>
      </c>
      <c r="F333">
        <f t="shared" si="31"/>
        <v>0</v>
      </c>
      <c r="G333" s="2" t="str">
        <f>""</f>
        <v/>
      </c>
      <c r="H333" s="2" t="str">
        <f t="shared" si="32"/>
        <v/>
      </c>
      <c r="I333" s="2" t="str">
        <f t="shared" si="33"/>
        <v/>
      </c>
      <c r="J333" s="2" t="str">
        <f t="shared" si="34"/>
        <v/>
      </c>
      <c r="K333" s="2" t="str">
        <f t="shared" si="35"/>
        <v/>
      </c>
    </row>
    <row r="334" spans="2:11" x14ac:dyDescent="0.45">
      <c r="B334">
        <v>141.72775650024417</v>
      </c>
      <c r="C334">
        <v>0.8514406681060791</v>
      </c>
      <c r="D334">
        <v>0</v>
      </c>
      <c r="E334">
        <f t="shared" si="30"/>
        <v>0.58862307667732239</v>
      </c>
      <c r="F334">
        <f t="shared" si="31"/>
        <v>0</v>
      </c>
      <c r="G334" s="2" t="str">
        <f>""</f>
        <v/>
      </c>
      <c r="H334" s="2" t="str">
        <f t="shared" si="32"/>
        <v/>
      </c>
      <c r="I334" s="2" t="str">
        <f t="shared" si="33"/>
        <v/>
      </c>
      <c r="J334" s="2" t="str">
        <f t="shared" si="34"/>
        <v/>
      </c>
      <c r="K334" s="2" t="str">
        <f t="shared" si="35"/>
        <v/>
      </c>
    </row>
    <row r="335" spans="2:11" x14ac:dyDescent="0.45">
      <c r="B335">
        <v>142.07895278930667</v>
      </c>
      <c r="C335">
        <v>0.8530275821685791</v>
      </c>
      <c r="D335">
        <v>0</v>
      </c>
      <c r="E335">
        <f t="shared" si="30"/>
        <v>0.59020999073982239</v>
      </c>
      <c r="F335">
        <f t="shared" si="31"/>
        <v>0</v>
      </c>
      <c r="G335" s="2" t="str">
        <f>""</f>
        <v/>
      </c>
      <c r="H335" s="2" t="str">
        <f t="shared" si="32"/>
        <v/>
      </c>
      <c r="I335" s="2" t="str">
        <f t="shared" si="33"/>
        <v/>
      </c>
      <c r="J335" s="2" t="str">
        <f t="shared" si="34"/>
        <v/>
      </c>
      <c r="K335" s="2" t="str">
        <f t="shared" si="35"/>
        <v/>
      </c>
    </row>
    <row r="336" spans="2:11" x14ac:dyDescent="0.45">
      <c r="B336">
        <v>142.45907974243167</v>
      </c>
      <c r="C336">
        <v>0.8548586368560791</v>
      </c>
      <c r="D336">
        <v>0</v>
      </c>
      <c r="E336">
        <f t="shared" si="30"/>
        <v>0.59204104542732239</v>
      </c>
      <c r="F336">
        <f t="shared" si="31"/>
        <v>0</v>
      </c>
      <c r="G336" s="2" t="str">
        <f>""</f>
        <v/>
      </c>
      <c r="H336" s="2" t="str">
        <f t="shared" si="32"/>
        <v/>
      </c>
      <c r="I336" s="2" t="str">
        <f t="shared" si="33"/>
        <v/>
      </c>
      <c r="J336" s="2" t="str">
        <f t="shared" si="34"/>
        <v/>
      </c>
      <c r="K336" s="2" t="str">
        <f t="shared" si="35"/>
        <v/>
      </c>
    </row>
    <row r="337" spans="2:11" x14ac:dyDescent="0.45">
      <c r="B337">
        <v>142.89365005493164</v>
      </c>
      <c r="C337">
        <v>0.8566896915435791</v>
      </c>
      <c r="D337">
        <v>0</v>
      </c>
      <c r="E337">
        <f t="shared" si="30"/>
        <v>0.59387210011482239</v>
      </c>
      <c r="F337">
        <f t="shared" si="31"/>
        <v>0</v>
      </c>
      <c r="G337" s="2" t="str">
        <f>""</f>
        <v/>
      </c>
      <c r="H337" s="2" t="str">
        <f t="shared" si="32"/>
        <v/>
      </c>
      <c r="I337" s="2" t="str">
        <f t="shared" si="33"/>
        <v/>
      </c>
      <c r="J337" s="2" t="str">
        <f t="shared" si="34"/>
        <v/>
      </c>
      <c r="K337" s="2" t="str">
        <f t="shared" si="35"/>
        <v/>
      </c>
    </row>
    <row r="338" spans="2:11" x14ac:dyDescent="0.45">
      <c r="B338">
        <v>143.25497817993167</v>
      </c>
      <c r="C338">
        <v>0.8583986759185791</v>
      </c>
      <c r="D338">
        <v>0</v>
      </c>
      <c r="E338">
        <f t="shared" si="30"/>
        <v>0.59558108448982239</v>
      </c>
      <c r="F338">
        <f t="shared" si="31"/>
        <v>0</v>
      </c>
      <c r="G338" s="2" t="str">
        <f>""</f>
        <v/>
      </c>
      <c r="H338" s="2" t="str">
        <f t="shared" si="32"/>
        <v/>
      </c>
      <c r="I338" s="2" t="str">
        <f t="shared" si="33"/>
        <v/>
      </c>
      <c r="J338" s="2" t="str">
        <f t="shared" si="34"/>
        <v/>
      </c>
      <c r="K338" s="2" t="str">
        <f t="shared" si="35"/>
        <v/>
      </c>
    </row>
    <row r="339" spans="2:11" x14ac:dyDescent="0.45">
      <c r="B339">
        <v>143.66781997680667</v>
      </c>
      <c r="C339">
        <v>0.8602297306060791</v>
      </c>
      <c r="D339">
        <v>0</v>
      </c>
      <c r="E339">
        <f t="shared" si="30"/>
        <v>0.59741213917732239</v>
      </c>
      <c r="F339">
        <f t="shared" si="31"/>
        <v>0</v>
      </c>
      <c r="G339" s="2" t="str">
        <f>""</f>
        <v/>
      </c>
      <c r="H339" s="2" t="str">
        <f t="shared" si="32"/>
        <v/>
      </c>
      <c r="I339" s="2" t="str">
        <f t="shared" si="33"/>
        <v/>
      </c>
      <c r="J339" s="2" t="str">
        <f t="shared" si="34"/>
        <v/>
      </c>
      <c r="K339" s="2" t="str">
        <f t="shared" si="35"/>
        <v/>
      </c>
    </row>
    <row r="340" spans="2:11" x14ac:dyDescent="0.45">
      <c r="B340">
        <v>144.05405044555664</v>
      </c>
      <c r="C340">
        <v>0.8620607852935791</v>
      </c>
      <c r="D340">
        <v>0</v>
      </c>
      <c r="E340">
        <f t="shared" si="30"/>
        <v>0.59924319386482239</v>
      </c>
      <c r="F340">
        <f t="shared" si="31"/>
        <v>0</v>
      </c>
      <c r="G340" s="2" t="str">
        <f>""</f>
        <v/>
      </c>
      <c r="H340" s="2" t="str">
        <f t="shared" si="32"/>
        <v/>
      </c>
      <c r="I340" s="2" t="str">
        <f t="shared" si="33"/>
        <v/>
      </c>
      <c r="J340" s="2" t="str">
        <f t="shared" si="34"/>
        <v/>
      </c>
      <c r="K340" s="2" t="str">
        <f t="shared" si="35"/>
        <v/>
      </c>
    </row>
    <row r="341" spans="2:11" x14ac:dyDescent="0.45">
      <c r="B341">
        <v>144.46762466430664</v>
      </c>
      <c r="C341">
        <v>0.8638918399810791</v>
      </c>
      <c r="D341">
        <v>0</v>
      </c>
      <c r="E341">
        <f t="shared" si="30"/>
        <v>0.60107424855232239</v>
      </c>
      <c r="F341">
        <f t="shared" si="31"/>
        <v>0</v>
      </c>
      <c r="G341" s="2" t="str">
        <f>""</f>
        <v/>
      </c>
      <c r="H341" s="2" t="str">
        <f t="shared" si="32"/>
        <v/>
      </c>
      <c r="I341" s="2" t="str">
        <f t="shared" si="33"/>
        <v/>
      </c>
      <c r="J341" s="2" t="str">
        <f t="shared" si="34"/>
        <v/>
      </c>
      <c r="K341" s="2" t="str">
        <f t="shared" si="35"/>
        <v/>
      </c>
    </row>
    <row r="342" spans="2:11" x14ac:dyDescent="0.45">
      <c r="B342">
        <v>144.83285903930664</v>
      </c>
      <c r="C342">
        <v>0.8656008243560791</v>
      </c>
      <c r="D342">
        <v>0</v>
      </c>
      <c r="E342">
        <f t="shared" si="30"/>
        <v>0.60278323292732239</v>
      </c>
      <c r="F342">
        <f t="shared" si="31"/>
        <v>0</v>
      </c>
      <c r="G342" s="2" t="str">
        <f>""</f>
        <v/>
      </c>
      <c r="H342" s="2" t="str">
        <f t="shared" si="32"/>
        <v/>
      </c>
      <c r="I342" s="2" t="str">
        <f t="shared" si="33"/>
        <v/>
      </c>
      <c r="J342" s="2" t="str">
        <f t="shared" si="34"/>
        <v/>
      </c>
      <c r="K342" s="2" t="str">
        <f t="shared" si="35"/>
        <v/>
      </c>
    </row>
    <row r="343" spans="2:11" x14ac:dyDescent="0.45">
      <c r="B343">
        <v>145.24032974243161</v>
      </c>
      <c r="C343">
        <v>0.8674318790435791</v>
      </c>
      <c r="D343">
        <v>0</v>
      </c>
      <c r="E343">
        <f t="shared" si="30"/>
        <v>0.60461428761482239</v>
      </c>
      <c r="F343">
        <f t="shared" si="31"/>
        <v>0</v>
      </c>
      <c r="G343" s="2" t="str">
        <f>""</f>
        <v/>
      </c>
      <c r="H343" s="2" t="str">
        <f t="shared" si="32"/>
        <v/>
      </c>
      <c r="I343" s="2" t="str">
        <f t="shared" si="33"/>
        <v/>
      </c>
      <c r="J343" s="2" t="str">
        <f t="shared" si="34"/>
        <v/>
      </c>
      <c r="K343" s="2" t="str">
        <f t="shared" si="35"/>
        <v/>
      </c>
    </row>
    <row r="344" spans="2:11" x14ac:dyDescent="0.45">
      <c r="B344">
        <v>145.62826919555667</v>
      </c>
      <c r="C344">
        <v>0.8692629337310791</v>
      </c>
      <c r="D344">
        <v>0</v>
      </c>
      <c r="E344">
        <f t="shared" si="30"/>
        <v>0.60644534230232239</v>
      </c>
      <c r="F344">
        <f t="shared" si="31"/>
        <v>0</v>
      </c>
      <c r="G344" s="2" t="str">
        <f>""</f>
        <v/>
      </c>
      <c r="H344" s="2" t="str">
        <f t="shared" si="32"/>
        <v/>
      </c>
      <c r="I344" s="2" t="str">
        <f t="shared" si="33"/>
        <v/>
      </c>
      <c r="J344" s="2" t="str">
        <f t="shared" si="34"/>
        <v/>
      </c>
      <c r="K344" s="2" t="str">
        <f t="shared" si="35"/>
        <v/>
      </c>
    </row>
    <row r="345" spans="2:11" x14ac:dyDescent="0.45">
      <c r="B345">
        <v>145.98483657836914</v>
      </c>
      <c r="C345">
        <v>0.8708498477935791</v>
      </c>
      <c r="D345">
        <v>0</v>
      </c>
      <c r="E345">
        <f t="shared" si="30"/>
        <v>0.60803225636482239</v>
      </c>
      <c r="F345">
        <f t="shared" si="31"/>
        <v>0</v>
      </c>
      <c r="G345" s="2" t="str">
        <f>""</f>
        <v/>
      </c>
      <c r="H345" s="2" t="str">
        <f t="shared" si="32"/>
        <v/>
      </c>
      <c r="I345" s="2" t="str">
        <f t="shared" si="33"/>
        <v/>
      </c>
      <c r="J345" s="2" t="str">
        <f t="shared" si="34"/>
        <v/>
      </c>
      <c r="K345" s="2" t="str">
        <f t="shared" si="35"/>
        <v/>
      </c>
    </row>
    <row r="346" spans="2:11" x14ac:dyDescent="0.45">
      <c r="B346">
        <v>146.38437271118164</v>
      </c>
      <c r="C346">
        <v>0.8726809024810791</v>
      </c>
      <c r="D346">
        <v>0</v>
      </c>
      <c r="E346">
        <f t="shared" si="30"/>
        <v>0.60986331105232239</v>
      </c>
      <c r="F346">
        <f t="shared" si="31"/>
        <v>0</v>
      </c>
      <c r="G346" s="2" t="str">
        <f>""</f>
        <v/>
      </c>
      <c r="H346" s="2" t="str">
        <f t="shared" si="32"/>
        <v/>
      </c>
      <c r="I346" s="2" t="str">
        <f t="shared" si="33"/>
        <v/>
      </c>
      <c r="J346" s="2" t="str">
        <f t="shared" si="34"/>
        <v/>
      </c>
      <c r="K346" s="2" t="str">
        <f t="shared" si="35"/>
        <v/>
      </c>
    </row>
    <row r="347" spans="2:11" x14ac:dyDescent="0.45">
      <c r="B347">
        <v>146.78244400024414</v>
      </c>
      <c r="C347">
        <v>0.8745119571685791</v>
      </c>
      <c r="D347">
        <v>0</v>
      </c>
      <c r="E347">
        <f t="shared" si="30"/>
        <v>0.61169436573982239</v>
      </c>
      <c r="F347">
        <f t="shared" si="31"/>
        <v>0</v>
      </c>
      <c r="G347" s="2" t="str">
        <f>""</f>
        <v/>
      </c>
      <c r="H347" s="2" t="str">
        <f t="shared" si="32"/>
        <v/>
      </c>
      <c r="I347" s="2" t="str">
        <f t="shared" si="33"/>
        <v/>
      </c>
      <c r="J347" s="2" t="str">
        <f t="shared" si="34"/>
        <v/>
      </c>
      <c r="K347" s="2" t="str">
        <f t="shared" si="35"/>
        <v/>
      </c>
    </row>
    <row r="348" spans="2:11" x14ac:dyDescent="0.45">
      <c r="B348">
        <v>147.22092056274417</v>
      </c>
      <c r="C348">
        <v>0.8763430118560791</v>
      </c>
      <c r="D348">
        <v>0</v>
      </c>
      <c r="E348">
        <f t="shared" si="30"/>
        <v>0.61352542042732239</v>
      </c>
      <c r="F348">
        <f t="shared" si="31"/>
        <v>0</v>
      </c>
      <c r="G348" s="2" t="str">
        <f>""</f>
        <v/>
      </c>
      <c r="H348" s="2" t="str">
        <f t="shared" si="32"/>
        <v/>
      </c>
      <c r="I348" s="2" t="str">
        <f t="shared" si="33"/>
        <v/>
      </c>
      <c r="J348" s="2" t="str">
        <f t="shared" si="34"/>
        <v/>
      </c>
      <c r="K348" s="2" t="str">
        <f t="shared" si="35"/>
        <v/>
      </c>
    </row>
    <row r="349" spans="2:11" x14ac:dyDescent="0.45">
      <c r="B349">
        <v>147.57992935180664</v>
      </c>
      <c r="C349">
        <v>0.8780519962310791</v>
      </c>
      <c r="D349">
        <v>0</v>
      </c>
      <c r="E349">
        <f t="shared" si="30"/>
        <v>0.61523440480232239</v>
      </c>
      <c r="F349">
        <f t="shared" si="31"/>
        <v>0</v>
      </c>
      <c r="G349" s="2" t="str">
        <f>""</f>
        <v/>
      </c>
      <c r="H349" s="2" t="str">
        <f t="shared" si="32"/>
        <v/>
      </c>
      <c r="I349" s="2" t="str">
        <f t="shared" si="33"/>
        <v/>
      </c>
      <c r="J349" s="2" t="str">
        <f t="shared" si="34"/>
        <v/>
      </c>
      <c r="K349" s="2" t="str">
        <f t="shared" si="35"/>
        <v/>
      </c>
    </row>
    <row r="350" spans="2:11" x14ac:dyDescent="0.45">
      <c r="B350">
        <v>147.96225357055664</v>
      </c>
      <c r="C350">
        <v>0.8798830509185791</v>
      </c>
      <c r="D350">
        <v>0</v>
      </c>
      <c r="E350">
        <f t="shared" si="30"/>
        <v>0.61706545948982239</v>
      </c>
      <c r="F350">
        <f t="shared" si="31"/>
        <v>0</v>
      </c>
      <c r="G350" s="2" t="str">
        <f>""</f>
        <v/>
      </c>
      <c r="H350" s="2" t="str">
        <f t="shared" si="32"/>
        <v/>
      </c>
      <c r="I350" s="2" t="str">
        <f t="shared" si="33"/>
        <v/>
      </c>
      <c r="J350" s="2" t="str">
        <f t="shared" si="34"/>
        <v/>
      </c>
      <c r="K350" s="2" t="str">
        <f t="shared" si="35"/>
        <v/>
      </c>
    </row>
    <row r="351" spans="2:11" x14ac:dyDescent="0.45">
      <c r="B351">
        <v>148.32138442993164</v>
      </c>
      <c r="C351">
        <v>0.8817141056060791</v>
      </c>
      <c r="D351">
        <v>0</v>
      </c>
      <c r="E351">
        <f t="shared" si="30"/>
        <v>0.61889651417732239</v>
      </c>
      <c r="F351">
        <f t="shared" si="31"/>
        <v>0</v>
      </c>
      <c r="G351" s="2" t="str">
        <f>""</f>
        <v/>
      </c>
      <c r="H351" s="2" t="str">
        <f t="shared" si="32"/>
        <v/>
      </c>
      <c r="I351" s="2" t="str">
        <f t="shared" si="33"/>
        <v/>
      </c>
      <c r="J351" s="2" t="str">
        <f t="shared" si="34"/>
        <v/>
      </c>
      <c r="K351" s="2" t="str">
        <f t="shared" si="35"/>
        <v/>
      </c>
    </row>
    <row r="352" spans="2:11" x14ac:dyDescent="0.45">
      <c r="B352">
        <v>148.66403579711911</v>
      </c>
      <c r="C352">
        <v>0.8833010196685791</v>
      </c>
      <c r="D352">
        <v>0</v>
      </c>
      <c r="E352">
        <f t="shared" si="30"/>
        <v>0.62048342823982239</v>
      </c>
      <c r="F352">
        <f t="shared" si="31"/>
        <v>0</v>
      </c>
      <c r="G352" s="2" t="str">
        <f>""</f>
        <v/>
      </c>
      <c r="H352" s="2" t="str">
        <f t="shared" si="32"/>
        <v/>
      </c>
      <c r="I352" s="2" t="str">
        <f t="shared" si="33"/>
        <v/>
      </c>
      <c r="J352" s="2" t="str">
        <f t="shared" si="34"/>
        <v/>
      </c>
      <c r="K352" s="2" t="str">
        <f t="shared" si="35"/>
        <v/>
      </c>
    </row>
    <row r="353" spans="2:11" x14ac:dyDescent="0.45">
      <c r="B353">
        <v>149.08078384399414</v>
      </c>
      <c r="C353">
        <v>0.8852541446685791</v>
      </c>
      <c r="D353">
        <v>0</v>
      </c>
      <c r="E353">
        <f t="shared" si="30"/>
        <v>0.62243655323982239</v>
      </c>
      <c r="F353">
        <f t="shared" si="31"/>
        <v>0</v>
      </c>
      <c r="G353" s="2" t="str">
        <f>""</f>
        <v/>
      </c>
      <c r="H353" s="2" t="str">
        <f t="shared" si="32"/>
        <v/>
      </c>
      <c r="I353" s="2" t="str">
        <f t="shared" si="33"/>
        <v/>
      </c>
      <c r="J353" s="2" t="str">
        <f t="shared" si="34"/>
        <v/>
      </c>
      <c r="K353" s="2" t="str">
        <f t="shared" si="35"/>
        <v/>
      </c>
    </row>
    <row r="354" spans="2:11" x14ac:dyDescent="0.45">
      <c r="B354">
        <v>149.49277114868164</v>
      </c>
      <c r="C354">
        <v>0.8870851993560791</v>
      </c>
      <c r="D354">
        <v>0</v>
      </c>
      <c r="E354">
        <f t="shared" si="30"/>
        <v>0.62426760792732239</v>
      </c>
      <c r="F354">
        <f t="shared" si="31"/>
        <v>0</v>
      </c>
      <c r="G354" s="2" t="str">
        <f>""</f>
        <v/>
      </c>
      <c r="H354" s="2" t="str">
        <f t="shared" si="32"/>
        <v/>
      </c>
      <c r="I354" s="2" t="str">
        <f t="shared" si="33"/>
        <v/>
      </c>
      <c r="J354" s="2" t="str">
        <f t="shared" si="34"/>
        <v/>
      </c>
      <c r="K354" s="2" t="str">
        <f t="shared" si="35"/>
        <v/>
      </c>
    </row>
    <row r="355" spans="2:11" x14ac:dyDescent="0.45">
      <c r="B355">
        <v>149.85947036743164</v>
      </c>
      <c r="C355">
        <v>0.8889162540435791</v>
      </c>
      <c r="D355">
        <v>0</v>
      </c>
      <c r="E355">
        <f t="shared" si="30"/>
        <v>0.62609866261482239</v>
      </c>
      <c r="F355">
        <f t="shared" si="31"/>
        <v>0</v>
      </c>
      <c r="G355" s="2" t="str">
        <f>""</f>
        <v/>
      </c>
      <c r="H355" s="2" t="str">
        <f t="shared" si="32"/>
        <v/>
      </c>
      <c r="I355" s="2" t="str">
        <f t="shared" si="33"/>
        <v/>
      </c>
      <c r="J355" s="2" t="str">
        <f t="shared" si="34"/>
        <v/>
      </c>
      <c r="K355" s="2" t="str">
        <f t="shared" si="35"/>
        <v/>
      </c>
    </row>
    <row r="356" spans="2:11" x14ac:dyDescent="0.45">
      <c r="B356">
        <v>150.21152114868164</v>
      </c>
      <c r="C356">
        <v>0.8905031681060791</v>
      </c>
      <c r="D356">
        <v>0</v>
      </c>
      <c r="E356">
        <f t="shared" ref="E356:E419" si="36">C356-C$3</f>
        <v>0.62768557667732239</v>
      </c>
      <c r="F356">
        <f t="shared" ref="F356:F419" si="37">-(D356-D$3)</f>
        <v>0</v>
      </c>
      <c r="G356" s="2" t="str">
        <f>""</f>
        <v/>
      </c>
      <c r="H356" s="2" t="str">
        <f t="shared" ref="H356:H419" si="38">IF(AND(E356&gt;H$2,E356&lt;I$2),B356,"")</f>
        <v/>
      </c>
      <c r="I356" s="2" t="str">
        <f t="shared" ref="I356:I419" si="39">IF(AND(E356&gt;H$2,E356&lt;I$2),E356,"")</f>
        <v/>
      </c>
      <c r="J356" s="2" t="str">
        <f t="shared" ref="J356:J419" si="40">IF(AND(F356&gt;J$2,F356&lt;K$2),B356,"")</f>
        <v/>
      </c>
      <c r="K356" s="2" t="str">
        <f t="shared" ref="K356:K419" si="41">IF(AND(F356&gt;J$2,F356&lt;K$2),F356,"")</f>
        <v/>
      </c>
    </row>
    <row r="357" spans="2:11" x14ac:dyDescent="0.45">
      <c r="B357">
        <v>150.57590103149414</v>
      </c>
      <c r="C357">
        <v>0.8923342227935791</v>
      </c>
      <c r="D357">
        <v>0</v>
      </c>
      <c r="E357">
        <f t="shared" si="36"/>
        <v>0.62951663136482239</v>
      </c>
      <c r="F357">
        <f t="shared" si="37"/>
        <v>0</v>
      </c>
      <c r="G357" s="2" t="str">
        <f>""</f>
        <v/>
      </c>
      <c r="H357" s="2" t="str">
        <f t="shared" si="38"/>
        <v/>
      </c>
      <c r="I357" s="2" t="str">
        <f t="shared" si="39"/>
        <v/>
      </c>
      <c r="J357" s="2" t="str">
        <f t="shared" si="40"/>
        <v/>
      </c>
      <c r="K357" s="2" t="str">
        <f t="shared" si="41"/>
        <v/>
      </c>
    </row>
    <row r="358" spans="2:11" x14ac:dyDescent="0.45">
      <c r="B358">
        <v>151.04416275024414</v>
      </c>
      <c r="C358">
        <v>0.8941652774810791</v>
      </c>
      <c r="D358">
        <v>0</v>
      </c>
      <c r="E358">
        <f t="shared" si="36"/>
        <v>0.63134768605232239</v>
      </c>
      <c r="F358">
        <f t="shared" si="37"/>
        <v>0</v>
      </c>
      <c r="G358" s="2" t="str">
        <f>""</f>
        <v/>
      </c>
      <c r="H358" s="2" t="str">
        <f t="shared" si="38"/>
        <v/>
      </c>
      <c r="I358" s="2" t="str">
        <f t="shared" si="39"/>
        <v/>
      </c>
      <c r="J358" s="2" t="str">
        <f t="shared" si="40"/>
        <v/>
      </c>
      <c r="K358" s="2" t="str">
        <f t="shared" si="41"/>
        <v/>
      </c>
    </row>
    <row r="359" spans="2:11" x14ac:dyDescent="0.45">
      <c r="B359">
        <v>151.39389419555667</v>
      </c>
      <c r="C359">
        <v>0.8958742618560791</v>
      </c>
      <c r="D359">
        <v>0</v>
      </c>
      <c r="E359">
        <f t="shared" si="36"/>
        <v>0.63305667042732239</v>
      </c>
      <c r="F359">
        <f t="shared" si="37"/>
        <v>0</v>
      </c>
      <c r="G359" s="2" t="str">
        <f>""</f>
        <v/>
      </c>
      <c r="H359" s="2" t="str">
        <f t="shared" si="38"/>
        <v/>
      </c>
      <c r="I359" s="2" t="str">
        <f t="shared" si="39"/>
        <v/>
      </c>
      <c r="J359" s="2" t="str">
        <f t="shared" si="40"/>
        <v/>
      </c>
      <c r="K359" s="2" t="str">
        <f t="shared" si="41"/>
        <v/>
      </c>
    </row>
    <row r="360" spans="2:11" x14ac:dyDescent="0.45">
      <c r="B360">
        <v>151.81601333618167</v>
      </c>
      <c r="C360">
        <v>0.8977053165435791</v>
      </c>
      <c r="D360">
        <v>0</v>
      </c>
      <c r="E360">
        <f t="shared" si="36"/>
        <v>0.63488772511482239</v>
      </c>
      <c r="F360">
        <f t="shared" si="37"/>
        <v>0</v>
      </c>
      <c r="G360" s="2" t="str">
        <f>""</f>
        <v/>
      </c>
      <c r="H360" s="2" t="str">
        <f t="shared" si="38"/>
        <v/>
      </c>
      <c r="I360" s="2" t="str">
        <f t="shared" si="39"/>
        <v/>
      </c>
      <c r="J360" s="2" t="str">
        <f t="shared" si="40"/>
        <v/>
      </c>
      <c r="K360" s="2" t="str">
        <f t="shared" si="41"/>
        <v/>
      </c>
    </row>
    <row r="361" spans="2:11" x14ac:dyDescent="0.45">
      <c r="B361">
        <v>152.15011978149411</v>
      </c>
      <c r="C361">
        <v>0.8995363712310791</v>
      </c>
      <c r="D361">
        <v>0</v>
      </c>
      <c r="E361">
        <f t="shared" si="36"/>
        <v>0.63671877980232239</v>
      </c>
      <c r="F361">
        <f t="shared" si="37"/>
        <v>0</v>
      </c>
      <c r="G361" s="2" t="str">
        <f>""</f>
        <v/>
      </c>
      <c r="H361" s="2" t="str">
        <f t="shared" si="38"/>
        <v/>
      </c>
      <c r="I361" s="2" t="str">
        <f t="shared" si="39"/>
        <v/>
      </c>
      <c r="J361" s="2" t="str">
        <f t="shared" si="40"/>
        <v/>
      </c>
      <c r="K361" s="2" t="str">
        <f t="shared" si="41"/>
        <v/>
      </c>
    </row>
    <row r="362" spans="2:11" x14ac:dyDescent="0.45">
      <c r="B362">
        <v>152.55026626586914</v>
      </c>
      <c r="C362">
        <v>0.9013674259185791</v>
      </c>
      <c r="D362">
        <v>0</v>
      </c>
      <c r="E362">
        <f t="shared" si="36"/>
        <v>0.63854983448982239</v>
      </c>
      <c r="F362">
        <f t="shared" si="37"/>
        <v>0</v>
      </c>
      <c r="G362" s="2" t="str">
        <f>""</f>
        <v/>
      </c>
      <c r="H362" s="2" t="str">
        <f t="shared" si="38"/>
        <v/>
      </c>
      <c r="I362" s="2" t="str">
        <f t="shared" si="39"/>
        <v/>
      </c>
      <c r="J362" s="2" t="str">
        <f t="shared" si="40"/>
        <v/>
      </c>
      <c r="K362" s="2" t="str">
        <f t="shared" si="41"/>
        <v/>
      </c>
    </row>
    <row r="363" spans="2:11" x14ac:dyDescent="0.45">
      <c r="B363">
        <v>152.90317153930667</v>
      </c>
      <c r="C363">
        <v>0.9029543399810791</v>
      </c>
      <c r="D363">
        <v>0</v>
      </c>
      <c r="E363">
        <f t="shared" si="36"/>
        <v>0.64013674855232239</v>
      </c>
      <c r="F363">
        <f t="shared" si="37"/>
        <v>0</v>
      </c>
      <c r="G363" s="2" t="str">
        <f>""</f>
        <v/>
      </c>
      <c r="H363" s="2" t="str">
        <f t="shared" si="38"/>
        <v/>
      </c>
      <c r="I363" s="2" t="str">
        <f t="shared" si="39"/>
        <v/>
      </c>
      <c r="J363" s="2" t="str">
        <f t="shared" si="40"/>
        <v/>
      </c>
      <c r="K363" s="2" t="str">
        <f t="shared" si="41"/>
        <v/>
      </c>
    </row>
    <row r="364" spans="2:11" x14ac:dyDescent="0.45">
      <c r="B364">
        <v>153.32675552368164</v>
      </c>
      <c r="C364">
        <v>0.9049074649810791</v>
      </c>
      <c r="D364">
        <v>0</v>
      </c>
      <c r="E364">
        <f t="shared" si="36"/>
        <v>0.64208987355232239</v>
      </c>
      <c r="F364">
        <f t="shared" si="37"/>
        <v>0</v>
      </c>
      <c r="G364" s="2" t="str">
        <f>""</f>
        <v/>
      </c>
      <c r="H364" s="2" t="str">
        <f t="shared" si="38"/>
        <v/>
      </c>
      <c r="I364" s="2" t="str">
        <f t="shared" si="39"/>
        <v/>
      </c>
      <c r="J364" s="2" t="str">
        <f t="shared" si="40"/>
        <v/>
      </c>
      <c r="K364" s="2" t="str">
        <f t="shared" si="41"/>
        <v/>
      </c>
    </row>
    <row r="365" spans="2:11" x14ac:dyDescent="0.45">
      <c r="B365">
        <v>153.71078872680667</v>
      </c>
      <c r="C365">
        <v>0.9067385196685791</v>
      </c>
      <c r="D365">
        <v>0</v>
      </c>
      <c r="E365">
        <f t="shared" si="36"/>
        <v>0.64392092823982239</v>
      </c>
      <c r="F365">
        <f t="shared" si="37"/>
        <v>0</v>
      </c>
      <c r="G365" s="2" t="str">
        <f>""</f>
        <v/>
      </c>
      <c r="H365" s="2" t="str">
        <f t="shared" si="38"/>
        <v/>
      </c>
      <c r="I365" s="2" t="str">
        <f t="shared" si="39"/>
        <v/>
      </c>
      <c r="J365" s="2" t="str">
        <f t="shared" si="40"/>
        <v/>
      </c>
      <c r="K365" s="2" t="str">
        <f t="shared" si="41"/>
        <v/>
      </c>
    </row>
    <row r="366" spans="2:11" x14ac:dyDescent="0.45">
      <c r="B366">
        <v>154.08395767211914</v>
      </c>
      <c r="C366">
        <v>0.9083254337310791</v>
      </c>
      <c r="D366">
        <v>0</v>
      </c>
      <c r="E366">
        <f t="shared" si="36"/>
        <v>0.64550784230232239</v>
      </c>
      <c r="F366">
        <f t="shared" si="37"/>
        <v>0</v>
      </c>
      <c r="G366" s="2" t="str">
        <f>""</f>
        <v/>
      </c>
      <c r="H366" s="2" t="str">
        <f t="shared" si="38"/>
        <v/>
      </c>
      <c r="I366" s="2" t="str">
        <f t="shared" si="39"/>
        <v/>
      </c>
      <c r="J366" s="2" t="str">
        <f t="shared" si="40"/>
        <v/>
      </c>
      <c r="K366" s="2" t="str">
        <f t="shared" si="41"/>
        <v/>
      </c>
    </row>
    <row r="367" spans="2:11" x14ac:dyDescent="0.45">
      <c r="B367">
        <v>154.44861221313477</v>
      </c>
      <c r="C367">
        <v>0.9101564884185791</v>
      </c>
      <c r="D367">
        <v>0</v>
      </c>
      <c r="E367">
        <f t="shared" si="36"/>
        <v>0.64733889698982239</v>
      </c>
      <c r="F367">
        <f t="shared" si="37"/>
        <v>0</v>
      </c>
      <c r="G367" s="2" t="str">
        <f>""</f>
        <v/>
      </c>
      <c r="H367" s="2" t="str">
        <f t="shared" si="38"/>
        <v/>
      </c>
      <c r="I367" s="2" t="str">
        <f t="shared" si="39"/>
        <v/>
      </c>
      <c r="J367" s="2" t="str">
        <f t="shared" si="40"/>
        <v/>
      </c>
      <c r="K367" s="2" t="str">
        <f t="shared" si="41"/>
        <v/>
      </c>
    </row>
    <row r="368" spans="2:11" x14ac:dyDescent="0.45">
      <c r="B368">
        <v>154.80356216430664</v>
      </c>
      <c r="C368">
        <v>0.9118654727935791</v>
      </c>
      <c r="D368">
        <v>0</v>
      </c>
      <c r="E368">
        <f t="shared" si="36"/>
        <v>0.64904788136482239</v>
      </c>
      <c r="F368">
        <f t="shared" si="37"/>
        <v>0</v>
      </c>
      <c r="G368" s="2" t="str">
        <f>""</f>
        <v/>
      </c>
      <c r="H368" s="2" t="str">
        <f t="shared" si="38"/>
        <v/>
      </c>
      <c r="I368" s="2" t="str">
        <f t="shared" si="39"/>
        <v/>
      </c>
      <c r="J368" s="2" t="str">
        <f t="shared" si="40"/>
        <v/>
      </c>
      <c r="K368" s="2" t="str">
        <f t="shared" si="41"/>
        <v/>
      </c>
    </row>
    <row r="369" spans="2:11" x14ac:dyDescent="0.45">
      <c r="B369">
        <v>155.16562271118161</v>
      </c>
      <c r="C369">
        <v>0.9134523868560791</v>
      </c>
      <c r="D369">
        <v>0</v>
      </c>
      <c r="E369">
        <f t="shared" si="36"/>
        <v>0.65063479542732239</v>
      </c>
      <c r="F369">
        <f t="shared" si="37"/>
        <v>0</v>
      </c>
      <c r="G369" s="2" t="str">
        <f>""</f>
        <v/>
      </c>
      <c r="H369" s="2" t="str">
        <f t="shared" si="38"/>
        <v/>
      </c>
      <c r="I369" s="2" t="str">
        <f t="shared" si="39"/>
        <v/>
      </c>
      <c r="J369" s="2" t="str">
        <f t="shared" si="40"/>
        <v/>
      </c>
      <c r="K369" s="2" t="str">
        <f t="shared" si="41"/>
        <v/>
      </c>
    </row>
    <row r="370" spans="2:11" x14ac:dyDescent="0.45">
      <c r="B370">
        <v>155.56052017211914</v>
      </c>
      <c r="C370">
        <v>0.9154055118560791</v>
      </c>
      <c r="D370">
        <v>0</v>
      </c>
      <c r="E370">
        <f t="shared" si="36"/>
        <v>0.65258792042732239</v>
      </c>
      <c r="F370">
        <f t="shared" si="37"/>
        <v>0</v>
      </c>
      <c r="G370" s="2" t="str">
        <f>""</f>
        <v/>
      </c>
      <c r="H370" s="2" t="str">
        <f t="shared" si="38"/>
        <v/>
      </c>
      <c r="I370" s="2" t="str">
        <f t="shared" si="39"/>
        <v/>
      </c>
      <c r="J370" s="2" t="str">
        <f t="shared" si="40"/>
        <v/>
      </c>
      <c r="K370" s="2" t="str">
        <f t="shared" si="41"/>
        <v/>
      </c>
    </row>
    <row r="371" spans="2:11" x14ac:dyDescent="0.45">
      <c r="B371">
        <v>155.94357681274411</v>
      </c>
      <c r="C371">
        <v>0.9171144962310791</v>
      </c>
      <c r="D371">
        <v>0</v>
      </c>
      <c r="E371">
        <f t="shared" si="36"/>
        <v>0.65429690480232239</v>
      </c>
      <c r="F371">
        <f t="shared" si="37"/>
        <v>0</v>
      </c>
      <c r="G371" s="2" t="str">
        <f>""</f>
        <v/>
      </c>
      <c r="H371" s="2" t="str">
        <f t="shared" si="38"/>
        <v/>
      </c>
      <c r="I371" s="2" t="str">
        <f t="shared" si="39"/>
        <v/>
      </c>
      <c r="J371" s="2" t="str">
        <f t="shared" si="40"/>
        <v/>
      </c>
      <c r="K371" s="2" t="str">
        <f t="shared" si="41"/>
        <v/>
      </c>
    </row>
    <row r="372" spans="2:11" x14ac:dyDescent="0.45">
      <c r="B372">
        <v>156.28403091430664</v>
      </c>
      <c r="C372">
        <v>0.9188234806060791</v>
      </c>
      <c r="D372">
        <v>0</v>
      </c>
      <c r="E372">
        <f t="shared" si="36"/>
        <v>0.65600588917732239</v>
      </c>
      <c r="F372">
        <f t="shared" si="37"/>
        <v>0</v>
      </c>
      <c r="G372" s="2" t="str">
        <f>""</f>
        <v/>
      </c>
      <c r="H372" s="2" t="str">
        <f t="shared" si="38"/>
        <v/>
      </c>
      <c r="I372" s="2" t="str">
        <f t="shared" si="39"/>
        <v/>
      </c>
      <c r="J372" s="2" t="str">
        <f t="shared" si="40"/>
        <v/>
      </c>
      <c r="K372" s="2" t="str">
        <f t="shared" si="41"/>
        <v/>
      </c>
    </row>
    <row r="373" spans="2:11" x14ac:dyDescent="0.45">
      <c r="B373">
        <v>156.65234756469727</v>
      </c>
      <c r="C373">
        <v>0.9206545352935791</v>
      </c>
      <c r="D373">
        <v>0</v>
      </c>
      <c r="E373">
        <f t="shared" si="36"/>
        <v>0.65783694386482239</v>
      </c>
      <c r="F373">
        <f t="shared" si="37"/>
        <v>0</v>
      </c>
      <c r="G373" s="2" t="str">
        <f>""</f>
        <v/>
      </c>
      <c r="H373" s="2" t="str">
        <f t="shared" si="38"/>
        <v/>
      </c>
      <c r="I373" s="2" t="str">
        <f t="shared" si="39"/>
        <v/>
      </c>
      <c r="J373" s="2" t="str">
        <f t="shared" si="40"/>
        <v/>
      </c>
      <c r="K373" s="2" t="str">
        <f t="shared" si="41"/>
        <v/>
      </c>
    </row>
    <row r="374" spans="2:11" x14ac:dyDescent="0.45">
      <c r="B374">
        <v>157.04639053344727</v>
      </c>
      <c r="C374">
        <v>0.9224855899810791</v>
      </c>
      <c r="D374">
        <v>0</v>
      </c>
      <c r="E374">
        <f t="shared" si="36"/>
        <v>0.65966799855232239</v>
      </c>
      <c r="F374">
        <f t="shared" si="37"/>
        <v>0</v>
      </c>
      <c r="G374" s="2" t="str">
        <f>""</f>
        <v/>
      </c>
      <c r="H374" s="2" t="str">
        <f t="shared" si="38"/>
        <v/>
      </c>
      <c r="I374" s="2" t="str">
        <f t="shared" si="39"/>
        <v/>
      </c>
      <c r="J374" s="2" t="str">
        <f t="shared" si="40"/>
        <v/>
      </c>
      <c r="K374" s="2" t="str">
        <f t="shared" si="41"/>
        <v/>
      </c>
    </row>
    <row r="375" spans="2:11" x14ac:dyDescent="0.45">
      <c r="B375">
        <v>157.39221572875977</v>
      </c>
      <c r="C375">
        <v>0.9241945743560791</v>
      </c>
      <c r="D375">
        <v>0</v>
      </c>
      <c r="E375">
        <f t="shared" si="36"/>
        <v>0.66137698292732239</v>
      </c>
      <c r="F375">
        <f t="shared" si="37"/>
        <v>0</v>
      </c>
      <c r="G375" s="2" t="str">
        <f>""</f>
        <v/>
      </c>
      <c r="H375" s="2" t="str">
        <f t="shared" si="38"/>
        <v/>
      </c>
      <c r="I375" s="2" t="str">
        <f t="shared" si="39"/>
        <v/>
      </c>
      <c r="J375" s="2" t="str">
        <f t="shared" si="40"/>
        <v/>
      </c>
      <c r="K375" s="2" t="str">
        <f t="shared" si="41"/>
        <v/>
      </c>
    </row>
    <row r="376" spans="2:11" x14ac:dyDescent="0.45">
      <c r="B376">
        <v>157.79504776000974</v>
      </c>
      <c r="C376">
        <v>0.9260256290435791</v>
      </c>
      <c r="D376">
        <v>0</v>
      </c>
      <c r="E376">
        <f t="shared" si="36"/>
        <v>0.66320803761482239</v>
      </c>
      <c r="F376">
        <f t="shared" si="37"/>
        <v>0</v>
      </c>
      <c r="G376" s="2" t="str">
        <f>""</f>
        <v/>
      </c>
      <c r="H376" s="2" t="str">
        <f t="shared" si="38"/>
        <v/>
      </c>
      <c r="I376" s="2" t="str">
        <f t="shared" si="39"/>
        <v/>
      </c>
      <c r="J376" s="2" t="str">
        <f t="shared" si="40"/>
        <v/>
      </c>
      <c r="K376" s="2" t="str">
        <f t="shared" si="41"/>
        <v/>
      </c>
    </row>
    <row r="377" spans="2:11" x14ac:dyDescent="0.45">
      <c r="B377">
        <v>158.16418838500979</v>
      </c>
      <c r="C377">
        <v>0.9278566837310791</v>
      </c>
      <c r="D377">
        <v>0</v>
      </c>
      <c r="E377">
        <f t="shared" si="36"/>
        <v>0.66503909230232239</v>
      </c>
      <c r="F377">
        <f t="shared" si="37"/>
        <v>0</v>
      </c>
      <c r="G377" s="2" t="str">
        <f>""</f>
        <v/>
      </c>
      <c r="H377" s="2" t="str">
        <f t="shared" si="38"/>
        <v/>
      </c>
      <c r="I377" s="2" t="str">
        <f t="shared" si="39"/>
        <v/>
      </c>
      <c r="J377" s="2" t="str">
        <f t="shared" si="40"/>
        <v/>
      </c>
      <c r="K377" s="2" t="str">
        <f t="shared" si="41"/>
        <v/>
      </c>
    </row>
    <row r="378" spans="2:11" x14ac:dyDescent="0.45">
      <c r="B378">
        <v>158.53552627563477</v>
      </c>
      <c r="C378">
        <v>0.9296877384185791</v>
      </c>
      <c r="D378">
        <v>0</v>
      </c>
      <c r="E378">
        <f t="shared" si="36"/>
        <v>0.66687014698982239</v>
      </c>
      <c r="F378">
        <f t="shared" si="37"/>
        <v>0</v>
      </c>
      <c r="G378" s="2" t="str">
        <f>""</f>
        <v/>
      </c>
      <c r="H378" s="2" t="str">
        <f t="shared" si="38"/>
        <v/>
      </c>
      <c r="I378" s="2" t="str">
        <f t="shared" si="39"/>
        <v/>
      </c>
      <c r="J378" s="2" t="str">
        <f t="shared" si="40"/>
        <v/>
      </c>
      <c r="K378" s="2" t="str">
        <f t="shared" si="41"/>
        <v/>
      </c>
    </row>
    <row r="379" spans="2:11" x14ac:dyDescent="0.45">
      <c r="B379">
        <v>158.88440322875979</v>
      </c>
      <c r="C379">
        <v>0.9312746524810791</v>
      </c>
      <c r="D379">
        <v>0</v>
      </c>
      <c r="E379">
        <f t="shared" si="36"/>
        <v>0.66845706105232239</v>
      </c>
      <c r="F379">
        <f t="shared" si="37"/>
        <v>0</v>
      </c>
      <c r="G379" s="2" t="str">
        <f>""</f>
        <v/>
      </c>
      <c r="H379" s="2" t="str">
        <f t="shared" si="38"/>
        <v/>
      </c>
      <c r="I379" s="2" t="str">
        <f t="shared" si="39"/>
        <v/>
      </c>
      <c r="J379" s="2" t="str">
        <f t="shared" si="40"/>
        <v/>
      </c>
      <c r="K379" s="2" t="str">
        <f t="shared" si="41"/>
        <v/>
      </c>
    </row>
    <row r="380" spans="2:11" x14ac:dyDescent="0.45">
      <c r="B380">
        <v>159.30286026000979</v>
      </c>
      <c r="C380">
        <v>0.9332277774810791</v>
      </c>
      <c r="D380">
        <v>0</v>
      </c>
      <c r="E380">
        <f t="shared" si="36"/>
        <v>0.67041018605232239</v>
      </c>
      <c r="F380">
        <f t="shared" si="37"/>
        <v>0</v>
      </c>
      <c r="G380" s="2" t="str">
        <f>""</f>
        <v/>
      </c>
      <c r="H380" s="2" t="str">
        <f t="shared" si="38"/>
        <v/>
      </c>
      <c r="I380" s="2" t="str">
        <f t="shared" si="39"/>
        <v/>
      </c>
      <c r="J380" s="2" t="str">
        <f t="shared" si="40"/>
        <v/>
      </c>
      <c r="K380" s="2" t="str">
        <f t="shared" si="41"/>
        <v/>
      </c>
    </row>
    <row r="381" spans="2:11" x14ac:dyDescent="0.45">
      <c r="B381">
        <v>159.68603897094724</v>
      </c>
      <c r="C381">
        <v>0.9350588321685791</v>
      </c>
      <c r="D381">
        <v>0</v>
      </c>
      <c r="E381">
        <f t="shared" si="36"/>
        <v>0.67224124073982239</v>
      </c>
      <c r="F381">
        <f t="shared" si="37"/>
        <v>0</v>
      </c>
      <c r="G381" s="2" t="str">
        <f>""</f>
        <v/>
      </c>
      <c r="H381" s="2" t="str">
        <f t="shared" si="38"/>
        <v/>
      </c>
      <c r="I381" s="2" t="str">
        <f t="shared" si="39"/>
        <v/>
      </c>
      <c r="J381" s="2" t="str">
        <f t="shared" si="40"/>
        <v/>
      </c>
      <c r="K381" s="2" t="str">
        <f t="shared" si="41"/>
        <v/>
      </c>
    </row>
    <row r="382" spans="2:11" x14ac:dyDescent="0.45">
      <c r="B382">
        <v>160.02246475219727</v>
      </c>
      <c r="C382">
        <v>0.9366457462310791</v>
      </c>
      <c r="D382">
        <v>0</v>
      </c>
      <c r="E382">
        <f t="shared" si="36"/>
        <v>0.67382815480232239</v>
      </c>
      <c r="F382">
        <f t="shared" si="37"/>
        <v>0</v>
      </c>
      <c r="G382" s="2" t="str">
        <f>""</f>
        <v/>
      </c>
      <c r="H382" s="2" t="str">
        <f t="shared" si="38"/>
        <v/>
      </c>
      <c r="I382" s="2" t="str">
        <f t="shared" si="39"/>
        <v/>
      </c>
      <c r="J382" s="2" t="str">
        <f t="shared" si="40"/>
        <v/>
      </c>
      <c r="K382" s="2" t="str">
        <f t="shared" si="41"/>
        <v/>
      </c>
    </row>
    <row r="383" spans="2:11" x14ac:dyDescent="0.45">
      <c r="B383">
        <v>160.37134170532224</v>
      </c>
      <c r="C383">
        <v>0.9384768009185791</v>
      </c>
      <c r="D383">
        <v>0</v>
      </c>
      <c r="E383">
        <f t="shared" si="36"/>
        <v>0.67565920948982239</v>
      </c>
      <c r="F383">
        <f t="shared" si="37"/>
        <v>0</v>
      </c>
      <c r="G383" s="2" t="str">
        <f>""</f>
        <v/>
      </c>
      <c r="H383" s="2" t="str">
        <f t="shared" si="38"/>
        <v/>
      </c>
      <c r="I383" s="2" t="str">
        <f t="shared" si="39"/>
        <v/>
      </c>
      <c r="J383" s="2" t="str">
        <f t="shared" si="40"/>
        <v/>
      </c>
      <c r="K383" s="2" t="str">
        <f t="shared" si="41"/>
        <v/>
      </c>
    </row>
    <row r="384" spans="2:11" x14ac:dyDescent="0.45">
      <c r="B384">
        <v>160.75513076782227</v>
      </c>
      <c r="C384">
        <v>0.9403078556060791</v>
      </c>
      <c r="D384">
        <v>0</v>
      </c>
      <c r="E384">
        <f t="shared" si="36"/>
        <v>0.67749026417732239</v>
      </c>
      <c r="F384">
        <f t="shared" si="37"/>
        <v>0</v>
      </c>
      <c r="G384" s="2" t="str">
        <f>""</f>
        <v/>
      </c>
      <c r="H384" s="2" t="str">
        <f t="shared" si="38"/>
        <v/>
      </c>
      <c r="I384" s="2" t="str">
        <f t="shared" si="39"/>
        <v/>
      </c>
      <c r="J384" s="2" t="str">
        <f t="shared" si="40"/>
        <v/>
      </c>
      <c r="K384" s="2" t="str">
        <f t="shared" si="41"/>
        <v/>
      </c>
    </row>
    <row r="385" spans="2:11" x14ac:dyDescent="0.45">
      <c r="B385">
        <v>161.16736221313477</v>
      </c>
      <c r="C385">
        <v>0.9421389102935791</v>
      </c>
      <c r="D385">
        <v>0</v>
      </c>
      <c r="E385">
        <f t="shared" si="36"/>
        <v>0.67932131886482239</v>
      </c>
      <c r="F385">
        <f t="shared" si="37"/>
        <v>0</v>
      </c>
      <c r="G385" s="2" t="str">
        <f>""</f>
        <v/>
      </c>
      <c r="H385" s="2" t="str">
        <f t="shared" si="38"/>
        <v/>
      </c>
      <c r="I385" s="2" t="str">
        <f t="shared" si="39"/>
        <v/>
      </c>
      <c r="J385" s="2" t="str">
        <f t="shared" si="40"/>
        <v/>
      </c>
      <c r="K385" s="2" t="str">
        <f t="shared" si="41"/>
        <v/>
      </c>
    </row>
    <row r="386" spans="2:11" x14ac:dyDescent="0.45">
      <c r="B386">
        <v>161.52698135375977</v>
      </c>
      <c r="C386">
        <v>0.9438478946685791</v>
      </c>
      <c r="D386">
        <v>0</v>
      </c>
      <c r="E386">
        <f t="shared" si="36"/>
        <v>0.68103030323982239</v>
      </c>
      <c r="F386">
        <f t="shared" si="37"/>
        <v>0</v>
      </c>
      <c r="G386" s="2" t="str">
        <f>""</f>
        <v/>
      </c>
      <c r="H386" s="2" t="str">
        <f t="shared" si="38"/>
        <v/>
      </c>
      <c r="I386" s="2" t="str">
        <f t="shared" si="39"/>
        <v/>
      </c>
      <c r="J386" s="2" t="str">
        <f t="shared" si="40"/>
        <v/>
      </c>
      <c r="K386" s="2" t="str">
        <f t="shared" si="41"/>
        <v/>
      </c>
    </row>
    <row r="387" spans="2:11" x14ac:dyDescent="0.45">
      <c r="B387">
        <v>161.88599014282229</v>
      </c>
      <c r="C387">
        <v>0.9456789493560791</v>
      </c>
      <c r="D387">
        <v>0</v>
      </c>
      <c r="E387">
        <f t="shared" si="36"/>
        <v>0.68286135792732239</v>
      </c>
      <c r="F387">
        <f t="shared" si="37"/>
        <v>0</v>
      </c>
      <c r="G387" s="2" t="str">
        <f>""</f>
        <v/>
      </c>
      <c r="H387" s="2" t="str">
        <f t="shared" si="38"/>
        <v/>
      </c>
      <c r="I387" s="2" t="str">
        <f t="shared" si="39"/>
        <v/>
      </c>
      <c r="J387" s="2" t="str">
        <f t="shared" si="40"/>
        <v/>
      </c>
      <c r="K387" s="2" t="str">
        <f t="shared" si="41"/>
        <v/>
      </c>
    </row>
    <row r="388" spans="2:11" x14ac:dyDescent="0.45">
      <c r="B388">
        <v>162.25671768188477</v>
      </c>
      <c r="C388">
        <v>0.9475100040435791</v>
      </c>
      <c r="D388">
        <v>0</v>
      </c>
      <c r="E388">
        <f t="shared" si="36"/>
        <v>0.68469241261482239</v>
      </c>
      <c r="F388">
        <f t="shared" si="37"/>
        <v>0</v>
      </c>
      <c r="G388" s="2" t="str">
        <f>""</f>
        <v/>
      </c>
      <c r="H388" s="2" t="str">
        <f t="shared" si="38"/>
        <v/>
      </c>
      <c r="I388" s="2" t="str">
        <f t="shared" si="39"/>
        <v/>
      </c>
      <c r="J388" s="2" t="str">
        <f t="shared" si="40"/>
        <v/>
      </c>
      <c r="K388" s="2" t="str">
        <f t="shared" si="41"/>
        <v/>
      </c>
    </row>
    <row r="389" spans="2:11" x14ac:dyDescent="0.45">
      <c r="B389">
        <v>162.62280654907229</v>
      </c>
      <c r="C389">
        <v>0.9492189884185791</v>
      </c>
      <c r="D389">
        <v>0</v>
      </c>
      <c r="E389">
        <f t="shared" si="36"/>
        <v>0.68640139698982239</v>
      </c>
      <c r="F389">
        <f t="shared" si="37"/>
        <v>0</v>
      </c>
      <c r="G389" s="2" t="str">
        <f>""</f>
        <v/>
      </c>
      <c r="H389" s="2" t="str">
        <f t="shared" si="38"/>
        <v/>
      </c>
      <c r="I389" s="2" t="str">
        <f t="shared" si="39"/>
        <v/>
      </c>
      <c r="J389" s="2" t="str">
        <f t="shared" si="40"/>
        <v/>
      </c>
      <c r="K389" s="2" t="str">
        <f t="shared" si="41"/>
        <v/>
      </c>
    </row>
    <row r="390" spans="2:11" x14ac:dyDescent="0.45">
      <c r="B390">
        <v>163.01684951782224</v>
      </c>
      <c r="C390">
        <v>0.9510500431060791</v>
      </c>
      <c r="D390">
        <v>0</v>
      </c>
      <c r="E390">
        <f t="shared" si="36"/>
        <v>0.68823245167732239</v>
      </c>
      <c r="F390">
        <f t="shared" si="37"/>
        <v>0</v>
      </c>
      <c r="G390" s="2" t="str">
        <f>""</f>
        <v/>
      </c>
      <c r="H390" s="2" t="str">
        <f t="shared" si="38"/>
        <v/>
      </c>
      <c r="I390" s="2" t="str">
        <f t="shared" si="39"/>
        <v/>
      </c>
      <c r="J390" s="2" t="str">
        <f t="shared" si="40"/>
        <v/>
      </c>
      <c r="K390" s="2" t="str">
        <f t="shared" si="41"/>
        <v/>
      </c>
    </row>
    <row r="391" spans="2:11" x14ac:dyDescent="0.45">
      <c r="B391">
        <v>163.42187881469727</v>
      </c>
      <c r="C391">
        <v>0.9528810977935791</v>
      </c>
      <c r="D391">
        <v>0</v>
      </c>
      <c r="E391">
        <f t="shared" si="36"/>
        <v>0.69006350636482239</v>
      </c>
      <c r="F391">
        <f t="shared" si="37"/>
        <v>0</v>
      </c>
      <c r="G391" s="2" t="str">
        <f>""</f>
        <v/>
      </c>
      <c r="H391" s="2" t="str">
        <f t="shared" si="38"/>
        <v/>
      </c>
      <c r="I391" s="2" t="str">
        <f t="shared" si="39"/>
        <v/>
      </c>
      <c r="J391" s="2" t="str">
        <f t="shared" si="40"/>
        <v/>
      </c>
      <c r="K391" s="2" t="str">
        <f t="shared" si="41"/>
        <v/>
      </c>
    </row>
    <row r="392" spans="2:11" x14ac:dyDescent="0.45">
      <c r="B392">
        <v>163.80835342407229</v>
      </c>
      <c r="C392">
        <v>0.9547121524810791</v>
      </c>
      <c r="D392">
        <v>0</v>
      </c>
      <c r="E392">
        <f t="shared" si="36"/>
        <v>0.69189456105232239</v>
      </c>
      <c r="F392">
        <f t="shared" si="37"/>
        <v>0</v>
      </c>
      <c r="G392" s="2" t="str">
        <f>""</f>
        <v/>
      </c>
      <c r="H392" s="2" t="str">
        <f t="shared" si="38"/>
        <v/>
      </c>
      <c r="I392" s="2" t="str">
        <f t="shared" si="39"/>
        <v/>
      </c>
      <c r="J392" s="2" t="str">
        <f t="shared" si="40"/>
        <v/>
      </c>
      <c r="K392" s="2" t="str">
        <f t="shared" si="41"/>
        <v/>
      </c>
    </row>
    <row r="393" spans="2:11" x14ac:dyDescent="0.45">
      <c r="B393">
        <v>164.11047744750979</v>
      </c>
      <c r="C393">
        <v>0.9564211368560791</v>
      </c>
      <c r="D393">
        <v>0</v>
      </c>
      <c r="E393">
        <f t="shared" si="36"/>
        <v>0.69360354542732239</v>
      </c>
      <c r="F393">
        <f t="shared" si="37"/>
        <v>0</v>
      </c>
      <c r="G393" s="2" t="str">
        <f>""</f>
        <v/>
      </c>
      <c r="H393" s="2" t="str">
        <f t="shared" si="38"/>
        <v/>
      </c>
      <c r="I393" s="2" t="str">
        <f t="shared" si="39"/>
        <v/>
      </c>
      <c r="J393" s="2" t="str">
        <f t="shared" si="40"/>
        <v/>
      </c>
      <c r="K393" s="2" t="str">
        <f t="shared" si="41"/>
        <v/>
      </c>
    </row>
    <row r="394" spans="2:11" x14ac:dyDescent="0.45">
      <c r="B394">
        <v>164.45862197875977</v>
      </c>
      <c r="C394">
        <v>0.9582521915435791</v>
      </c>
      <c r="D394">
        <v>0</v>
      </c>
      <c r="E394">
        <f t="shared" si="36"/>
        <v>0.69543460011482239</v>
      </c>
      <c r="F394">
        <f t="shared" si="37"/>
        <v>0</v>
      </c>
      <c r="G394" s="2" t="str">
        <f>""</f>
        <v/>
      </c>
      <c r="H394" s="2" t="str">
        <f t="shared" si="38"/>
        <v/>
      </c>
      <c r="I394" s="2" t="str">
        <f t="shared" si="39"/>
        <v/>
      </c>
      <c r="J394" s="2" t="str">
        <f t="shared" si="40"/>
        <v/>
      </c>
      <c r="K394" s="2" t="str">
        <f t="shared" si="41"/>
        <v/>
      </c>
    </row>
    <row r="395" spans="2:11" x14ac:dyDescent="0.45">
      <c r="B395">
        <v>164.86206436157224</v>
      </c>
      <c r="C395">
        <v>0.9600832462310791</v>
      </c>
      <c r="D395">
        <v>0</v>
      </c>
      <c r="E395">
        <f t="shared" si="36"/>
        <v>0.69726565480232239</v>
      </c>
      <c r="F395">
        <f t="shared" si="37"/>
        <v>0</v>
      </c>
      <c r="G395" s="2" t="str">
        <f>""</f>
        <v/>
      </c>
      <c r="H395" s="2" t="str">
        <f t="shared" si="38"/>
        <v/>
      </c>
      <c r="I395" s="2" t="str">
        <f t="shared" si="39"/>
        <v/>
      </c>
      <c r="J395" s="2" t="str">
        <f t="shared" si="40"/>
        <v/>
      </c>
      <c r="K395" s="2" t="str">
        <f t="shared" si="41"/>
        <v/>
      </c>
    </row>
    <row r="396" spans="2:11" x14ac:dyDescent="0.45">
      <c r="B396">
        <v>165.19617080688477</v>
      </c>
      <c r="C396">
        <v>0.9617922306060791</v>
      </c>
      <c r="D396">
        <v>0</v>
      </c>
      <c r="E396">
        <f t="shared" si="36"/>
        <v>0.69897463917732239</v>
      </c>
      <c r="F396">
        <f t="shared" si="37"/>
        <v>0</v>
      </c>
      <c r="G396" s="2" t="str">
        <f>""</f>
        <v/>
      </c>
      <c r="H396" s="2" t="str">
        <f t="shared" si="38"/>
        <v/>
      </c>
      <c r="I396" s="2" t="str">
        <f t="shared" si="39"/>
        <v/>
      </c>
      <c r="J396" s="2" t="str">
        <f t="shared" si="40"/>
        <v/>
      </c>
      <c r="K396" s="2" t="str">
        <f t="shared" si="41"/>
        <v/>
      </c>
    </row>
    <row r="397" spans="2:11" x14ac:dyDescent="0.45">
      <c r="B397">
        <v>165.58234024047852</v>
      </c>
      <c r="C397">
        <v>0.9636232852935791</v>
      </c>
      <c r="D397">
        <v>0</v>
      </c>
      <c r="E397">
        <f t="shared" si="36"/>
        <v>0.70080569386482239</v>
      </c>
      <c r="F397">
        <f t="shared" si="37"/>
        <v>0</v>
      </c>
      <c r="G397" s="2" t="str">
        <f>""</f>
        <v/>
      </c>
      <c r="H397" s="2" t="str">
        <f t="shared" si="38"/>
        <v/>
      </c>
      <c r="I397" s="2" t="str">
        <f t="shared" si="39"/>
        <v/>
      </c>
      <c r="J397" s="2" t="str">
        <f t="shared" si="40"/>
        <v/>
      </c>
      <c r="K397" s="2" t="str">
        <f t="shared" si="41"/>
        <v/>
      </c>
    </row>
    <row r="398" spans="2:11" x14ac:dyDescent="0.45">
      <c r="B398">
        <v>165.90954971313477</v>
      </c>
      <c r="C398">
        <v>0.9652101993560791</v>
      </c>
      <c r="D398">
        <v>0</v>
      </c>
      <c r="E398">
        <f t="shared" si="36"/>
        <v>0.70239260792732239</v>
      </c>
      <c r="F398">
        <f t="shared" si="37"/>
        <v>0</v>
      </c>
      <c r="G398" s="2" t="str">
        <f>""</f>
        <v/>
      </c>
      <c r="H398" s="2" t="str">
        <f t="shared" si="38"/>
        <v/>
      </c>
      <c r="I398" s="2" t="str">
        <f t="shared" si="39"/>
        <v/>
      </c>
      <c r="J398" s="2" t="str">
        <f t="shared" si="40"/>
        <v/>
      </c>
      <c r="K398" s="2" t="str">
        <f t="shared" si="41"/>
        <v/>
      </c>
    </row>
    <row r="399" spans="2:11" x14ac:dyDescent="0.45">
      <c r="B399">
        <v>166.21716690063477</v>
      </c>
      <c r="C399">
        <v>0.9669191837310791</v>
      </c>
      <c r="D399">
        <v>0</v>
      </c>
      <c r="E399">
        <f t="shared" si="36"/>
        <v>0.70410159230232239</v>
      </c>
      <c r="F399">
        <f t="shared" si="37"/>
        <v>0</v>
      </c>
      <c r="G399" s="2" t="str">
        <f>""</f>
        <v/>
      </c>
      <c r="H399" s="2" t="str">
        <f t="shared" si="38"/>
        <v/>
      </c>
      <c r="I399" s="2" t="str">
        <f t="shared" si="39"/>
        <v/>
      </c>
      <c r="J399" s="2" t="str">
        <f t="shared" si="40"/>
        <v/>
      </c>
      <c r="K399" s="2" t="str">
        <f t="shared" si="41"/>
        <v/>
      </c>
    </row>
    <row r="400" spans="2:11" x14ac:dyDescent="0.45">
      <c r="B400">
        <v>166.56372451782227</v>
      </c>
      <c r="C400">
        <v>0.9687502384185791</v>
      </c>
      <c r="D400">
        <v>0</v>
      </c>
      <c r="E400">
        <f t="shared" si="36"/>
        <v>0.70593264698982239</v>
      </c>
      <c r="F400">
        <f t="shared" si="37"/>
        <v>0</v>
      </c>
      <c r="G400" s="2" t="str">
        <f>""</f>
        <v/>
      </c>
      <c r="H400" s="2" t="str">
        <f t="shared" si="38"/>
        <v/>
      </c>
      <c r="I400" s="2" t="str">
        <f t="shared" si="39"/>
        <v/>
      </c>
      <c r="J400" s="2" t="str">
        <f t="shared" si="40"/>
        <v/>
      </c>
      <c r="K400" s="2" t="str">
        <f t="shared" si="41"/>
        <v/>
      </c>
    </row>
    <row r="401" spans="2:11" x14ac:dyDescent="0.45">
      <c r="B401">
        <v>167.00293350219724</v>
      </c>
      <c r="C401">
        <v>0.9705812931060791</v>
      </c>
      <c r="D401">
        <v>0</v>
      </c>
      <c r="E401">
        <f t="shared" si="36"/>
        <v>0.70776370167732239</v>
      </c>
      <c r="F401">
        <f t="shared" si="37"/>
        <v>0</v>
      </c>
      <c r="G401" s="2" t="str">
        <f>""</f>
        <v/>
      </c>
      <c r="H401" s="2" t="str">
        <f t="shared" si="38"/>
        <v/>
      </c>
      <c r="I401" s="2" t="str">
        <f t="shared" si="39"/>
        <v/>
      </c>
      <c r="J401" s="2" t="str">
        <f t="shared" si="40"/>
        <v/>
      </c>
      <c r="K401" s="2" t="str">
        <f t="shared" si="41"/>
        <v/>
      </c>
    </row>
    <row r="402" spans="2:11" x14ac:dyDescent="0.45">
      <c r="B402">
        <v>167.38391494750977</v>
      </c>
      <c r="C402">
        <v>0.9724123477935791</v>
      </c>
      <c r="D402">
        <v>0</v>
      </c>
      <c r="E402">
        <f t="shared" si="36"/>
        <v>0.70959475636482239</v>
      </c>
      <c r="F402">
        <f t="shared" si="37"/>
        <v>0</v>
      </c>
      <c r="G402" s="2" t="str">
        <f>""</f>
        <v/>
      </c>
      <c r="H402" s="2" t="str">
        <f t="shared" si="38"/>
        <v/>
      </c>
      <c r="I402" s="2" t="str">
        <f t="shared" si="39"/>
        <v/>
      </c>
      <c r="J402" s="2" t="str">
        <f t="shared" si="40"/>
        <v/>
      </c>
      <c r="K402" s="2" t="str">
        <f t="shared" si="41"/>
        <v/>
      </c>
    </row>
    <row r="403" spans="2:11" x14ac:dyDescent="0.45">
      <c r="B403">
        <v>167.74365615844727</v>
      </c>
      <c r="C403">
        <v>0.9741213321685791</v>
      </c>
      <c r="D403">
        <v>0</v>
      </c>
      <c r="E403">
        <f t="shared" si="36"/>
        <v>0.71130374073982239</v>
      </c>
      <c r="F403">
        <f t="shared" si="37"/>
        <v>0</v>
      </c>
      <c r="G403" s="2" t="str">
        <f>""</f>
        <v/>
      </c>
      <c r="H403" s="2" t="str">
        <f t="shared" si="38"/>
        <v/>
      </c>
      <c r="I403" s="2" t="str">
        <f t="shared" si="39"/>
        <v/>
      </c>
      <c r="J403" s="2" t="str">
        <f t="shared" si="40"/>
        <v/>
      </c>
      <c r="K403" s="2" t="str">
        <f t="shared" si="41"/>
        <v/>
      </c>
    </row>
    <row r="404" spans="2:11" x14ac:dyDescent="0.45">
      <c r="B404">
        <v>168.09265518188477</v>
      </c>
      <c r="C404">
        <v>0.9759523868560791</v>
      </c>
      <c r="D404">
        <v>0</v>
      </c>
      <c r="E404">
        <f t="shared" si="36"/>
        <v>0.71313479542732239</v>
      </c>
      <c r="F404">
        <f t="shared" si="37"/>
        <v>0</v>
      </c>
      <c r="G404" s="2" t="str">
        <f>""</f>
        <v/>
      </c>
      <c r="H404" s="2" t="str">
        <f t="shared" si="38"/>
        <v/>
      </c>
      <c r="I404" s="2" t="str">
        <f t="shared" si="39"/>
        <v/>
      </c>
      <c r="J404" s="2" t="str">
        <f t="shared" si="40"/>
        <v/>
      </c>
      <c r="K404" s="2" t="str">
        <f t="shared" si="41"/>
        <v/>
      </c>
    </row>
    <row r="405" spans="2:11" x14ac:dyDescent="0.45">
      <c r="B405">
        <v>168.46008682250979</v>
      </c>
      <c r="C405">
        <v>0.9776613712310791</v>
      </c>
      <c r="D405">
        <v>0</v>
      </c>
      <c r="E405">
        <f t="shared" si="36"/>
        <v>0.71484377980232239</v>
      </c>
      <c r="F405">
        <f t="shared" si="37"/>
        <v>0</v>
      </c>
      <c r="G405" s="2" t="str">
        <f>""</f>
        <v/>
      </c>
      <c r="H405" s="2" t="str">
        <f t="shared" si="38"/>
        <v/>
      </c>
      <c r="I405" s="2" t="str">
        <f t="shared" si="39"/>
        <v/>
      </c>
      <c r="J405" s="2" t="str">
        <f t="shared" si="40"/>
        <v/>
      </c>
      <c r="K405" s="2" t="str">
        <f t="shared" si="41"/>
        <v/>
      </c>
    </row>
    <row r="406" spans="2:11" x14ac:dyDescent="0.45">
      <c r="B406">
        <v>168.80994033813479</v>
      </c>
      <c r="C406">
        <v>0.9793703556060791</v>
      </c>
      <c r="D406">
        <v>0</v>
      </c>
      <c r="E406">
        <f t="shared" si="36"/>
        <v>0.71655276417732239</v>
      </c>
      <c r="F406">
        <f t="shared" si="37"/>
        <v>0</v>
      </c>
      <c r="G406" s="2" t="str">
        <f>""</f>
        <v/>
      </c>
      <c r="H406" s="2" t="str">
        <f t="shared" si="38"/>
        <v/>
      </c>
      <c r="I406" s="2" t="str">
        <f t="shared" si="39"/>
        <v/>
      </c>
      <c r="J406" s="2" t="str">
        <f t="shared" si="40"/>
        <v/>
      </c>
      <c r="K406" s="2" t="str">
        <f t="shared" si="41"/>
        <v/>
      </c>
    </row>
    <row r="407" spans="2:11" x14ac:dyDescent="0.45">
      <c r="B407">
        <v>169.18066787719727</v>
      </c>
      <c r="C407">
        <v>0.9813234806060791</v>
      </c>
      <c r="D407">
        <v>0</v>
      </c>
      <c r="E407">
        <f t="shared" si="36"/>
        <v>0.71850588917732239</v>
      </c>
      <c r="F407">
        <f t="shared" si="37"/>
        <v>0</v>
      </c>
      <c r="G407" s="2" t="str">
        <f>""</f>
        <v/>
      </c>
      <c r="H407" s="2" t="str">
        <f t="shared" si="38"/>
        <v/>
      </c>
      <c r="I407" s="2" t="str">
        <f t="shared" si="39"/>
        <v/>
      </c>
      <c r="J407" s="2" t="str">
        <f t="shared" si="40"/>
        <v/>
      </c>
      <c r="K407" s="2" t="str">
        <f t="shared" si="41"/>
        <v/>
      </c>
    </row>
    <row r="408" spans="2:11" x14ac:dyDescent="0.45">
      <c r="B408">
        <v>169.55054092407229</v>
      </c>
      <c r="C408">
        <v>0.9831545352935791</v>
      </c>
      <c r="D408">
        <v>0</v>
      </c>
      <c r="E408">
        <f t="shared" si="36"/>
        <v>0.72033694386482239</v>
      </c>
      <c r="F408">
        <f t="shared" si="37"/>
        <v>0</v>
      </c>
      <c r="G408" s="2" t="str">
        <f>""</f>
        <v/>
      </c>
      <c r="H408" s="2" t="str">
        <f t="shared" si="38"/>
        <v/>
      </c>
      <c r="I408" s="2" t="str">
        <f t="shared" si="39"/>
        <v/>
      </c>
      <c r="J408" s="2" t="str">
        <f t="shared" si="40"/>
        <v/>
      </c>
      <c r="K408" s="2" t="str">
        <f t="shared" si="41"/>
        <v/>
      </c>
    </row>
    <row r="409" spans="2:11" x14ac:dyDescent="0.45">
      <c r="B409">
        <v>169.91272354125974</v>
      </c>
      <c r="C409">
        <v>0.9848635196685791</v>
      </c>
      <c r="D409">
        <v>0</v>
      </c>
      <c r="E409">
        <f t="shared" si="36"/>
        <v>0.72204592823982239</v>
      </c>
      <c r="F409">
        <f t="shared" si="37"/>
        <v>0</v>
      </c>
      <c r="G409" s="2" t="str">
        <f>""</f>
        <v/>
      </c>
      <c r="H409" s="2" t="str">
        <f t="shared" si="38"/>
        <v/>
      </c>
      <c r="I409" s="2" t="str">
        <f t="shared" si="39"/>
        <v/>
      </c>
      <c r="J409" s="2" t="str">
        <f t="shared" si="40"/>
        <v/>
      </c>
      <c r="K409" s="2" t="str">
        <f t="shared" si="41"/>
        <v/>
      </c>
    </row>
    <row r="410" spans="2:11" x14ac:dyDescent="0.45">
      <c r="B410">
        <v>170.25452041625977</v>
      </c>
      <c r="C410">
        <v>0.9865725040435791</v>
      </c>
      <c r="D410">
        <v>0</v>
      </c>
      <c r="E410">
        <f t="shared" si="36"/>
        <v>0.72375491261482239</v>
      </c>
      <c r="F410">
        <f t="shared" si="37"/>
        <v>0</v>
      </c>
      <c r="G410" s="2" t="str">
        <f>""</f>
        <v/>
      </c>
      <c r="H410" s="2" t="str">
        <f t="shared" si="38"/>
        <v/>
      </c>
      <c r="I410" s="2" t="str">
        <f t="shared" si="39"/>
        <v/>
      </c>
      <c r="J410" s="2" t="str">
        <f t="shared" si="40"/>
        <v/>
      </c>
      <c r="K410" s="2" t="str">
        <f t="shared" si="41"/>
        <v/>
      </c>
    </row>
    <row r="411" spans="2:11" x14ac:dyDescent="0.45">
      <c r="B411">
        <v>170.63232803344724</v>
      </c>
      <c r="C411">
        <v>0.9884035587310791</v>
      </c>
      <c r="D411">
        <v>0</v>
      </c>
      <c r="E411">
        <f t="shared" si="36"/>
        <v>0.72558596730232239</v>
      </c>
      <c r="F411">
        <f t="shared" si="37"/>
        <v>0</v>
      </c>
      <c r="G411" s="2" t="str">
        <f>""</f>
        <v/>
      </c>
      <c r="H411" s="2" t="str">
        <f t="shared" si="38"/>
        <v/>
      </c>
      <c r="I411" s="2" t="str">
        <f t="shared" si="39"/>
        <v/>
      </c>
      <c r="J411" s="2" t="str">
        <f t="shared" si="40"/>
        <v/>
      </c>
      <c r="K411" s="2" t="str">
        <f t="shared" si="41"/>
        <v/>
      </c>
    </row>
    <row r="412" spans="2:11" x14ac:dyDescent="0.45">
      <c r="B412">
        <v>171.00757217407227</v>
      </c>
      <c r="C412">
        <v>0.9902346134185791</v>
      </c>
      <c r="D412">
        <v>0</v>
      </c>
      <c r="E412">
        <f t="shared" si="36"/>
        <v>0.72741702198982239</v>
      </c>
      <c r="F412">
        <f t="shared" si="37"/>
        <v>0</v>
      </c>
      <c r="G412" s="2" t="str">
        <f>""</f>
        <v/>
      </c>
      <c r="H412" s="2" t="str">
        <f t="shared" si="38"/>
        <v/>
      </c>
      <c r="I412" s="2" t="str">
        <f t="shared" si="39"/>
        <v/>
      </c>
      <c r="J412" s="2" t="str">
        <f t="shared" si="40"/>
        <v/>
      </c>
      <c r="K412" s="2" t="str">
        <f t="shared" si="41"/>
        <v/>
      </c>
    </row>
    <row r="413" spans="2:11" x14ac:dyDescent="0.45">
      <c r="B413">
        <v>171.36743545532229</v>
      </c>
      <c r="C413">
        <v>0.9919435977935791</v>
      </c>
      <c r="D413">
        <v>0</v>
      </c>
      <c r="E413">
        <f t="shared" si="36"/>
        <v>0.72912600636482239</v>
      </c>
      <c r="F413">
        <f t="shared" si="37"/>
        <v>0</v>
      </c>
      <c r="G413" s="2" t="str">
        <f>""</f>
        <v/>
      </c>
      <c r="H413" s="2" t="str">
        <f t="shared" si="38"/>
        <v/>
      </c>
      <c r="I413" s="2" t="str">
        <f t="shared" si="39"/>
        <v/>
      </c>
      <c r="J413" s="2" t="str">
        <f t="shared" si="40"/>
        <v/>
      </c>
      <c r="K413" s="2" t="str">
        <f t="shared" si="41"/>
        <v/>
      </c>
    </row>
    <row r="414" spans="2:11" x14ac:dyDescent="0.45">
      <c r="B414">
        <v>171.72974014282227</v>
      </c>
      <c r="C414">
        <v>0.9937746524810791</v>
      </c>
      <c r="D414">
        <v>0</v>
      </c>
      <c r="E414">
        <f t="shared" si="36"/>
        <v>0.73095706105232239</v>
      </c>
      <c r="F414">
        <f t="shared" si="37"/>
        <v>0</v>
      </c>
      <c r="G414" s="2" t="str">
        <f>""</f>
        <v/>
      </c>
      <c r="H414" s="2" t="str">
        <f t="shared" si="38"/>
        <v/>
      </c>
      <c r="I414" s="2" t="str">
        <f t="shared" si="39"/>
        <v/>
      </c>
      <c r="J414" s="2" t="str">
        <f t="shared" si="40"/>
        <v/>
      </c>
      <c r="K414" s="2" t="str">
        <f t="shared" si="41"/>
        <v/>
      </c>
    </row>
    <row r="415" spans="2:11" x14ac:dyDescent="0.45">
      <c r="B415">
        <v>172.06775283813474</v>
      </c>
      <c r="C415">
        <v>0.9956057071685791</v>
      </c>
      <c r="D415">
        <v>0</v>
      </c>
      <c r="E415">
        <f t="shared" si="36"/>
        <v>0.73278811573982239</v>
      </c>
      <c r="F415">
        <f t="shared" si="37"/>
        <v>0</v>
      </c>
      <c r="G415" s="2" t="str">
        <f>""</f>
        <v/>
      </c>
      <c r="H415" s="2" t="str">
        <f t="shared" si="38"/>
        <v/>
      </c>
      <c r="I415" s="2" t="str">
        <f t="shared" si="39"/>
        <v/>
      </c>
      <c r="J415" s="2" t="str">
        <f t="shared" si="40"/>
        <v/>
      </c>
      <c r="K415" s="2" t="str">
        <f t="shared" si="41"/>
        <v/>
      </c>
    </row>
    <row r="416" spans="2:11" x14ac:dyDescent="0.45">
      <c r="B416">
        <v>172.40100479125974</v>
      </c>
      <c r="C416">
        <v>0.9974367618560791</v>
      </c>
      <c r="D416">
        <v>0</v>
      </c>
      <c r="E416">
        <f t="shared" si="36"/>
        <v>0.73461917042732239</v>
      </c>
      <c r="F416">
        <f t="shared" si="37"/>
        <v>0</v>
      </c>
      <c r="G416" s="2" t="str">
        <f>""</f>
        <v/>
      </c>
      <c r="H416" s="2" t="str">
        <f t="shared" si="38"/>
        <v/>
      </c>
      <c r="I416" s="2" t="str">
        <f t="shared" si="39"/>
        <v/>
      </c>
      <c r="J416" s="2" t="str">
        <f t="shared" si="40"/>
        <v/>
      </c>
      <c r="K416" s="2" t="str">
        <f t="shared" si="41"/>
        <v/>
      </c>
    </row>
    <row r="417" spans="2:11" x14ac:dyDescent="0.45">
      <c r="B417">
        <v>172.75915908813477</v>
      </c>
      <c r="C417">
        <v>0.9991457462310791</v>
      </c>
      <c r="D417">
        <v>0</v>
      </c>
      <c r="E417">
        <f t="shared" si="36"/>
        <v>0.73632815480232239</v>
      </c>
      <c r="F417">
        <f t="shared" si="37"/>
        <v>0</v>
      </c>
      <c r="G417" s="2" t="str">
        <f>""</f>
        <v/>
      </c>
      <c r="H417" s="2" t="str">
        <f t="shared" si="38"/>
        <v/>
      </c>
      <c r="I417" s="2" t="str">
        <f t="shared" si="39"/>
        <v/>
      </c>
      <c r="J417" s="2" t="str">
        <f t="shared" si="40"/>
        <v/>
      </c>
      <c r="K417" s="2" t="str">
        <f t="shared" si="41"/>
        <v/>
      </c>
    </row>
    <row r="418" spans="2:11" x14ac:dyDescent="0.45">
      <c r="B418">
        <v>173.14465713500977</v>
      </c>
      <c r="C418">
        <v>1.0009768009185791</v>
      </c>
      <c r="D418">
        <v>0</v>
      </c>
      <c r="E418">
        <f t="shared" si="36"/>
        <v>0.73815920948982239</v>
      </c>
      <c r="F418">
        <f t="shared" si="37"/>
        <v>0</v>
      </c>
      <c r="G418" s="2" t="str">
        <f>""</f>
        <v/>
      </c>
      <c r="H418" s="2" t="str">
        <f t="shared" si="38"/>
        <v/>
      </c>
      <c r="I418" s="2" t="str">
        <f t="shared" si="39"/>
        <v/>
      </c>
      <c r="J418" s="2" t="str">
        <f t="shared" si="40"/>
        <v/>
      </c>
      <c r="K418" s="2" t="str">
        <f t="shared" si="41"/>
        <v/>
      </c>
    </row>
    <row r="419" spans="2:11" x14ac:dyDescent="0.45">
      <c r="B419">
        <v>173.47043228149417</v>
      </c>
      <c r="C419">
        <v>1.0025637149810791</v>
      </c>
      <c r="D419">
        <v>0</v>
      </c>
      <c r="E419">
        <f t="shared" si="36"/>
        <v>0.73974612355232239</v>
      </c>
      <c r="F419">
        <f t="shared" si="37"/>
        <v>0</v>
      </c>
      <c r="G419" s="2" t="str">
        <f>""</f>
        <v/>
      </c>
      <c r="H419" s="2" t="str">
        <f t="shared" si="38"/>
        <v/>
      </c>
      <c r="I419" s="2" t="str">
        <f t="shared" si="39"/>
        <v/>
      </c>
      <c r="J419" s="2" t="str">
        <f t="shared" si="40"/>
        <v/>
      </c>
      <c r="K419" s="2" t="str">
        <f t="shared" si="41"/>
        <v/>
      </c>
    </row>
    <row r="420" spans="2:11" x14ac:dyDescent="0.45">
      <c r="B420">
        <v>173.80600357055664</v>
      </c>
      <c r="C420">
        <v>1.0043947696685791</v>
      </c>
      <c r="D420">
        <v>0</v>
      </c>
      <c r="E420">
        <f t="shared" ref="E420:E483" si="42">C420-C$3</f>
        <v>0.74157717823982239</v>
      </c>
      <c r="F420">
        <f t="shared" ref="F420:F483" si="43">-(D420-D$3)</f>
        <v>0</v>
      </c>
      <c r="G420" s="2" t="str">
        <f>""</f>
        <v/>
      </c>
      <c r="H420" s="2" t="str">
        <f t="shared" ref="H420:H483" si="44">IF(AND(E420&gt;H$2,E420&lt;I$2),B420,"")</f>
        <v/>
      </c>
      <c r="I420" s="2" t="str">
        <f t="shared" ref="I420:I483" si="45">IF(AND(E420&gt;H$2,E420&lt;I$2),E420,"")</f>
        <v/>
      </c>
      <c r="J420" s="2" t="str">
        <f t="shared" ref="J420:J483" si="46">IF(AND(F420&gt;J$2,F420&lt;K$2),B420,"")</f>
        <v/>
      </c>
      <c r="K420" s="2" t="str">
        <f t="shared" ref="K420:K483" si="47">IF(AND(F420&gt;J$2,F420&lt;K$2),F420,"")</f>
        <v/>
      </c>
    </row>
    <row r="421" spans="2:11" x14ac:dyDescent="0.45">
      <c r="B421">
        <v>174.14096450805667</v>
      </c>
      <c r="C421">
        <v>1.0062258243560791</v>
      </c>
      <c r="D421">
        <v>0</v>
      </c>
      <c r="E421">
        <f t="shared" si="42"/>
        <v>0.74340823292732239</v>
      </c>
      <c r="F421">
        <f t="shared" si="43"/>
        <v>0</v>
      </c>
      <c r="G421" s="2" t="str">
        <f>""</f>
        <v/>
      </c>
      <c r="H421" s="2" t="str">
        <f t="shared" si="44"/>
        <v/>
      </c>
      <c r="I421" s="2" t="str">
        <f t="shared" si="45"/>
        <v/>
      </c>
      <c r="J421" s="2" t="str">
        <f t="shared" si="46"/>
        <v/>
      </c>
      <c r="K421" s="2" t="str">
        <f t="shared" si="47"/>
        <v/>
      </c>
    </row>
    <row r="422" spans="2:11" x14ac:dyDescent="0.45">
      <c r="B422">
        <v>174.52951431274417</v>
      </c>
      <c r="C422">
        <v>1.0080568790435791</v>
      </c>
      <c r="D422">
        <v>0</v>
      </c>
      <c r="E422">
        <f t="shared" si="42"/>
        <v>0.74523928761482239</v>
      </c>
      <c r="F422">
        <f t="shared" si="43"/>
        <v>0</v>
      </c>
      <c r="G422" s="2" t="str">
        <f>""</f>
        <v/>
      </c>
      <c r="H422" s="2" t="str">
        <f t="shared" si="44"/>
        <v/>
      </c>
      <c r="I422" s="2" t="str">
        <f t="shared" si="45"/>
        <v/>
      </c>
      <c r="J422" s="2" t="str">
        <f t="shared" si="46"/>
        <v/>
      </c>
      <c r="K422" s="2" t="str">
        <f t="shared" si="47"/>
        <v/>
      </c>
    </row>
    <row r="423" spans="2:11" x14ac:dyDescent="0.45">
      <c r="B423">
        <v>174.86362075805667</v>
      </c>
      <c r="C423">
        <v>1.0097658634185791</v>
      </c>
      <c r="D423">
        <v>0</v>
      </c>
      <c r="E423">
        <f t="shared" si="42"/>
        <v>0.74694827198982239</v>
      </c>
      <c r="F423">
        <f t="shared" si="43"/>
        <v>0</v>
      </c>
      <c r="G423" s="2" t="str">
        <f>""</f>
        <v/>
      </c>
      <c r="H423" s="2" t="str">
        <f t="shared" si="44"/>
        <v/>
      </c>
      <c r="I423" s="2" t="str">
        <f t="shared" si="45"/>
        <v/>
      </c>
      <c r="J423" s="2" t="str">
        <f t="shared" si="46"/>
        <v/>
      </c>
      <c r="K423" s="2" t="str">
        <f t="shared" si="47"/>
        <v/>
      </c>
    </row>
    <row r="424" spans="2:11" x14ac:dyDescent="0.45">
      <c r="B424">
        <v>175.25448989868164</v>
      </c>
      <c r="C424">
        <v>1.0115969181060791</v>
      </c>
      <c r="D424">
        <v>0</v>
      </c>
      <c r="E424">
        <f t="shared" si="42"/>
        <v>0.74877932667732239</v>
      </c>
      <c r="F424">
        <f t="shared" si="43"/>
        <v>0</v>
      </c>
      <c r="G424" s="2" t="str">
        <f>""</f>
        <v/>
      </c>
      <c r="H424" s="2" t="str">
        <f t="shared" si="44"/>
        <v/>
      </c>
      <c r="I424" s="2" t="str">
        <f t="shared" si="45"/>
        <v/>
      </c>
      <c r="J424" s="2" t="str">
        <f t="shared" si="46"/>
        <v/>
      </c>
      <c r="K424" s="2" t="str">
        <f t="shared" si="47"/>
        <v/>
      </c>
    </row>
    <row r="425" spans="2:11" x14ac:dyDescent="0.45">
      <c r="B425">
        <v>175.61362075805664</v>
      </c>
      <c r="C425">
        <v>1.0134279727935791</v>
      </c>
      <c r="D425">
        <v>0</v>
      </c>
      <c r="E425">
        <f t="shared" si="42"/>
        <v>0.75061038136482239</v>
      </c>
      <c r="F425">
        <f t="shared" si="43"/>
        <v>0</v>
      </c>
      <c r="G425" s="2" t="str">
        <f>""</f>
        <v/>
      </c>
      <c r="H425" s="2" t="str">
        <f t="shared" si="44"/>
        <v/>
      </c>
      <c r="I425" s="2" t="str">
        <f t="shared" si="45"/>
        <v/>
      </c>
      <c r="J425" s="2" t="str">
        <f t="shared" si="46"/>
        <v/>
      </c>
      <c r="K425" s="2" t="str">
        <f t="shared" si="47"/>
        <v/>
      </c>
    </row>
    <row r="426" spans="2:11" x14ac:dyDescent="0.45">
      <c r="B426">
        <v>175.93283462524411</v>
      </c>
      <c r="C426">
        <v>1.0150148868560791</v>
      </c>
      <c r="D426">
        <v>0</v>
      </c>
      <c r="E426">
        <f t="shared" si="42"/>
        <v>0.75219729542732239</v>
      </c>
      <c r="F426">
        <f t="shared" si="43"/>
        <v>0</v>
      </c>
      <c r="G426" s="2" t="str">
        <f>""</f>
        <v/>
      </c>
      <c r="H426" s="2" t="str">
        <f t="shared" si="44"/>
        <v/>
      </c>
      <c r="I426" s="2" t="str">
        <f t="shared" si="45"/>
        <v/>
      </c>
      <c r="J426" s="2" t="str">
        <f t="shared" si="46"/>
        <v/>
      </c>
      <c r="K426" s="2" t="str">
        <f t="shared" si="47"/>
        <v/>
      </c>
    </row>
    <row r="427" spans="2:11" x14ac:dyDescent="0.45">
      <c r="B427">
        <v>176.26831436157227</v>
      </c>
      <c r="C427">
        <v>1.0168459415435791</v>
      </c>
      <c r="D427">
        <v>0</v>
      </c>
      <c r="E427">
        <f t="shared" si="42"/>
        <v>0.75402835011482239</v>
      </c>
      <c r="F427">
        <f t="shared" si="43"/>
        <v>0</v>
      </c>
      <c r="G427" s="2" t="str">
        <f>""</f>
        <v/>
      </c>
      <c r="H427" s="2" t="str">
        <f t="shared" si="44"/>
        <v/>
      </c>
      <c r="I427" s="2" t="str">
        <f t="shared" si="45"/>
        <v/>
      </c>
      <c r="J427" s="2" t="str">
        <f t="shared" si="46"/>
        <v/>
      </c>
      <c r="K427" s="2" t="str">
        <f t="shared" si="47"/>
        <v/>
      </c>
    </row>
    <row r="428" spans="2:11" x14ac:dyDescent="0.45">
      <c r="B428">
        <v>176.61362075805664</v>
      </c>
      <c r="C428">
        <v>1.0185549259185791</v>
      </c>
      <c r="D428">
        <v>0</v>
      </c>
      <c r="E428">
        <f t="shared" si="42"/>
        <v>0.75573733448982239</v>
      </c>
      <c r="F428">
        <f t="shared" si="43"/>
        <v>0</v>
      </c>
      <c r="G428" s="2" t="str">
        <f>""</f>
        <v/>
      </c>
      <c r="H428" s="2" t="str">
        <f t="shared" si="44"/>
        <v/>
      </c>
      <c r="I428" s="2" t="str">
        <f t="shared" si="45"/>
        <v/>
      </c>
      <c r="J428" s="2" t="str">
        <f t="shared" si="46"/>
        <v/>
      </c>
      <c r="K428" s="2" t="str">
        <f t="shared" si="47"/>
        <v/>
      </c>
    </row>
    <row r="429" spans="2:11" x14ac:dyDescent="0.45">
      <c r="B429">
        <v>176.96652603149414</v>
      </c>
      <c r="C429">
        <v>1.0202639102935791</v>
      </c>
      <c r="D429">
        <v>0</v>
      </c>
      <c r="E429">
        <f t="shared" si="42"/>
        <v>0.75744631886482239</v>
      </c>
      <c r="F429">
        <f t="shared" si="43"/>
        <v>0</v>
      </c>
      <c r="G429" s="2" t="str">
        <f>""</f>
        <v/>
      </c>
      <c r="H429" s="2" t="str">
        <f t="shared" si="44"/>
        <v/>
      </c>
      <c r="I429" s="2" t="str">
        <f t="shared" si="45"/>
        <v/>
      </c>
      <c r="J429" s="2" t="str">
        <f t="shared" si="46"/>
        <v/>
      </c>
      <c r="K429" s="2" t="str">
        <f t="shared" si="47"/>
        <v/>
      </c>
    </row>
    <row r="430" spans="2:11" x14ac:dyDescent="0.45">
      <c r="B430">
        <v>177.33957290649417</v>
      </c>
      <c r="C430">
        <v>1.0220949649810791</v>
      </c>
      <c r="D430">
        <v>0</v>
      </c>
      <c r="E430">
        <f t="shared" si="42"/>
        <v>0.75927737355232239</v>
      </c>
      <c r="F430">
        <f t="shared" si="43"/>
        <v>0</v>
      </c>
      <c r="G430" s="2" t="str">
        <f>""</f>
        <v/>
      </c>
      <c r="H430" s="2" t="str">
        <f t="shared" si="44"/>
        <v/>
      </c>
      <c r="I430" s="2" t="str">
        <f t="shared" si="45"/>
        <v/>
      </c>
      <c r="J430" s="2" t="str">
        <f t="shared" si="46"/>
        <v/>
      </c>
      <c r="K430" s="2" t="str">
        <f t="shared" si="47"/>
        <v/>
      </c>
    </row>
    <row r="431" spans="2:11" x14ac:dyDescent="0.45">
      <c r="B431">
        <v>177.67062759399417</v>
      </c>
      <c r="C431">
        <v>1.0239260196685791</v>
      </c>
      <c r="D431">
        <v>0</v>
      </c>
      <c r="E431">
        <f t="shared" si="42"/>
        <v>0.76110842823982239</v>
      </c>
      <c r="F431">
        <f t="shared" si="43"/>
        <v>0</v>
      </c>
      <c r="G431" s="2" t="str">
        <f>""</f>
        <v/>
      </c>
      <c r="H431" s="2" t="str">
        <f t="shared" si="44"/>
        <v/>
      </c>
      <c r="I431" s="2" t="str">
        <f t="shared" si="45"/>
        <v/>
      </c>
      <c r="J431" s="2" t="str">
        <f t="shared" si="46"/>
        <v/>
      </c>
      <c r="K431" s="2" t="str">
        <f t="shared" si="47"/>
        <v/>
      </c>
    </row>
    <row r="432" spans="2:11" x14ac:dyDescent="0.45">
      <c r="B432">
        <v>178.00705337524414</v>
      </c>
      <c r="C432">
        <v>1.0257570743560791</v>
      </c>
      <c r="D432">
        <v>0</v>
      </c>
      <c r="E432">
        <f t="shared" si="42"/>
        <v>0.76293948292732239</v>
      </c>
      <c r="F432">
        <f t="shared" si="43"/>
        <v>0</v>
      </c>
      <c r="G432" s="2" t="str">
        <f>""</f>
        <v/>
      </c>
      <c r="H432" s="2" t="str">
        <f t="shared" si="44"/>
        <v/>
      </c>
      <c r="I432" s="2" t="str">
        <f t="shared" si="45"/>
        <v/>
      </c>
      <c r="J432" s="2" t="str">
        <f t="shared" si="46"/>
        <v/>
      </c>
      <c r="K432" s="2" t="str">
        <f t="shared" si="47"/>
        <v/>
      </c>
    </row>
    <row r="433" spans="2:11" x14ac:dyDescent="0.45">
      <c r="B433">
        <v>178.34567642211911</v>
      </c>
      <c r="C433">
        <v>1.0274660587310791</v>
      </c>
      <c r="D433">
        <v>0</v>
      </c>
      <c r="E433">
        <f t="shared" si="42"/>
        <v>0.76464846730232239</v>
      </c>
      <c r="F433">
        <f t="shared" si="43"/>
        <v>0</v>
      </c>
      <c r="G433" s="2" t="str">
        <f>""</f>
        <v/>
      </c>
      <c r="H433" s="2" t="str">
        <f t="shared" si="44"/>
        <v/>
      </c>
      <c r="I433" s="2" t="str">
        <f t="shared" si="45"/>
        <v/>
      </c>
      <c r="J433" s="2" t="str">
        <f t="shared" si="46"/>
        <v/>
      </c>
      <c r="K433" s="2" t="str">
        <f t="shared" si="47"/>
        <v/>
      </c>
    </row>
    <row r="434" spans="2:11" x14ac:dyDescent="0.45">
      <c r="B434">
        <v>178.72592544555664</v>
      </c>
      <c r="C434">
        <v>1.0292971134185791</v>
      </c>
      <c r="D434">
        <v>0</v>
      </c>
      <c r="E434">
        <f t="shared" si="42"/>
        <v>0.76647952198982239</v>
      </c>
      <c r="F434">
        <f t="shared" si="43"/>
        <v>0</v>
      </c>
      <c r="G434" s="2" t="str">
        <f>""</f>
        <v/>
      </c>
      <c r="H434" s="2" t="str">
        <f t="shared" si="44"/>
        <v/>
      </c>
      <c r="I434" s="2" t="str">
        <f t="shared" si="45"/>
        <v/>
      </c>
      <c r="J434" s="2" t="str">
        <f t="shared" si="46"/>
        <v/>
      </c>
      <c r="K434" s="2" t="str">
        <f t="shared" si="47"/>
        <v/>
      </c>
    </row>
    <row r="435" spans="2:11" x14ac:dyDescent="0.45">
      <c r="B435">
        <v>179.06528091430661</v>
      </c>
      <c r="C435">
        <v>1.0310060977935791</v>
      </c>
      <c r="D435">
        <v>0</v>
      </c>
      <c r="E435">
        <f t="shared" si="42"/>
        <v>0.76818850636482239</v>
      </c>
      <c r="F435">
        <f t="shared" si="43"/>
        <v>0</v>
      </c>
      <c r="G435" s="2" t="str">
        <f>""</f>
        <v/>
      </c>
      <c r="H435" s="2" t="str">
        <f t="shared" si="44"/>
        <v/>
      </c>
      <c r="I435" s="2" t="str">
        <f t="shared" si="45"/>
        <v/>
      </c>
      <c r="J435" s="2" t="str">
        <f t="shared" si="46"/>
        <v/>
      </c>
      <c r="K435" s="2" t="str">
        <f t="shared" si="47"/>
        <v/>
      </c>
    </row>
    <row r="436" spans="2:11" x14ac:dyDescent="0.45">
      <c r="B436">
        <v>179.38705825805661</v>
      </c>
      <c r="C436">
        <v>1.0327150821685791</v>
      </c>
      <c r="D436">
        <v>0</v>
      </c>
      <c r="E436">
        <f t="shared" si="42"/>
        <v>0.76989749073982239</v>
      </c>
      <c r="F436">
        <f t="shared" si="43"/>
        <v>0</v>
      </c>
      <c r="G436" s="2" t="str">
        <f>""</f>
        <v/>
      </c>
      <c r="H436" s="2" t="str">
        <f t="shared" si="44"/>
        <v/>
      </c>
      <c r="I436" s="2" t="str">
        <f t="shared" si="45"/>
        <v/>
      </c>
      <c r="J436" s="2" t="str">
        <f t="shared" si="46"/>
        <v/>
      </c>
      <c r="K436" s="2" t="str">
        <f t="shared" si="47"/>
        <v/>
      </c>
    </row>
    <row r="437" spans="2:11" x14ac:dyDescent="0.45">
      <c r="B437">
        <v>179.75473403930664</v>
      </c>
      <c r="C437">
        <v>1.0345461368560791</v>
      </c>
      <c r="D437">
        <v>0</v>
      </c>
      <c r="E437">
        <f t="shared" si="42"/>
        <v>0.77172854542732239</v>
      </c>
      <c r="F437">
        <f t="shared" si="43"/>
        <v>0</v>
      </c>
      <c r="G437" s="2" t="str">
        <f>""</f>
        <v/>
      </c>
      <c r="H437" s="2" t="str">
        <f t="shared" si="44"/>
        <v/>
      </c>
      <c r="I437" s="2" t="str">
        <f t="shared" si="45"/>
        <v/>
      </c>
      <c r="J437" s="2" t="str">
        <f t="shared" si="46"/>
        <v/>
      </c>
      <c r="K437" s="2" t="str">
        <f t="shared" si="47"/>
        <v/>
      </c>
    </row>
    <row r="438" spans="2:11" x14ac:dyDescent="0.45">
      <c r="B438">
        <v>180.09347915649414</v>
      </c>
      <c r="C438">
        <v>1.0363771915435791</v>
      </c>
      <c r="D438">
        <v>0</v>
      </c>
      <c r="E438">
        <f t="shared" si="42"/>
        <v>0.77355960011482239</v>
      </c>
      <c r="F438">
        <f t="shared" si="43"/>
        <v>0</v>
      </c>
      <c r="G438" s="2" t="str">
        <f>""</f>
        <v/>
      </c>
      <c r="H438" s="2" t="str">
        <f t="shared" si="44"/>
        <v/>
      </c>
      <c r="I438" s="2" t="str">
        <f t="shared" si="45"/>
        <v/>
      </c>
      <c r="J438" s="2" t="str">
        <f t="shared" si="46"/>
        <v/>
      </c>
      <c r="K438" s="2" t="str">
        <f t="shared" si="47"/>
        <v/>
      </c>
    </row>
    <row r="439" spans="2:11" x14ac:dyDescent="0.45">
      <c r="B439">
        <v>180.40195083618167</v>
      </c>
      <c r="C439">
        <v>1.0382082462310791</v>
      </c>
      <c r="D439">
        <v>0</v>
      </c>
      <c r="E439">
        <f t="shared" si="42"/>
        <v>0.77539065480232239</v>
      </c>
      <c r="F439">
        <f t="shared" si="43"/>
        <v>0</v>
      </c>
      <c r="G439" s="2" t="str">
        <f>""</f>
        <v/>
      </c>
      <c r="H439" s="2" t="str">
        <f t="shared" si="44"/>
        <v/>
      </c>
      <c r="I439" s="2" t="str">
        <f t="shared" si="45"/>
        <v/>
      </c>
      <c r="J439" s="2" t="str">
        <f t="shared" si="46"/>
        <v/>
      </c>
      <c r="K439" s="2" t="str">
        <f t="shared" si="47"/>
        <v/>
      </c>
    </row>
    <row r="440" spans="2:11" x14ac:dyDescent="0.45">
      <c r="B440">
        <v>180.74692153930667</v>
      </c>
      <c r="C440">
        <v>1.0399172306060791</v>
      </c>
      <c r="D440">
        <v>0</v>
      </c>
      <c r="E440">
        <f t="shared" si="42"/>
        <v>0.77709963917732239</v>
      </c>
      <c r="F440">
        <f t="shared" si="43"/>
        <v>0</v>
      </c>
      <c r="G440" s="2" t="str">
        <f>""</f>
        <v/>
      </c>
      <c r="H440" s="2" t="str">
        <f t="shared" si="44"/>
        <v/>
      </c>
      <c r="I440" s="2" t="str">
        <f t="shared" si="45"/>
        <v/>
      </c>
      <c r="J440" s="2" t="str">
        <f t="shared" si="46"/>
        <v/>
      </c>
      <c r="K440" s="2" t="str">
        <f t="shared" si="47"/>
        <v/>
      </c>
    </row>
    <row r="441" spans="2:11" x14ac:dyDescent="0.45">
      <c r="B441">
        <v>181.08102798461917</v>
      </c>
      <c r="C441">
        <v>1.0417482852935791</v>
      </c>
      <c r="D441">
        <v>0</v>
      </c>
      <c r="E441">
        <f t="shared" si="42"/>
        <v>0.77893069386482239</v>
      </c>
      <c r="F441">
        <f t="shared" si="43"/>
        <v>0</v>
      </c>
      <c r="G441" s="2" t="str">
        <f>""</f>
        <v/>
      </c>
      <c r="H441" s="2" t="str">
        <f t="shared" si="44"/>
        <v/>
      </c>
      <c r="I441" s="2" t="str">
        <f t="shared" si="45"/>
        <v/>
      </c>
      <c r="J441" s="2" t="str">
        <f t="shared" si="46"/>
        <v/>
      </c>
      <c r="K441" s="2" t="str">
        <f t="shared" si="47"/>
        <v/>
      </c>
    </row>
    <row r="442" spans="2:11" x14ac:dyDescent="0.45">
      <c r="B442">
        <v>181.43222427368167</v>
      </c>
      <c r="C442">
        <v>1.0434572696685791</v>
      </c>
      <c r="D442">
        <v>0</v>
      </c>
      <c r="E442">
        <f t="shared" si="42"/>
        <v>0.78063967823982239</v>
      </c>
      <c r="F442">
        <f t="shared" si="43"/>
        <v>0</v>
      </c>
      <c r="G442" s="2" t="str">
        <f>""</f>
        <v/>
      </c>
      <c r="H442" s="2" t="str">
        <f t="shared" si="44"/>
        <v/>
      </c>
      <c r="I442" s="2" t="str">
        <f t="shared" si="45"/>
        <v/>
      </c>
      <c r="J442" s="2" t="str">
        <f t="shared" si="46"/>
        <v/>
      </c>
      <c r="K442" s="2" t="str">
        <f t="shared" si="47"/>
        <v/>
      </c>
    </row>
    <row r="443" spans="2:11" x14ac:dyDescent="0.45">
      <c r="B443">
        <v>181.75632095336914</v>
      </c>
      <c r="C443">
        <v>1.0451662540435791</v>
      </c>
      <c r="D443">
        <v>0</v>
      </c>
      <c r="E443">
        <f t="shared" si="42"/>
        <v>0.78234866261482239</v>
      </c>
      <c r="F443">
        <f t="shared" si="43"/>
        <v>0</v>
      </c>
      <c r="G443" s="2" t="str">
        <f>""</f>
        <v/>
      </c>
      <c r="H443" s="2" t="str">
        <f t="shared" si="44"/>
        <v/>
      </c>
      <c r="I443" s="2" t="str">
        <f t="shared" si="45"/>
        <v/>
      </c>
      <c r="J443" s="2" t="str">
        <f t="shared" si="46"/>
        <v/>
      </c>
      <c r="K443" s="2" t="str">
        <f t="shared" si="47"/>
        <v/>
      </c>
    </row>
    <row r="444" spans="2:11" x14ac:dyDescent="0.45">
      <c r="B444">
        <v>182.06784439086914</v>
      </c>
      <c r="C444">
        <v>1.0469973087310791</v>
      </c>
      <c r="D444">
        <v>0</v>
      </c>
      <c r="E444">
        <f t="shared" si="42"/>
        <v>0.78417971730232239</v>
      </c>
      <c r="F444">
        <f t="shared" si="43"/>
        <v>0</v>
      </c>
      <c r="G444" s="2" t="str">
        <f>""</f>
        <v/>
      </c>
      <c r="H444" s="2" t="str">
        <f t="shared" si="44"/>
        <v/>
      </c>
      <c r="I444" s="2" t="str">
        <f t="shared" si="45"/>
        <v/>
      </c>
      <c r="J444" s="2" t="str">
        <f t="shared" si="46"/>
        <v/>
      </c>
      <c r="K444" s="2" t="str">
        <f t="shared" si="47"/>
        <v/>
      </c>
    </row>
    <row r="445" spans="2:11" x14ac:dyDescent="0.45">
      <c r="B445">
        <v>182.33725357055664</v>
      </c>
      <c r="C445">
        <v>1.0488283634185791</v>
      </c>
      <c r="D445">
        <v>0</v>
      </c>
      <c r="E445">
        <f t="shared" si="42"/>
        <v>0.78601077198982239</v>
      </c>
      <c r="F445">
        <f t="shared" si="43"/>
        <v>0</v>
      </c>
      <c r="G445" s="2" t="str">
        <f>""</f>
        <v/>
      </c>
      <c r="H445" s="2" t="str">
        <f t="shared" si="44"/>
        <v/>
      </c>
      <c r="I445" s="2" t="str">
        <f t="shared" si="45"/>
        <v/>
      </c>
      <c r="J445" s="2" t="str">
        <f t="shared" si="46"/>
        <v/>
      </c>
      <c r="K445" s="2" t="str">
        <f t="shared" si="47"/>
        <v/>
      </c>
    </row>
    <row r="446" spans="2:11" x14ac:dyDescent="0.45">
      <c r="B446">
        <v>182.63949966430664</v>
      </c>
      <c r="C446">
        <v>1.0506594181060791</v>
      </c>
      <c r="D446">
        <v>0</v>
      </c>
      <c r="E446">
        <f t="shared" si="42"/>
        <v>0.78784182667732239</v>
      </c>
      <c r="F446">
        <f t="shared" si="43"/>
        <v>0</v>
      </c>
      <c r="G446" s="2" t="str">
        <f>""</f>
        <v/>
      </c>
      <c r="H446" s="2" t="str">
        <f t="shared" si="44"/>
        <v/>
      </c>
      <c r="I446" s="2" t="str">
        <f t="shared" si="45"/>
        <v/>
      </c>
      <c r="J446" s="2" t="str">
        <f t="shared" si="46"/>
        <v/>
      </c>
      <c r="K446" s="2" t="str">
        <f t="shared" si="47"/>
        <v/>
      </c>
    </row>
    <row r="447" spans="2:11" x14ac:dyDescent="0.45">
      <c r="B447">
        <v>182.99777603149414</v>
      </c>
      <c r="C447">
        <v>1.0523684024810791</v>
      </c>
      <c r="D447">
        <v>0</v>
      </c>
      <c r="E447">
        <f t="shared" si="42"/>
        <v>0.78955081105232239</v>
      </c>
      <c r="F447">
        <f t="shared" si="43"/>
        <v>0</v>
      </c>
      <c r="G447" s="2" t="str">
        <f>""</f>
        <v/>
      </c>
      <c r="H447" s="2" t="str">
        <f t="shared" si="44"/>
        <v/>
      </c>
      <c r="I447" s="2" t="str">
        <f t="shared" si="45"/>
        <v/>
      </c>
      <c r="J447" s="2" t="str">
        <f t="shared" si="46"/>
        <v/>
      </c>
      <c r="K447" s="2" t="str">
        <f t="shared" si="47"/>
        <v/>
      </c>
    </row>
    <row r="448" spans="2:11" x14ac:dyDescent="0.45">
      <c r="B448">
        <v>183.37546157836914</v>
      </c>
      <c r="C448">
        <v>1.0541994571685791</v>
      </c>
      <c r="D448">
        <v>0</v>
      </c>
      <c r="E448">
        <f t="shared" si="42"/>
        <v>0.79138186573982239</v>
      </c>
      <c r="F448">
        <f t="shared" si="43"/>
        <v>0</v>
      </c>
      <c r="G448" s="2" t="str">
        <f>""</f>
        <v/>
      </c>
      <c r="H448" s="2" t="str">
        <f t="shared" si="44"/>
        <v/>
      </c>
      <c r="I448" s="2" t="str">
        <f t="shared" si="45"/>
        <v/>
      </c>
      <c r="J448" s="2" t="str">
        <f t="shared" si="46"/>
        <v/>
      </c>
      <c r="K448" s="2" t="str">
        <f t="shared" si="47"/>
        <v/>
      </c>
    </row>
    <row r="449" spans="2:11" x14ac:dyDescent="0.45">
      <c r="B449">
        <v>183.73129653930664</v>
      </c>
      <c r="C449">
        <v>1.0560305118560791</v>
      </c>
      <c r="D449">
        <v>0</v>
      </c>
      <c r="E449">
        <f t="shared" si="42"/>
        <v>0.79321292042732239</v>
      </c>
      <c r="F449">
        <f t="shared" si="43"/>
        <v>0</v>
      </c>
      <c r="G449" s="2" t="str">
        <f>""</f>
        <v/>
      </c>
      <c r="H449" s="2" t="str">
        <f t="shared" si="44"/>
        <v/>
      </c>
      <c r="I449" s="2" t="str">
        <f t="shared" si="45"/>
        <v/>
      </c>
      <c r="J449" s="2" t="str">
        <f t="shared" si="46"/>
        <v/>
      </c>
      <c r="K449" s="2" t="str">
        <f t="shared" si="47"/>
        <v/>
      </c>
    </row>
    <row r="450" spans="2:11" x14ac:dyDescent="0.45">
      <c r="B450">
        <v>184.04367446899417</v>
      </c>
      <c r="C450">
        <v>1.0577394962310791</v>
      </c>
      <c r="D450">
        <v>0</v>
      </c>
      <c r="E450">
        <f t="shared" si="42"/>
        <v>0.79492190480232239</v>
      </c>
      <c r="F450">
        <f t="shared" si="43"/>
        <v>0</v>
      </c>
      <c r="G450" s="2" t="str">
        <f>""</f>
        <v/>
      </c>
      <c r="H450" s="2" t="str">
        <f t="shared" si="44"/>
        <v/>
      </c>
      <c r="I450" s="2" t="str">
        <f t="shared" si="45"/>
        <v/>
      </c>
      <c r="J450" s="2" t="str">
        <f t="shared" si="46"/>
        <v/>
      </c>
      <c r="K450" s="2" t="str">
        <f t="shared" si="47"/>
        <v/>
      </c>
    </row>
    <row r="451" spans="2:11" x14ac:dyDescent="0.45">
      <c r="B451">
        <v>184.34970474243161</v>
      </c>
      <c r="C451">
        <v>1.0595705509185791</v>
      </c>
      <c r="D451">
        <v>0</v>
      </c>
      <c r="E451">
        <f t="shared" si="42"/>
        <v>0.79675295948982239</v>
      </c>
      <c r="F451">
        <f t="shared" si="43"/>
        <v>0</v>
      </c>
      <c r="G451" s="2" t="str">
        <f>""</f>
        <v/>
      </c>
      <c r="H451" s="2" t="str">
        <f t="shared" si="44"/>
        <v/>
      </c>
      <c r="I451" s="2" t="str">
        <f t="shared" si="45"/>
        <v/>
      </c>
      <c r="J451" s="2" t="str">
        <f t="shared" si="46"/>
        <v/>
      </c>
      <c r="K451" s="2" t="str">
        <f t="shared" si="47"/>
        <v/>
      </c>
    </row>
    <row r="452" spans="2:11" x14ac:dyDescent="0.45">
      <c r="B452">
        <v>184.72433853149417</v>
      </c>
      <c r="C452">
        <v>1.0612795352935791</v>
      </c>
      <c r="D452">
        <v>0</v>
      </c>
      <c r="E452">
        <f t="shared" si="42"/>
        <v>0.79846194386482239</v>
      </c>
      <c r="F452">
        <f t="shared" si="43"/>
        <v>0</v>
      </c>
      <c r="G452" s="2" t="str">
        <f>""</f>
        <v/>
      </c>
      <c r="H452" s="2" t="str">
        <f t="shared" si="44"/>
        <v/>
      </c>
      <c r="I452" s="2" t="str">
        <f t="shared" si="45"/>
        <v/>
      </c>
      <c r="J452" s="2" t="str">
        <f t="shared" si="46"/>
        <v/>
      </c>
      <c r="K452" s="2" t="str">
        <f t="shared" si="47"/>
        <v/>
      </c>
    </row>
    <row r="453" spans="2:11" x14ac:dyDescent="0.45">
      <c r="B453">
        <v>185.05771255493164</v>
      </c>
      <c r="C453">
        <v>1.0632326602935791</v>
      </c>
      <c r="D453">
        <v>0</v>
      </c>
      <c r="E453">
        <f t="shared" si="42"/>
        <v>0.80041506886482239</v>
      </c>
      <c r="F453">
        <f t="shared" si="43"/>
        <v>0</v>
      </c>
      <c r="G453" s="2" t="str">
        <f>""</f>
        <v/>
      </c>
      <c r="H453" s="2" t="str">
        <f t="shared" si="44"/>
        <v/>
      </c>
      <c r="I453" s="2" t="str">
        <f t="shared" si="45"/>
        <v/>
      </c>
      <c r="J453" s="2" t="str">
        <f t="shared" si="46"/>
        <v/>
      </c>
      <c r="K453" s="2" t="str">
        <f t="shared" si="47"/>
        <v/>
      </c>
    </row>
    <row r="454" spans="2:11" x14ac:dyDescent="0.45">
      <c r="B454">
        <v>185.42221450805664</v>
      </c>
      <c r="C454">
        <v>1.0648195743560791</v>
      </c>
      <c r="D454">
        <v>0</v>
      </c>
      <c r="E454">
        <f t="shared" si="42"/>
        <v>0.80200198292732239</v>
      </c>
      <c r="F454">
        <f t="shared" si="43"/>
        <v>0</v>
      </c>
      <c r="G454" s="2" t="str">
        <f>""</f>
        <v/>
      </c>
      <c r="H454" s="2" t="str">
        <f t="shared" si="44"/>
        <v/>
      </c>
      <c r="I454" s="2" t="str">
        <f t="shared" si="45"/>
        <v/>
      </c>
      <c r="J454" s="2" t="str">
        <f t="shared" si="46"/>
        <v/>
      </c>
      <c r="K454" s="2" t="str">
        <f t="shared" si="47"/>
        <v/>
      </c>
    </row>
    <row r="455" spans="2:11" x14ac:dyDescent="0.45">
      <c r="B455">
        <v>185.74301528930664</v>
      </c>
      <c r="C455">
        <v>1.0666506290435791</v>
      </c>
      <c r="D455">
        <v>0</v>
      </c>
      <c r="E455">
        <f t="shared" si="42"/>
        <v>0.80383303761482239</v>
      </c>
      <c r="F455">
        <f t="shared" si="43"/>
        <v>0</v>
      </c>
      <c r="G455" s="2" t="str">
        <f>""</f>
        <v/>
      </c>
      <c r="H455" s="2" t="str">
        <f t="shared" si="44"/>
        <v/>
      </c>
      <c r="I455" s="2" t="str">
        <f t="shared" si="45"/>
        <v/>
      </c>
      <c r="J455" s="2" t="str">
        <f t="shared" si="46"/>
        <v/>
      </c>
      <c r="K455" s="2" t="str">
        <f t="shared" si="47"/>
        <v/>
      </c>
    </row>
    <row r="456" spans="2:11" x14ac:dyDescent="0.45">
      <c r="B456">
        <v>186.07724380493161</v>
      </c>
      <c r="C456">
        <v>1.0684816837310791</v>
      </c>
      <c r="D456">
        <v>0</v>
      </c>
      <c r="E456">
        <f t="shared" si="42"/>
        <v>0.80566409230232239</v>
      </c>
      <c r="F456">
        <f t="shared" si="43"/>
        <v>0</v>
      </c>
      <c r="G456" s="2" t="str">
        <f>""</f>
        <v/>
      </c>
      <c r="H456" s="2" t="str">
        <f t="shared" si="44"/>
        <v/>
      </c>
      <c r="I456" s="2" t="str">
        <f t="shared" si="45"/>
        <v/>
      </c>
      <c r="J456" s="2" t="str">
        <f t="shared" si="46"/>
        <v/>
      </c>
      <c r="K456" s="2" t="str">
        <f t="shared" si="47"/>
        <v/>
      </c>
    </row>
    <row r="457" spans="2:11" x14ac:dyDescent="0.45">
      <c r="B457">
        <v>186.39096450805664</v>
      </c>
      <c r="C457">
        <v>1.0701906681060791</v>
      </c>
      <c r="D457">
        <v>0</v>
      </c>
      <c r="E457">
        <f t="shared" si="42"/>
        <v>0.80737307667732239</v>
      </c>
      <c r="F457">
        <f t="shared" si="43"/>
        <v>0</v>
      </c>
      <c r="G457" s="2" t="str">
        <f>""</f>
        <v/>
      </c>
      <c r="H457" s="2" t="str">
        <f t="shared" si="44"/>
        <v/>
      </c>
      <c r="I457" s="2" t="str">
        <f t="shared" si="45"/>
        <v/>
      </c>
      <c r="J457" s="2" t="str">
        <f t="shared" si="46"/>
        <v/>
      </c>
      <c r="K457" s="2" t="str">
        <f t="shared" si="47"/>
        <v/>
      </c>
    </row>
    <row r="458" spans="2:11" x14ac:dyDescent="0.45">
      <c r="B458">
        <v>186.74069595336911</v>
      </c>
      <c r="C458">
        <v>1.0720217227935791</v>
      </c>
      <c r="D458">
        <v>0</v>
      </c>
      <c r="E458">
        <f t="shared" si="42"/>
        <v>0.80920413136482239</v>
      </c>
      <c r="F458">
        <f t="shared" si="43"/>
        <v>0</v>
      </c>
      <c r="G458" s="2" t="str">
        <f>""</f>
        <v/>
      </c>
      <c r="H458" s="2" t="str">
        <f t="shared" si="44"/>
        <v/>
      </c>
      <c r="I458" s="2" t="str">
        <f t="shared" si="45"/>
        <v/>
      </c>
      <c r="J458" s="2" t="str">
        <f t="shared" si="46"/>
        <v/>
      </c>
      <c r="K458" s="2" t="str">
        <f t="shared" si="47"/>
        <v/>
      </c>
    </row>
    <row r="459" spans="2:11" x14ac:dyDescent="0.45">
      <c r="B459">
        <v>187.13241958618164</v>
      </c>
      <c r="C459">
        <v>1.0738527774810791</v>
      </c>
      <c r="D459">
        <v>0</v>
      </c>
      <c r="E459">
        <f t="shared" si="42"/>
        <v>0.81103518605232239</v>
      </c>
      <c r="F459">
        <f t="shared" si="43"/>
        <v>0</v>
      </c>
      <c r="G459" s="2" t="str">
        <f>""</f>
        <v/>
      </c>
      <c r="H459" s="2" t="str">
        <f t="shared" si="44"/>
        <v/>
      </c>
      <c r="I459" s="2" t="str">
        <f t="shared" si="45"/>
        <v/>
      </c>
      <c r="J459" s="2" t="str">
        <f t="shared" si="46"/>
        <v/>
      </c>
      <c r="K459" s="2" t="str">
        <f t="shared" si="47"/>
        <v/>
      </c>
    </row>
    <row r="460" spans="2:11" x14ac:dyDescent="0.45">
      <c r="B460">
        <v>187.44479751586911</v>
      </c>
      <c r="C460">
        <v>1.0756838321685791</v>
      </c>
      <c r="D460">
        <v>0</v>
      </c>
      <c r="E460">
        <f t="shared" si="42"/>
        <v>0.81286624073982239</v>
      </c>
      <c r="F460">
        <f t="shared" si="43"/>
        <v>0</v>
      </c>
      <c r="G460" s="2" t="str">
        <f>""</f>
        <v/>
      </c>
      <c r="H460" s="2" t="str">
        <f t="shared" si="44"/>
        <v/>
      </c>
      <c r="I460" s="2" t="str">
        <f t="shared" si="45"/>
        <v/>
      </c>
      <c r="J460" s="2" t="str">
        <f t="shared" si="46"/>
        <v/>
      </c>
      <c r="K460" s="2" t="str">
        <f t="shared" si="47"/>
        <v/>
      </c>
    </row>
    <row r="461" spans="2:11" x14ac:dyDescent="0.45">
      <c r="B461">
        <v>187.75558853149417</v>
      </c>
      <c r="C461">
        <v>1.0773928165435791</v>
      </c>
      <c r="D461">
        <v>0</v>
      </c>
      <c r="E461">
        <f t="shared" si="42"/>
        <v>0.81457522511482239</v>
      </c>
      <c r="F461">
        <f t="shared" si="43"/>
        <v>0</v>
      </c>
      <c r="G461" s="2" t="str">
        <f>""</f>
        <v/>
      </c>
      <c r="H461" s="2" t="str">
        <f t="shared" si="44"/>
        <v/>
      </c>
      <c r="I461" s="2" t="str">
        <f t="shared" si="45"/>
        <v/>
      </c>
      <c r="J461" s="2" t="str">
        <f t="shared" si="46"/>
        <v/>
      </c>
      <c r="K461" s="2" t="str">
        <f t="shared" si="47"/>
        <v/>
      </c>
    </row>
    <row r="462" spans="2:11" x14ac:dyDescent="0.45">
      <c r="B462">
        <v>188.08871841430664</v>
      </c>
      <c r="C462">
        <v>1.0792238712310791</v>
      </c>
      <c r="D462">
        <v>0</v>
      </c>
      <c r="E462">
        <f t="shared" si="42"/>
        <v>0.81640627980232239</v>
      </c>
      <c r="F462">
        <f t="shared" si="43"/>
        <v>0</v>
      </c>
      <c r="G462" s="2" t="str">
        <f>""</f>
        <v/>
      </c>
      <c r="H462" s="2" t="str">
        <f t="shared" si="44"/>
        <v/>
      </c>
      <c r="I462" s="2" t="str">
        <f t="shared" si="45"/>
        <v/>
      </c>
      <c r="J462" s="2" t="str">
        <f t="shared" si="46"/>
        <v/>
      </c>
      <c r="K462" s="2" t="str">
        <f t="shared" si="47"/>
        <v/>
      </c>
    </row>
    <row r="463" spans="2:11" x14ac:dyDescent="0.45">
      <c r="B463">
        <v>188.40817642211917</v>
      </c>
      <c r="C463">
        <v>1.0810549259185791</v>
      </c>
      <c r="D463">
        <v>0</v>
      </c>
      <c r="E463">
        <f t="shared" si="42"/>
        <v>0.81823733448982239</v>
      </c>
      <c r="F463">
        <f t="shared" si="43"/>
        <v>0</v>
      </c>
      <c r="G463" s="2" t="str">
        <f>""</f>
        <v/>
      </c>
      <c r="H463" s="2" t="str">
        <f t="shared" si="44"/>
        <v/>
      </c>
      <c r="I463" s="2" t="str">
        <f t="shared" si="45"/>
        <v/>
      </c>
      <c r="J463" s="2" t="str">
        <f t="shared" si="46"/>
        <v/>
      </c>
      <c r="K463" s="2" t="str">
        <f t="shared" si="47"/>
        <v/>
      </c>
    </row>
    <row r="464" spans="2:11" x14ac:dyDescent="0.45">
      <c r="B464">
        <v>188.72751235961914</v>
      </c>
      <c r="C464">
        <v>1.0826418399810791</v>
      </c>
      <c r="D464">
        <v>0</v>
      </c>
      <c r="E464">
        <f t="shared" si="42"/>
        <v>0.81982424855232239</v>
      </c>
      <c r="F464">
        <f t="shared" si="43"/>
        <v>0</v>
      </c>
      <c r="G464" s="2" t="str">
        <f>""</f>
        <v/>
      </c>
      <c r="H464" s="2" t="str">
        <f t="shared" si="44"/>
        <v/>
      </c>
      <c r="I464" s="2" t="str">
        <f t="shared" si="45"/>
        <v/>
      </c>
      <c r="J464" s="2" t="str">
        <f t="shared" si="46"/>
        <v/>
      </c>
      <c r="K464" s="2" t="str">
        <f t="shared" si="47"/>
        <v/>
      </c>
    </row>
    <row r="465" spans="2:11" x14ac:dyDescent="0.45">
      <c r="B465">
        <v>189.07797622680667</v>
      </c>
      <c r="C465">
        <v>1.0844728946685791</v>
      </c>
      <c r="D465">
        <v>0</v>
      </c>
      <c r="E465">
        <f t="shared" si="42"/>
        <v>0.82165530323982239</v>
      </c>
      <c r="F465">
        <f t="shared" si="43"/>
        <v>0</v>
      </c>
      <c r="G465" s="2" t="str">
        <f>""</f>
        <v/>
      </c>
      <c r="H465" s="2" t="str">
        <f t="shared" si="44"/>
        <v/>
      </c>
      <c r="I465" s="2" t="str">
        <f t="shared" si="45"/>
        <v/>
      </c>
      <c r="J465" s="2" t="str">
        <f t="shared" si="46"/>
        <v/>
      </c>
      <c r="K465" s="2" t="str">
        <f t="shared" si="47"/>
        <v/>
      </c>
    </row>
    <row r="466" spans="2:11" x14ac:dyDescent="0.45">
      <c r="B466">
        <v>189.41373062133786</v>
      </c>
      <c r="C466">
        <v>1.0863039493560791</v>
      </c>
      <c r="D466">
        <v>0</v>
      </c>
      <c r="E466">
        <f t="shared" si="42"/>
        <v>0.82348635792732239</v>
      </c>
      <c r="F466">
        <f t="shared" si="43"/>
        <v>0</v>
      </c>
      <c r="G466" s="2" t="str">
        <f>""</f>
        <v/>
      </c>
      <c r="H466" s="2" t="str">
        <f t="shared" si="44"/>
        <v/>
      </c>
      <c r="I466" s="2" t="str">
        <f t="shared" si="45"/>
        <v/>
      </c>
      <c r="J466" s="2" t="str">
        <f t="shared" si="46"/>
        <v/>
      </c>
      <c r="K466" s="2" t="str">
        <f t="shared" si="47"/>
        <v/>
      </c>
    </row>
    <row r="467" spans="2:11" x14ac:dyDescent="0.45">
      <c r="B467">
        <v>189.71585464477542</v>
      </c>
      <c r="C467">
        <v>1.0880129337310791</v>
      </c>
      <c r="D467">
        <v>0</v>
      </c>
      <c r="E467">
        <f t="shared" si="42"/>
        <v>0.82519534230232239</v>
      </c>
      <c r="F467">
        <f t="shared" si="43"/>
        <v>0</v>
      </c>
      <c r="G467" s="2" t="str">
        <f>""</f>
        <v/>
      </c>
      <c r="H467" s="2" t="str">
        <f t="shared" si="44"/>
        <v/>
      </c>
      <c r="I467" s="2" t="str">
        <f t="shared" si="45"/>
        <v/>
      </c>
      <c r="J467" s="2" t="str">
        <f t="shared" si="46"/>
        <v/>
      </c>
      <c r="K467" s="2" t="str">
        <f t="shared" si="47"/>
        <v/>
      </c>
    </row>
    <row r="468" spans="2:11" x14ac:dyDescent="0.45">
      <c r="B468">
        <v>190.03824234008786</v>
      </c>
      <c r="C468">
        <v>1.0898439884185791</v>
      </c>
      <c r="D468">
        <v>0</v>
      </c>
      <c r="E468">
        <f t="shared" si="42"/>
        <v>0.82702639698982239</v>
      </c>
      <c r="F468">
        <f t="shared" si="43"/>
        <v>0</v>
      </c>
      <c r="G468" s="2" t="str">
        <f>""</f>
        <v/>
      </c>
      <c r="H468" s="2" t="str">
        <f t="shared" si="44"/>
        <v/>
      </c>
      <c r="I468" s="2" t="str">
        <f t="shared" si="45"/>
        <v/>
      </c>
      <c r="J468" s="2" t="str">
        <f t="shared" si="46"/>
        <v/>
      </c>
      <c r="K468" s="2" t="str">
        <f t="shared" si="47"/>
        <v/>
      </c>
    </row>
    <row r="469" spans="2:11" x14ac:dyDescent="0.45">
      <c r="B469">
        <v>190.36612319946289</v>
      </c>
      <c r="C469">
        <v>1.0916750431060791</v>
      </c>
      <c r="D469">
        <v>0</v>
      </c>
      <c r="E469">
        <f t="shared" si="42"/>
        <v>0.82885745167732239</v>
      </c>
      <c r="F469">
        <f t="shared" si="43"/>
        <v>0</v>
      </c>
      <c r="G469" s="2" t="str">
        <f>""</f>
        <v/>
      </c>
      <c r="H469" s="2" t="str">
        <f t="shared" si="44"/>
        <v/>
      </c>
      <c r="I469" s="2" t="str">
        <f t="shared" si="45"/>
        <v/>
      </c>
      <c r="J469" s="2" t="str">
        <f t="shared" si="46"/>
        <v/>
      </c>
      <c r="K469" s="2" t="str">
        <f t="shared" si="47"/>
        <v/>
      </c>
    </row>
    <row r="470" spans="2:11" x14ac:dyDescent="0.45">
      <c r="B470">
        <v>190.72275161743164</v>
      </c>
      <c r="C470">
        <v>1.0935060977935791</v>
      </c>
      <c r="D470">
        <v>0</v>
      </c>
      <c r="E470">
        <f t="shared" si="42"/>
        <v>0.83068850636482239</v>
      </c>
      <c r="F470">
        <f t="shared" si="43"/>
        <v>0</v>
      </c>
      <c r="G470" s="2" t="str">
        <f>""</f>
        <v/>
      </c>
      <c r="H470" s="2" t="str">
        <f t="shared" si="44"/>
        <v/>
      </c>
      <c r="I470" s="2" t="str">
        <f t="shared" si="45"/>
        <v/>
      </c>
      <c r="J470" s="2" t="str">
        <f t="shared" si="46"/>
        <v/>
      </c>
      <c r="K470" s="2" t="str">
        <f t="shared" si="47"/>
        <v/>
      </c>
    </row>
    <row r="471" spans="2:11" x14ac:dyDescent="0.45">
      <c r="B471">
        <v>191.04922866821289</v>
      </c>
      <c r="C471">
        <v>1.0952150821685791</v>
      </c>
      <c r="D471">
        <v>0</v>
      </c>
      <c r="E471">
        <f t="shared" si="42"/>
        <v>0.83239749073982239</v>
      </c>
      <c r="F471">
        <f t="shared" si="43"/>
        <v>0</v>
      </c>
      <c r="G471" s="2" t="str">
        <f>""</f>
        <v/>
      </c>
      <c r="H471" s="2" t="str">
        <f t="shared" si="44"/>
        <v/>
      </c>
      <c r="I471" s="2" t="str">
        <f t="shared" si="45"/>
        <v/>
      </c>
      <c r="J471" s="2" t="str">
        <f t="shared" si="46"/>
        <v/>
      </c>
      <c r="K471" s="2" t="str">
        <f t="shared" si="47"/>
        <v/>
      </c>
    </row>
    <row r="472" spans="2:11" x14ac:dyDescent="0.45">
      <c r="B472">
        <v>191.35187149047849</v>
      </c>
      <c r="C472">
        <v>1.0969240665435791</v>
      </c>
      <c r="D472">
        <v>0</v>
      </c>
      <c r="E472">
        <f t="shared" si="42"/>
        <v>0.83410647511482239</v>
      </c>
      <c r="F472">
        <f t="shared" si="43"/>
        <v>0</v>
      </c>
      <c r="G472" s="2" t="str">
        <f>""</f>
        <v/>
      </c>
      <c r="H472" s="2" t="str">
        <f t="shared" si="44"/>
        <v/>
      </c>
      <c r="I472" s="2" t="str">
        <f t="shared" si="45"/>
        <v/>
      </c>
      <c r="J472" s="2" t="str">
        <f t="shared" si="46"/>
        <v/>
      </c>
      <c r="K472" s="2" t="str">
        <f t="shared" si="47"/>
        <v/>
      </c>
    </row>
    <row r="473" spans="2:11" x14ac:dyDescent="0.45">
      <c r="B473">
        <v>191.67227554321286</v>
      </c>
      <c r="C473">
        <v>1.0986330509185791</v>
      </c>
      <c r="D473">
        <v>0</v>
      </c>
      <c r="E473">
        <f t="shared" si="42"/>
        <v>0.83581545948982239</v>
      </c>
      <c r="F473">
        <f t="shared" si="43"/>
        <v>0</v>
      </c>
      <c r="G473" s="2" t="str">
        <f>""</f>
        <v/>
      </c>
      <c r="H473" s="2" t="str">
        <f t="shared" si="44"/>
        <v/>
      </c>
      <c r="I473" s="2" t="str">
        <f t="shared" si="45"/>
        <v/>
      </c>
      <c r="J473" s="2" t="str">
        <f t="shared" si="46"/>
        <v/>
      </c>
      <c r="K473" s="2" t="str">
        <f t="shared" si="47"/>
        <v/>
      </c>
    </row>
    <row r="474" spans="2:11" x14ac:dyDescent="0.45">
      <c r="B474">
        <v>191.95401382446292</v>
      </c>
      <c r="C474">
        <v>1.1003420352935791</v>
      </c>
      <c r="D474">
        <v>0</v>
      </c>
      <c r="E474">
        <f t="shared" si="42"/>
        <v>0.83752444386482239</v>
      </c>
      <c r="F474">
        <f t="shared" si="43"/>
        <v>0</v>
      </c>
      <c r="G474" s="2" t="str">
        <f>""</f>
        <v/>
      </c>
      <c r="H474" s="2" t="str">
        <f t="shared" si="44"/>
        <v/>
      </c>
      <c r="I474" s="2" t="str">
        <f t="shared" si="45"/>
        <v/>
      </c>
      <c r="J474" s="2" t="str">
        <f t="shared" si="46"/>
        <v/>
      </c>
      <c r="K474" s="2" t="str">
        <f t="shared" si="47"/>
        <v/>
      </c>
    </row>
    <row r="475" spans="2:11" x14ac:dyDescent="0.45">
      <c r="B475">
        <v>192.26260757446289</v>
      </c>
      <c r="C475">
        <v>1.1021730899810791</v>
      </c>
      <c r="D475">
        <v>0</v>
      </c>
      <c r="E475">
        <f t="shared" si="42"/>
        <v>0.83935549855232239</v>
      </c>
      <c r="F475">
        <f t="shared" si="43"/>
        <v>0</v>
      </c>
      <c r="G475" s="2" t="str">
        <f>""</f>
        <v/>
      </c>
      <c r="H475" s="2" t="str">
        <f t="shared" si="44"/>
        <v/>
      </c>
      <c r="I475" s="2" t="str">
        <f t="shared" si="45"/>
        <v/>
      </c>
      <c r="J475" s="2" t="str">
        <f t="shared" si="46"/>
        <v/>
      </c>
      <c r="K475" s="2" t="str">
        <f t="shared" si="47"/>
        <v/>
      </c>
    </row>
    <row r="476" spans="2:11" x14ac:dyDescent="0.45">
      <c r="B476">
        <v>192.60062026977536</v>
      </c>
      <c r="C476">
        <v>1.1040041446685791</v>
      </c>
      <c r="D476">
        <v>0</v>
      </c>
      <c r="E476">
        <f t="shared" si="42"/>
        <v>0.84118655323982239</v>
      </c>
      <c r="F476">
        <f t="shared" si="43"/>
        <v>0</v>
      </c>
      <c r="G476" s="2" t="str">
        <f>""</f>
        <v/>
      </c>
      <c r="H476" s="2" t="str">
        <f t="shared" si="44"/>
        <v/>
      </c>
      <c r="I476" s="2" t="str">
        <f t="shared" si="45"/>
        <v/>
      </c>
      <c r="J476" s="2" t="str">
        <f t="shared" si="46"/>
        <v/>
      </c>
      <c r="K476" s="2" t="str">
        <f t="shared" si="47"/>
        <v/>
      </c>
    </row>
    <row r="477" spans="2:11" x14ac:dyDescent="0.45">
      <c r="B477">
        <v>192.91043472290036</v>
      </c>
      <c r="C477">
        <v>1.1057131290435791</v>
      </c>
      <c r="D477">
        <v>0</v>
      </c>
      <c r="E477">
        <f t="shared" si="42"/>
        <v>0.84289553761482239</v>
      </c>
      <c r="F477">
        <f t="shared" si="43"/>
        <v>0</v>
      </c>
      <c r="G477" s="2" t="str">
        <f>""</f>
        <v/>
      </c>
      <c r="H477" s="2" t="str">
        <f t="shared" si="44"/>
        <v/>
      </c>
      <c r="I477" s="2" t="str">
        <f t="shared" si="45"/>
        <v/>
      </c>
      <c r="J477" s="2" t="str">
        <f t="shared" si="46"/>
        <v/>
      </c>
      <c r="K477" s="2" t="str">
        <f t="shared" si="47"/>
        <v/>
      </c>
    </row>
    <row r="478" spans="2:11" x14ac:dyDescent="0.45">
      <c r="B478">
        <v>193.26492691040036</v>
      </c>
      <c r="C478">
        <v>1.1075441837310791</v>
      </c>
      <c r="D478">
        <v>0</v>
      </c>
      <c r="E478">
        <f t="shared" si="42"/>
        <v>0.84472659230232239</v>
      </c>
      <c r="F478">
        <f t="shared" si="43"/>
        <v>0</v>
      </c>
      <c r="G478" s="2" t="str">
        <f>""</f>
        <v/>
      </c>
      <c r="H478" s="2" t="str">
        <f t="shared" si="44"/>
        <v/>
      </c>
      <c r="I478" s="2" t="str">
        <f t="shared" si="45"/>
        <v/>
      </c>
      <c r="J478" s="2" t="str">
        <f t="shared" si="46"/>
        <v/>
      </c>
      <c r="K478" s="2" t="str">
        <f t="shared" si="47"/>
        <v/>
      </c>
    </row>
    <row r="479" spans="2:11" x14ac:dyDescent="0.45">
      <c r="B479">
        <v>193.55472183227539</v>
      </c>
      <c r="C479">
        <v>1.1093752384185791</v>
      </c>
      <c r="D479">
        <v>0</v>
      </c>
      <c r="E479">
        <f t="shared" si="42"/>
        <v>0.84655764698982239</v>
      </c>
      <c r="F479">
        <f t="shared" si="43"/>
        <v>0</v>
      </c>
      <c r="G479" s="2" t="str">
        <f>""</f>
        <v/>
      </c>
      <c r="H479" s="2" t="str">
        <f t="shared" si="44"/>
        <v/>
      </c>
      <c r="I479" s="2" t="str">
        <f t="shared" si="45"/>
        <v/>
      </c>
      <c r="J479" s="2" t="str">
        <f t="shared" si="46"/>
        <v/>
      </c>
      <c r="K479" s="2" t="str">
        <f t="shared" si="47"/>
        <v/>
      </c>
    </row>
    <row r="480" spans="2:11" x14ac:dyDescent="0.45">
      <c r="B480">
        <v>193.85379409790039</v>
      </c>
      <c r="C480">
        <v>1.1109621524810791</v>
      </c>
      <c r="D480">
        <v>0</v>
      </c>
      <c r="E480">
        <f t="shared" si="42"/>
        <v>0.84814456105232239</v>
      </c>
      <c r="F480">
        <f t="shared" si="43"/>
        <v>0</v>
      </c>
      <c r="G480" s="2" t="str">
        <f>""</f>
        <v/>
      </c>
      <c r="H480" s="2" t="str">
        <f t="shared" si="44"/>
        <v/>
      </c>
      <c r="I480" s="2" t="str">
        <f t="shared" si="45"/>
        <v/>
      </c>
      <c r="J480" s="2" t="str">
        <f t="shared" si="46"/>
        <v/>
      </c>
      <c r="K480" s="2" t="str">
        <f t="shared" si="47"/>
        <v/>
      </c>
    </row>
    <row r="481" spans="2:11" x14ac:dyDescent="0.45">
      <c r="B481">
        <v>194.22134780883786</v>
      </c>
      <c r="C481">
        <v>1.1129152774810791</v>
      </c>
      <c r="D481">
        <v>0</v>
      </c>
      <c r="E481">
        <f t="shared" si="42"/>
        <v>0.85009768605232239</v>
      </c>
      <c r="F481">
        <f t="shared" si="43"/>
        <v>0</v>
      </c>
      <c r="G481" s="2" t="str">
        <f>""</f>
        <v/>
      </c>
      <c r="H481" s="2" t="str">
        <f t="shared" si="44"/>
        <v/>
      </c>
      <c r="I481" s="2" t="str">
        <f t="shared" si="45"/>
        <v/>
      </c>
      <c r="J481" s="2" t="str">
        <f t="shared" si="46"/>
        <v/>
      </c>
      <c r="K481" s="2" t="str">
        <f t="shared" si="47"/>
        <v/>
      </c>
    </row>
    <row r="482" spans="2:11" x14ac:dyDescent="0.45">
      <c r="B482">
        <v>194.54068374633786</v>
      </c>
      <c r="C482">
        <v>1.1147463321685791</v>
      </c>
      <c r="D482">
        <v>0</v>
      </c>
      <c r="E482">
        <f t="shared" si="42"/>
        <v>0.85192874073982239</v>
      </c>
      <c r="F482">
        <f t="shared" si="43"/>
        <v>0</v>
      </c>
      <c r="G482" s="2" t="str">
        <f>""</f>
        <v/>
      </c>
      <c r="H482" s="2" t="str">
        <f t="shared" si="44"/>
        <v/>
      </c>
      <c r="I482" s="2" t="str">
        <f t="shared" si="45"/>
        <v/>
      </c>
      <c r="J482" s="2" t="str">
        <f t="shared" si="46"/>
        <v/>
      </c>
      <c r="K482" s="2" t="str">
        <f t="shared" si="47"/>
        <v/>
      </c>
    </row>
    <row r="483" spans="2:11" x14ac:dyDescent="0.45">
      <c r="B483">
        <v>194.86685562133786</v>
      </c>
      <c r="C483">
        <v>1.1165773868560791</v>
      </c>
      <c r="D483">
        <v>0</v>
      </c>
      <c r="E483">
        <f t="shared" si="42"/>
        <v>0.85375979542732239</v>
      </c>
      <c r="F483">
        <f t="shared" si="43"/>
        <v>0</v>
      </c>
      <c r="G483" s="2" t="str">
        <f>""</f>
        <v/>
      </c>
      <c r="H483" s="2" t="str">
        <f t="shared" si="44"/>
        <v/>
      </c>
      <c r="I483" s="2" t="str">
        <f t="shared" si="45"/>
        <v/>
      </c>
      <c r="J483" s="2" t="str">
        <f t="shared" si="46"/>
        <v/>
      </c>
      <c r="K483" s="2" t="str">
        <f t="shared" si="47"/>
        <v/>
      </c>
    </row>
    <row r="484" spans="2:11" x14ac:dyDescent="0.45">
      <c r="B484">
        <v>195.18948745727539</v>
      </c>
      <c r="C484">
        <v>1.1181643009185791</v>
      </c>
      <c r="D484">
        <v>0</v>
      </c>
      <c r="E484">
        <f t="shared" ref="E484:E547" si="48">C484-C$3</f>
        <v>0.85534670948982239</v>
      </c>
      <c r="F484">
        <f t="shared" ref="F484:F547" si="49">-(D484-D$3)</f>
        <v>0</v>
      </c>
      <c r="G484" s="2" t="str">
        <f>""</f>
        <v/>
      </c>
      <c r="H484" s="2" t="str">
        <f t="shared" ref="H484:H547" si="50">IF(AND(E484&gt;H$2,E484&lt;I$2),B484,"")</f>
        <v/>
      </c>
      <c r="I484" s="2" t="str">
        <f t="shared" ref="I484:I547" si="51">IF(AND(E484&gt;H$2,E484&lt;I$2),E484,"")</f>
        <v/>
      </c>
      <c r="J484" s="2" t="str">
        <f t="shared" ref="J484:J547" si="52">IF(AND(F484&gt;J$2,F484&lt;K$2),B484,"")</f>
        <v/>
      </c>
      <c r="K484" s="2" t="str">
        <f t="shared" ref="K484:K547" si="53">IF(AND(F484&gt;J$2,F484&lt;K$2),F484,"")</f>
        <v/>
      </c>
    </row>
    <row r="485" spans="2:11" x14ac:dyDescent="0.45">
      <c r="B485">
        <v>195.49158096313479</v>
      </c>
      <c r="C485">
        <v>1.1199953556060791</v>
      </c>
      <c r="D485">
        <v>0</v>
      </c>
      <c r="E485">
        <f t="shared" si="48"/>
        <v>0.85717776417732239</v>
      </c>
      <c r="F485">
        <f t="shared" si="49"/>
        <v>0</v>
      </c>
      <c r="G485" s="2" t="str">
        <f>""</f>
        <v/>
      </c>
      <c r="H485" s="2" t="str">
        <f t="shared" si="50"/>
        <v/>
      </c>
      <c r="I485" s="2" t="str">
        <f t="shared" si="51"/>
        <v/>
      </c>
      <c r="J485" s="2" t="str">
        <f t="shared" si="52"/>
        <v/>
      </c>
      <c r="K485" s="2" t="str">
        <f t="shared" si="53"/>
        <v/>
      </c>
    </row>
    <row r="486" spans="2:11" x14ac:dyDescent="0.45">
      <c r="B486">
        <v>195.77981948852542</v>
      </c>
      <c r="C486">
        <v>1.1217043399810791</v>
      </c>
      <c r="D486">
        <v>0</v>
      </c>
      <c r="E486">
        <f t="shared" si="48"/>
        <v>0.85888674855232239</v>
      </c>
      <c r="F486">
        <f t="shared" si="49"/>
        <v>0</v>
      </c>
      <c r="G486" s="2" t="str">
        <f>""</f>
        <v/>
      </c>
      <c r="H486" s="2" t="str">
        <f t="shared" si="50"/>
        <v/>
      </c>
      <c r="I486" s="2" t="str">
        <f t="shared" si="51"/>
        <v/>
      </c>
      <c r="J486" s="2" t="str">
        <f t="shared" si="52"/>
        <v/>
      </c>
      <c r="K486" s="2" t="str">
        <f t="shared" si="53"/>
        <v/>
      </c>
    </row>
    <row r="487" spans="2:11" x14ac:dyDescent="0.45">
      <c r="B487">
        <v>196.05862808227542</v>
      </c>
      <c r="C487">
        <v>1.1234133243560791</v>
      </c>
      <c r="D487">
        <v>0</v>
      </c>
      <c r="E487">
        <f t="shared" si="48"/>
        <v>0.86059573292732239</v>
      </c>
      <c r="F487">
        <f t="shared" si="49"/>
        <v>0</v>
      </c>
      <c r="G487" s="2" t="str">
        <f>""</f>
        <v/>
      </c>
      <c r="H487" s="2" t="str">
        <f t="shared" si="50"/>
        <v/>
      </c>
      <c r="I487" s="2" t="str">
        <f t="shared" si="51"/>
        <v/>
      </c>
      <c r="J487" s="2" t="str">
        <f t="shared" si="52"/>
        <v/>
      </c>
      <c r="K487" s="2" t="str">
        <f t="shared" si="53"/>
        <v/>
      </c>
    </row>
    <row r="488" spans="2:11" x14ac:dyDescent="0.45">
      <c r="B488">
        <v>196.39346694946292</v>
      </c>
      <c r="C488">
        <v>1.1252443790435791</v>
      </c>
      <c r="D488">
        <v>0</v>
      </c>
      <c r="E488">
        <f t="shared" si="48"/>
        <v>0.86242678761482239</v>
      </c>
      <c r="F488">
        <f t="shared" si="49"/>
        <v>0</v>
      </c>
      <c r="G488" s="2" t="str">
        <f>""</f>
        <v/>
      </c>
      <c r="H488" s="2" t="str">
        <f t="shared" si="50"/>
        <v/>
      </c>
      <c r="I488" s="2" t="str">
        <f t="shared" si="51"/>
        <v/>
      </c>
      <c r="J488" s="2" t="str">
        <f t="shared" si="52"/>
        <v/>
      </c>
      <c r="K488" s="2" t="str">
        <f t="shared" si="53"/>
        <v/>
      </c>
    </row>
    <row r="489" spans="2:11" x14ac:dyDescent="0.45">
      <c r="B489">
        <v>196.71829605102542</v>
      </c>
      <c r="C489">
        <v>1.1270754337310791</v>
      </c>
      <c r="D489">
        <v>0</v>
      </c>
      <c r="E489">
        <f t="shared" si="48"/>
        <v>0.86425784230232239</v>
      </c>
      <c r="F489">
        <f t="shared" si="49"/>
        <v>0</v>
      </c>
      <c r="G489" s="2" t="str">
        <f>""</f>
        <v/>
      </c>
      <c r="H489" s="2" t="str">
        <f t="shared" si="50"/>
        <v/>
      </c>
      <c r="I489" s="2" t="str">
        <f t="shared" si="51"/>
        <v/>
      </c>
      <c r="J489" s="2" t="str">
        <f t="shared" si="52"/>
        <v/>
      </c>
      <c r="K489" s="2" t="str">
        <f t="shared" si="53"/>
        <v/>
      </c>
    </row>
    <row r="490" spans="2:11" x14ac:dyDescent="0.45">
      <c r="B490">
        <v>197.00564956665039</v>
      </c>
      <c r="C490">
        <v>1.1286623477935791</v>
      </c>
      <c r="D490">
        <v>0</v>
      </c>
      <c r="E490">
        <f t="shared" si="48"/>
        <v>0.86584475636482239</v>
      </c>
      <c r="F490">
        <f t="shared" si="49"/>
        <v>0</v>
      </c>
      <c r="G490" s="2" t="str">
        <f>""</f>
        <v/>
      </c>
      <c r="H490" s="2" t="str">
        <f t="shared" si="50"/>
        <v/>
      </c>
      <c r="I490" s="2" t="str">
        <f t="shared" si="51"/>
        <v/>
      </c>
      <c r="J490" s="2" t="str">
        <f t="shared" si="52"/>
        <v/>
      </c>
      <c r="K490" s="2" t="str">
        <f t="shared" si="53"/>
        <v/>
      </c>
    </row>
    <row r="491" spans="2:11" x14ac:dyDescent="0.45">
      <c r="B491">
        <v>197.34207534790039</v>
      </c>
      <c r="C491">
        <v>1.1306154727935791</v>
      </c>
      <c r="D491">
        <v>0</v>
      </c>
      <c r="E491">
        <f t="shared" si="48"/>
        <v>0.86779788136482239</v>
      </c>
      <c r="F491">
        <f t="shared" si="49"/>
        <v>0</v>
      </c>
      <c r="G491" s="2" t="str">
        <f>""</f>
        <v/>
      </c>
      <c r="H491" s="2" t="str">
        <f t="shared" si="50"/>
        <v/>
      </c>
      <c r="I491" s="2" t="str">
        <f t="shared" si="51"/>
        <v/>
      </c>
      <c r="J491" s="2" t="str">
        <f t="shared" si="52"/>
        <v/>
      </c>
      <c r="K491" s="2" t="str">
        <f t="shared" si="53"/>
        <v/>
      </c>
    </row>
    <row r="492" spans="2:11" x14ac:dyDescent="0.45">
      <c r="B492">
        <v>197.65982437133789</v>
      </c>
      <c r="C492">
        <v>1.1324465274810791</v>
      </c>
      <c r="D492">
        <v>0</v>
      </c>
      <c r="E492">
        <f t="shared" si="48"/>
        <v>0.86962893605232239</v>
      </c>
      <c r="F492">
        <f t="shared" si="49"/>
        <v>0</v>
      </c>
      <c r="G492" s="2" t="str">
        <f>""</f>
        <v/>
      </c>
      <c r="H492" s="2" t="str">
        <f t="shared" si="50"/>
        <v/>
      </c>
      <c r="I492" s="2" t="str">
        <f t="shared" si="51"/>
        <v/>
      </c>
      <c r="J492" s="2" t="str">
        <f t="shared" si="52"/>
        <v/>
      </c>
      <c r="K492" s="2" t="str">
        <f t="shared" si="53"/>
        <v/>
      </c>
    </row>
    <row r="493" spans="2:11" x14ac:dyDescent="0.45">
      <c r="B493">
        <v>197.98465347290039</v>
      </c>
      <c r="C493">
        <v>1.1342775821685791</v>
      </c>
      <c r="D493">
        <v>0</v>
      </c>
      <c r="E493">
        <f t="shared" si="48"/>
        <v>0.87145999073982239</v>
      </c>
      <c r="F493">
        <f t="shared" si="49"/>
        <v>0</v>
      </c>
      <c r="G493" s="2" t="str">
        <f>""</f>
        <v/>
      </c>
      <c r="H493" s="2" t="str">
        <f t="shared" si="50"/>
        <v/>
      </c>
      <c r="I493" s="2" t="str">
        <f t="shared" si="51"/>
        <v/>
      </c>
      <c r="J493" s="2" t="str">
        <f t="shared" si="52"/>
        <v/>
      </c>
      <c r="K493" s="2" t="str">
        <f t="shared" si="53"/>
        <v/>
      </c>
    </row>
    <row r="494" spans="2:11" x14ac:dyDescent="0.45">
      <c r="B494">
        <v>198.24393081665036</v>
      </c>
      <c r="C494">
        <v>1.1358644962310791</v>
      </c>
      <c r="D494">
        <v>0</v>
      </c>
      <c r="E494">
        <f t="shared" si="48"/>
        <v>0.87304690480232239</v>
      </c>
      <c r="F494">
        <f t="shared" si="49"/>
        <v>0</v>
      </c>
      <c r="G494" s="2" t="str">
        <f>""</f>
        <v/>
      </c>
      <c r="H494" s="2" t="str">
        <f t="shared" si="50"/>
        <v/>
      </c>
      <c r="I494" s="2" t="str">
        <f t="shared" si="51"/>
        <v/>
      </c>
      <c r="J494" s="2" t="str">
        <f t="shared" si="52"/>
        <v/>
      </c>
      <c r="K494" s="2" t="str">
        <f t="shared" si="53"/>
        <v/>
      </c>
    </row>
    <row r="495" spans="2:11" x14ac:dyDescent="0.45">
      <c r="B495">
        <v>198.58743667602542</v>
      </c>
      <c r="C495">
        <v>1.1376955509185791</v>
      </c>
      <c r="D495">
        <v>0</v>
      </c>
      <c r="E495">
        <f t="shared" si="48"/>
        <v>0.87487795948982239</v>
      </c>
      <c r="F495">
        <f t="shared" si="49"/>
        <v>0</v>
      </c>
      <c r="G495" s="2" t="str">
        <f>""</f>
        <v/>
      </c>
      <c r="H495" s="2" t="str">
        <f t="shared" si="50"/>
        <v/>
      </c>
      <c r="I495" s="2" t="str">
        <f t="shared" si="51"/>
        <v/>
      </c>
      <c r="J495" s="2" t="str">
        <f t="shared" si="52"/>
        <v/>
      </c>
      <c r="K495" s="2" t="str">
        <f t="shared" si="53"/>
        <v/>
      </c>
    </row>
    <row r="496" spans="2:11" x14ac:dyDescent="0.45">
      <c r="B496">
        <v>198.94632339477542</v>
      </c>
      <c r="C496">
        <v>1.1395266056060791</v>
      </c>
      <c r="D496">
        <v>0</v>
      </c>
      <c r="E496">
        <f t="shared" si="48"/>
        <v>0.87670901417732239</v>
      </c>
      <c r="F496">
        <f t="shared" si="49"/>
        <v>0</v>
      </c>
      <c r="G496" s="2" t="str">
        <f>""</f>
        <v/>
      </c>
      <c r="H496" s="2" t="str">
        <f t="shared" si="50"/>
        <v/>
      </c>
      <c r="I496" s="2" t="str">
        <f t="shared" si="51"/>
        <v/>
      </c>
      <c r="J496" s="2" t="str">
        <f t="shared" si="52"/>
        <v/>
      </c>
      <c r="K496" s="2" t="str">
        <f t="shared" si="53"/>
        <v/>
      </c>
    </row>
    <row r="497" spans="2:11" x14ac:dyDescent="0.45">
      <c r="B497">
        <v>199.23624038696292</v>
      </c>
      <c r="C497">
        <v>1.1412355899810791</v>
      </c>
      <c r="D497">
        <v>0</v>
      </c>
      <c r="E497">
        <f t="shared" si="48"/>
        <v>0.87841799855232239</v>
      </c>
      <c r="F497">
        <f t="shared" si="49"/>
        <v>0</v>
      </c>
      <c r="G497" s="2" t="str">
        <f>""</f>
        <v/>
      </c>
      <c r="H497" s="2" t="str">
        <f t="shared" si="50"/>
        <v/>
      </c>
      <c r="I497" s="2" t="str">
        <f t="shared" si="51"/>
        <v/>
      </c>
      <c r="J497" s="2" t="str">
        <f t="shared" si="52"/>
        <v/>
      </c>
      <c r="K497" s="2" t="str">
        <f t="shared" si="53"/>
        <v/>
      </c>
    </row>
    <row r="498" spans="2:11" x14ac:dyDescent="0.45">
      <c r="B498">
        <v>199.55472183227542</v>
      </c>
      <c r="C498">
        <v>1.1430666446685791</v>
      </c>
      <c r="D498">
        <v>0</v>
      </c>
      <c r="E498">
        <f t="shared" si="48"/>
        <v>0.88024905323982239</v>
      </c>
      <c r="F498">
        <f t="shared" si="49"/>
        <v>0</v>
      </c>
      <c r="G498" s="2" t="str">
        <f>""</f>
        <v/>
      </c>
      <c r="H498" s="2" t="str">
        <f t="shared" si="50"/>
        <v/>
      </c>
      <c r="I498" s="2" t="str">
        <f t="shared" si="51"/>
        <v/>
      </c>
      <c r="J498" s="2" t="str">
        <f t="shared" si="52"/>
        <v/>
      </c>
      <c r="K498" s="2" t="str">
        <f t="shared" si="53"/>
        <v/>
      </c>
    </row>
    <row r="499" spans="2:11" x14ac:dyDescent="0.45">
      <c r="B499">
        <v>199.85611343383792</v>
      </c>
      <c r="C499">
        <v>1.1448976993560791</v>
      </c>
      <c r="D499">
        <v>0</v>
      </c>
      <c r="E499">
        <f t="shared" si="48"/>
        <v>0.88208010792732239</v>
      </c>
      <c r="F499">
        <f t="shared" si="49"/>
        <v>0</v>
      </c>
      <c r="G499" s="2" t="str">
        <f>""</f>
        <v/>
      </c>
      <c r="H499" s="2" t="str">
        <f t="shared" si="50"/>
        <v/>
      </c>
      <c r="I499" s="2" t="str">
        <f t="shared" si="51"/>
        <v/>
      </c>
      <c r="J499" s="2" t="str">
        <f t="shared" si="52"/>
        <v/>
      </c>
      <c r="K499" s="2" t="str">
        <f t="shared" si="53"/>
        <v/>
      </c>
    </row>
    <row r="500" spans="2:11" x14ac:dyDescent="0.45">
      <c r="B500">
        <v>200.16299819946286</v>
      </c>
      <c r="C500">
        <v>1.1467287540435791</v>
      </c>
      <c r="D500">
        <v>0</v>
      </c>
      <c r="E500">
        <f t="shared" si="48"/>
        <v>0.88391116261482239</v>
      </c>
      <c r="F500">
        <f t="shared" si="49"/>
        <v>0</v>
      </c>
      <c r="G500" s="2" t="str">
        <f>""</f>
        <v/>
      </c>
      <c r="H500" s="2" t="str">
        <f t="shared" si="50"/>
        <v/>
      </c>
      <c r="I500" s="2" t="str">
        <f t="shared" si="51"/>
        <v/>
      </c>
      <c r="J500" s="2" t="str">
        <f t="shared" si="52"/>
        <v/>
      </c>
      <c r="K500" s="2" t="str">
        <f t="shared" si="53"/>
        <v/>
      </c>
    </row>
    <row r="501" spans="2:11" x14ac:dyDescent="0.45">
      <c r="B501">
        <v>200.46207046508789</v>
      </c>
      <c r="C501">
        <v>1.1484377384185791</v>
      </c>
      <c r="D501">
        <v>0</v>
      </c>
      <c r="E501">
        <f t="shared" si="48"/>
        <v>0.88562014698982239</v>
      </c>
      <c r="F501">
        <f t="shared" si="49"/>
        <v>0</v>
      </c>
      <c r="G501" s="2" t="str">
        <f>""</f>
        <v/>
      </c>
      <c r="H501" s="2" t="str">
        <f t="shared" si="50"/>
        <v/>
      </c>
      <c r="I501" s="2" t="str">
        <f t="shared" si="51"/>
        <v/>
      </c>
      <c r="J501" s="2" t="str">
        <f t="shared" si="52"/>
        <v/>
      </c>
      <c r="K501" s="2" t="str">
        <f t="shared" si="53"/>
        <v/>
      </c>
    </row>
    <row r="502" spans="2:11" x14ac:dyDescent="0.45">
      <c r="B502">
        <v>200.80035781860352</v>
      </c>
      <c r="C502">
        <v>1.1502687931060791</v>
      </c>
      <c r="D502">
        <v>0</v>
      </c>
      <c r="E502">
        <f t="shared" si="48"/>
        <v>0.88745120167732239</v>
      </c>
      <c r="F502">
        <f t="shared" si="49"/>
        <v>0</v>
      </c>
      <c r="G502" s="2" t="str">
        <f>""</f>
        <v/>
      </c>
      <c r="H502" s="2" t="str">
        <f t="shared" si="50"/>
        <v/>
      </c>
      <c r="I502" s="2" t="str">
        <f t="shared" si="51"/>
        <v/>
      </c>
      <c r="J502" s="2" t="str">
        <f t="shared" si="52"/>
        <v/>
      </c>
      <c r="K502" s="2" t="str">
        <f t="shared" si="53"/>
        <v/>
      </c>
    </row>
    <row r="503" spans="2:11" x14ac:dyDescent="0.45">
      <c r="B503">
        <v>201.08902359008789</v>
      </c>
      <c r="C503">
        <v>1.1519777774810791</v>
      </c>
      <c r="D503">
        <v>0</v>
      </c>
      <c r="E503">
        <f t="shared" si="48"/>
        <v>0.88916018605232239</v>
      </c>
      <c r="F503">
        <f t="shared" si="49"/>
        <v>0</v>
      </c>
      <c r="G503" s="2" t="str">
        <f>""</f>
        <v/>
      </c>
      <c r="H503" s="2" t="str">
        <f t="shared" si="50"/>
        <v/>
      </c>
      <c r="I503" s="2" t="str">
        <f t="shared" si="51"/>
        <v/>
      </c>
      <c r="J503" s="2" t="str">
        <f t="shared" si="52"/>
        <v/>
      </c>
      <c r="K503" s="2" t="str">
        <f t="shared" si="53"/>
        <v/>
      </c>
    </row>
    <row r="504" spans="2:11" x14ac:dyDescent="0.45">
      <c r="B504">
        <v>201.37479019165039</v>
      </c>
      <c r="C504">
        <v>1.1535646915435791</v>
      </c>
      <c r="D504">
        <v>0</v>
      </c>
      <c r="E504">
        <f t="shared" si="48"/>
        <v>0.89074710011482239</v>
      </c>
      <c r="F504">
        <f t="shared" si="49"/>
        <v>0</v>
      </c>
      <c r="G504" s="2" t="str">
        <f>""</f>
        <v/>
      </c>
      <c r="H504" s="2" t="str">
        <f t="shared" si="50"/>
        <v/>
      </c>
      <c r="I504" s="2" t="str">
        <f t="shared" si="51"/>
        <v/>
      </c>
      <c r="J504" s="2" t="str">
        <f t="shared" si="52"/>
        <v/>
      </c>
      <c r="K504" s="2" t="str">
        <f t="shared" si="53"/>
        <v/>
      </c>
    </row>
    <row r="505" spans="2:11" x14ac:dyDescent="0.45">
      <c r="B505">
        <v>201.65213394165039</v>
      </c>
      <c r="C505">
        <v>1.1553957462310791</v>
      </c>
      <c r="D505">
        <v>0</v>
      </c>
      <c r="E505">
        <f t="shared" si="48"/>
        <v>0.89257815480232239</v>
      </c>
      <c r="F505">
        <f t="shared" si="49"/>
        <v>0</v>
      </c>
      <c r="G505" s="2" t="str">
        <f>""</f>
        <v/>
      </c>
      <c r="H505" s="2" t="str">
        <f t="shared" si="50"/>
        <v/>
      </c>
      <c r="I505" s="2" t="str">
        <f t="shared" si="51"/>
        <v/>
      </c>
      <c r="J505" s="2" t="str">
        <f t="shared" si="52"/>
        <v/>
      </c>
      <c r="K505" s="2" t="str">
        <f t="shared" si="53"/>
        <v/>
      </c>
    </row>
    <row r="506" spans="2:11" x14ac:dyDescent="0.45">
      <c r="B506">
        <v>201.96658706665039</v>
      </c>
      <c r="C506">
        <v>1.1572268009185791</v>
      </c>
      <c r="D506">
        <v>0</v>
      </c>
      <c r="E506">
        <f t="shared" si="48"/>
        <v>0.89440920948982239</v>
      </c>
      <c r="F506">
        <f t="shared" si="49"/>
        <v>0</v>
      </c>
      <c r="G506" s="2" t="str">
        <f>""</f>
        <v/>
      </c>
      <c r="H506" s="2" t="str">
        <f t="shared" si="50"/>
        <v/>
      </c>
      <c r="I506" s="2" t="str">
        <f t="shared" si="51"/>
        <v/>
      </c>
      <c r="J506" s="2" t="str">
        <f t="shared" si="52"/>
        <v/>
      </c>
      <c r="K506" s="2" t="str">
        <f t="shared" si="53"/>
        <v/>
      </c>
    </row>
    <row r="507" spans="2:11" x14ac:dyDescent="0.45">
      <c r="B507">
        <v>202.27200698852539</v>
      </c>
      <c r="C507">
        <v>1.1589357852935791</v>
      </c>
      <c r="D507">
        <v>0</v>
      </c>
      <c r="E507">
        <f t="shared" si="48"/>
        <v>0.89611819386482239</v>
      </c>
      <c r="F507">
        <f t="shared" si="49"/>
        <v>0</v>
      </c>
      <c r="G507" s="2" t="str">
        <f>""</f>
        <v/>
      </c>
      <c r="H507" s="2" t="str">
        <f t="shared" si="50"/>
        <v/>
      </c>
      <c r="I507" s="2" t="str">
        <f t="shared" si="51"/>
        <v/>
      </c>
      <c r="J507" s="2" t="str">
        <f t="shared" si="52"/>
        <v/>
      </c>
      <c r="K507" s="2" t="str">
        <f t="shared" si="53"/>
        <v/>
      </c>
    </row>
    <row r="508" spans="2:11" x14ac:dyDescent="0.45">
      <c r="B508">
        <v>202.58902359008789</v>
      </c>
      <c r="C508">
        <v>1.1607668399810791</v>
      </c>
      <c r="D508">
        <v>0</v>
      </c>
      <c r="E508">
        <f t="shared" si="48"/>
        <v>0.89794924855232239</v>
      </c>
      <c r="F508">
        <f t="shared" si="49"/>
        <v>0</v>
      </c>
      <c r="G508" s="2" t="str">
        <f>""</f>
        <v/>
      </c>
      <c r="H508" s="2" t="str">
        <f t="shared" si="50"/>
        <v/>
      </c>
      <c r="I508" s="2" t="str">
        <f t="shared" si="51"/>
        <v/>
      </c>
      <c r="J508" s="2" t="str">
        <f t="shared" si="52"/>
        <v/>
      </c>
      <c r="K508" s="2" t="str">
        <f t="shared" si="53"/>
        <v/>
      </c>
    </row>
    <row r="509" spans="2:11" x14ac:dyDescent="0.45">
      <c r="B509">
        <v>202.88736343383789</v>
      </c>
      <c r="C509">
        <v>1.1625978946685791</v>
      </c>
      <c r="D509">
        <v>0</v>
      </c>
      <c r="E509">
        <f t="shared" si="48"/>
        <v>0.89978030323982239</v>
      </c>
      <c r="F509">
        <f t="shared" si="49"/>
        <v>0</v>
      </c>
      <c r="G509" s="2" t="str">
        <f>""</f>
        <v/>
      </c>
      <c r="H509" s="2" t="str">
        <f t="shared" si="50"/>
        <v/>
      </c>
      <c r="I509" s="2" t="str">
        <f t="shared" si="51"/>
        <v/>
      </c>
      <c r="J509" s="2" t="str">
        <f t="shared" si="52"/>
        <v/>
      </c>
      <c r="K509" s="2" t="str">
        <f t="shared" si="53"/>
        <v/>
      </c>
    </row>
    <row r="510" spans="2:11" x14ac:dyDescent="0.45">
      <c r="B510">
        <v>203.22146987915042</v>
      </c>
      <c r="C510">
        <v>1.1644289493560791</v>
      </c>
      <c r="D510">
        <v>0</v>
      </c>
      <c r="E510">
        <f t="shared" si="48"/>
        <v>0.90161135792732239</v>
      </c>
      <c r="F510">
        <f t="shared" si="49"/>
        <v>0</v>
      </c>
      <c r="G510" s="2" t="str">
        <f>""</f>
        <v/>
      </c>
      <c r="H510" s="2" t="str">
        <f t="shared" si="50"/>
        <v/>
      </c>
      <c r="I510" s="2" t="str">
        <f t="shared" si="51"/>
        <v/>
      </c>
      <c r="J510" s="2" t="str">
        <f t="shared" si="52"/>
        <v/>
      </c>
      <c r="K510" s="2" t="str">
        <f t="shared" si="53"/>
        <v/>
      </c>
    </row>
    <row r="511" spans="2:11" x14ac:dyDescent="0.45">
      <c r="B511">
        <v>203.50101089477539</v>
      </c>
      <c r="C511">
        <v>1.1660158634185791</v>
      </c>
      <c r="D511">
        <v>0</v>
      </c>
      <c r="E511">
        <f t="shared" si="48"/>
        <v>0.90319827198982239</v>
      </c>
      <c r="F511">
        <f t="shared" si="49"/>
        <v>0</v>
      </c>
      <c r="G511" s="2" t="str">
        <f>""</f>
        <v/>
      </c>
      <c r="H511" s="2" t="str">
        <f t="shared" si="50"/>
        <v/>
      </c>
      <c r="I511" s="2" t="str">
        <f t="shared" si="51"/>
        <v/>
      </c>
      <c r="J511" s="2" t="str">
        <f t="shared" si="52"/>
        <v/>
      </c>
      <c r="K511" s="2" t="str">
        <f t="shared" si="53"/>
        <v/>
      </c>
    </row>
    <row r="512" spans="2:11" x14ac:dyDescent="0.45">
      <c r="B512">
        <v>203.79703140258786</v>
      </c>
      <c r="C512">
        <v>1.1679689884185791</v>
      </c>
      <c r="D512">
        <v>0</v>
      </c>
      <c r="E512">
        <f t="shared" si="48"/>
        <v>0.90515139698982239</v>
      </c>
      <c r="F512">
        <f t="shared" si="49"/>
        <v>0</v>
      </c>
      <c r="G512" s="2" t="str">
        <f>""</f>
        <v/>
      </c>
      <c r="H512" s="2" t="str">
        <f t="shared" si="50"/>
        <v/>
      </c>
      <c r="I512" s="2" t="str">
        <f t="shared" si="51"/>
        <v/>
      </c>
      <c r="J512" s="2" t="str">
        <f t="shared" si="52"/>
        <v/>
      </c>
      <c r="K512" s="2" t="str">
        <f t="shared" si="53"/>
        <v/>
      </c>
    </row>
    <row r="513" spans="2:11" x14ac:dyDescent="0.45">
      <c r="B513">
        <v>204.05017471313474</v>
      </c>
      <c r="C513">
        <v>1.1695559024810791</v>
      </c>
      <c r="D513">
        <v>0</v>
      </c>
      <c r="E513">
        <f t="shared" si="48"/>
        <v>0.90673831105232239</v>
      </c>
      <c r="F513">
        <f t="shared" si="49"/>
        <v>0</v>
      </c>
      <c r="G513" s="2" t="str">
        <f>""</f>
        <v/>
      </c>
      <c r="H513" s="2" t="str">
        <f t="shared" si="50"/>
        <v/>
      </c>
      <c r="I513" s="2" t="str">
        <f t="shared" si="51"/>
        <v/>
      </c>
      <c r="J513" s="2" t="str">
        <f t="shared" si="52"/>
        <v/>
      </c>
      <c r="K513" s="2" t="str">
        <f t="shared" si="53"/>
        <v/>
      </c>
    </row>
    <row r="514" spans="2:11" x14ac:dyDescent="0.45">
      <c r="B514">
        <v>204.35217666625977</v>
      </c>
      <c r="C514">
        <v>1.1713869571685791</v>
      </c>
      <c r="D514">
        <v>0</v>
      </c>
      <c r="E514">
        <f t="shared" si="48"/>
        <v>0.90856936573982239</v>
      </c>
      <c r="F514">
        <f t="shared" si="49"/>
        <v>0</v>
      </c>
      <c r="G514" s="2" t="str">
        <f>""</f>
        <v/>
      </c>
      <c r="H514" s="2" t="str">
        <f t="shared" si="50"/>
        <v/>
      </c>
      <c r="I514" s="2" t="str">
        <f t="shared" si="51"/>
        <v/>
      </c>
      <c r="J514" s="2" t="str">
        <f t="shared" si="52"/>
        <v/>
      </c>
      <c r="K514" s="2" t="str">
        <f t="shared" si="53"/>
        <v/>
      </c>
    </row>
    <row r="515" spans="2:11" x14ac:dyDescent="0.45">
      <c r="B515">
        <v>204.66296768188474</v>
      </c>
      <c r="C515">
        <v>1.1732180118560791</v>
      </c>
      <c r="D515">
        <v>0</v>
      </c>
      <c r="E515">
        <f t="shared" si="48"/>
        <v>0.91040042042732239</v>
      </c>
      <c r="F515">
        <f t="shared" si="49"/>
        <v>0</v>
      </c>
      <c r="G515" s="2" t="str">
        <f>""</f>
        <v/>
      </c>
      <c r="H515" s="2" t="str">
        <f t="shared" si="50"/>
        <v/>
      </c>
      <c r="I515" s="2" t="str">
        <f t="shared" si="51"/>
        <v/>
      </c>
      <c r="J515" s="2" t="str">
        <f t="shared" si="52"/>
        <v/>
      </c>
      <c r="K515" s="2" t="str">
        <f t="shared" si="53"/>
        <v/>
      </c>
    </row>
    <row r="516" spans="2:11" x14ac:dyDescent="0.45">
      <c r="B516">
        <v>204.96606826782227</v>
      </c>
      <c r="C516">
        <v>1.1750490665435791</v>
      </c>
      <c r="D516">
        <v>0</v>
      </c>
      <c r="E516">
        <f t="shared" si="48"/>
        <v>0.91223147511482239</v>
      </c>
      <c r="F516">
        <f t="shared" si="49"/>
        <v>0</v>
      </c>
      <c r="G516" s="2" t="str">
        <f>""</f>
        <v/>
      </c>
      <c r="H516" s="2" t="str">
        <f t="shared" si="50"/>
        <v/>
      </c>
      <c r="I516" s="2" t="str">
        <f t="shared" si="51"/>
        <v/>
      </c>
      <c r="J516" s="2" t="str">
        <f t="shared" si="52"/>
        <v/>
      </c>
      <c r="K516" s="2" t="str">
        <f t="shared" si="53"/>
        <v/>
      </c>
    </row>
    <row r="517" spans="2:11" x14ac:dyDescent="0.45">
      <c r="B517">
        <v>205.24328994750979</v>
      </c>
      <c r="C517">
        <v>1.1767580509185791</v>
      </c>
      <c r="D517">
        <v>0</v>
      </c>
      <c r="E517">
        <f t="shared" si="48"/>
        <v>0.91394045948982239</v>
      </c>
      <c r="F517">
        <f t="shared" si="49"/>
        <v>0</v>
      </c>
      <c r="G517" s="2" t="str">
        <f>""</f>
        <v/>
      </c>
      <c r="H517" s="2" t="str">
        <f t="shared" si="50"/>
        <v/>
      </c>
      <c r="I517" s="2" t="str">
        <f t="shared" si="51"/>
        <v/>
      </c>
      <c r="J517" s="2" t="str">
        <f t="shared" si="52"/>
        <v/>
      </c>
      <c r="K517" s="2" t="str">
        <f t="shared" si="53"/>
        <v/>
      </c>
    </row>
    <row r="518" spans="2:11" x14ac:dyDescent="0.45">
      <c r="B518">
        <v>205.56409072875977</v>
      </c>
      <c r="C518">
        <v>1.1785891056060791</v>
      </c>
      <c r="D518">
        <v>0</v>
      </c>
      <c r="E518">
        <f t="shared" si="48"/>
        <v>0.91577151417732239</v>
      </c>
      <c r="F518">
        <f t="shared" si="49"/>
        <v>0</v>
      </c>
      <c r="G518" s="2" t="str">
        <f>""</f>
        <v/>
      </c>
      <c r="H518" s="2" t="str">
        <f t="shared" si="50"/>
        <v/>
      </c>
      <c r="I518" s="2" t="str">
        <f t="shared" si="51"/>
        <v/>
      </c>
      <c r="J518" s="2" t="str">
        <f t="shared" si="52"/>
        <v/>
      </c>
      <c r="K518" s="2" t="str">
        <f t="shared" si="53"/>
        <v/>
      </c>
    </row>
    <row r="519" spans="2:11" x14ac:dyDescent="0.45">
      <c r="B519">
        <v>205.84534072875977</v>
      </c>
      <c r="C519">
        <v>1.1804201602935791</v>
      </c>
      <c r="D519">
        <v>0</v>
      </c>
      <c r="E519">
        <f t="shared" si="48"/>
        <v>0.91760256886482239</v>
      </c>
      <c r="F519">
        <f t="shared" si="49"/>
        <v>0</v>
      </c>
      <c r="G519" s="2" t="str">
        <f>""</f>
        <v/>
      </c>
      <c r="H519" s="2" t="str">
        <f t="shared" si="50"/>
        <v/>
      </c>
      <c r="I519" s="2" t="str">
        <f t="shared" si="51"/>
        <v/>
      </c>
      <c r="J519" s="2" t="str">
        <f t="shared" si="52"/>
        <v/>
      </c>
      <c r="K519" s="2" t="str">
        <f t="shared" si="53"/>
        <v/>
      </c>
    </row>
    <row r="520" spans="2:11" x14ac:dyDescent="0.45">
      <c r="B520">
        <v>206.11401748657227</v>
      </c>
      <c r="C520">
        <v>1.1821291446685791</v>
      </c>
      <c r="D520">
        <v>0</v>
      </c>
      <c r="E520">
        <f t="shared" si="48"/>
        <v>0.91931155323982239</v>
      </c>
      <c r="F520">
        <f t="shared" si="49"/>
        <v>0</v>
      </c>
      <c r="G520" s="2" t="str">
        <f>""</f>
        <v/>
      </c>
      <c r="H520" s="2" t="str">
        <f t="shared" si="50"/>
        <v/>
      </c>
      <c r="I520" s="2" t="str">
        <f t="shared" si="51"/>
        <v/>
      </c>
      <c r="J520" s="2" t="str">
        <f t="shared" si="52"/>
        <v/>
      </c>
      <c r="K520" s="2" t="str">
        <f t="shared" si="53"/>
        <v/>
      </c>
    </row>
    <row r="521" spans="2:11" x14ac:dyDescent="0.45">
      <c r="B521">
        <v>206.39441299438477</v>
      </c>
      <c r="C521">
        <v>1.1839601993560791</v>
      </c>
      <c r="D521">
        <v>0</v>
      </c>
      <c r="E521">
        <f t="shared" si="48"/>
        <v>0.92114260792732239</v>
      </c>
      <c r="F521">
        <f t="shared" si="49"/>
        <v>0</v>
      </c>
      <c r="G521" s="2" t="str">
        <f>""</f>
        <v/>
      </c>
      <c r="H521" s="2" t="str">
        <f t="shared" si="50"/>
        <v/>
      </c>
      <c r="I521" s="2" t="str">
        <f t="shared" si="51"/>
        <v/>
      </c>
      <c r="J521" s="2" t="str">
        <f t="shared" si="52"/>
        <v/>
      </c>
      <c r="K521" s="2" t="str">
        <f t="shared" si="53"/>
        <v/>
      </c>
    </row>
    <row r="522" spans="2:11" x14ac:dyDescent="0.45">
      <c r="B522">
        <v>206.71057510375979</v>
      </c>
      <c r="C522">
        <v>1.1857912540435791</v>
      </c>
      <c r="D522">
        <v>0</v>
      </c>
      <c r="E522">
        <f t="shared" si="48"/>
        <v>0.92297366261482239</v>
      </c>
      <c r="F522">
        <f t="shared" si="49"/>
        <v>0</v>
      </c>
      <c r="G522" s="2" t="str">
        <f>""</f>
        <v/>
      </c>
      <c r="H522" s="2" t="str">
        <f t="shared" si="50"/>
        <v/>
      </c>
      <c r="I522" s="2" t="str">
        <f t="shared" si="51"/>
        <v/>
      </c>
      <c r="J522" s="2" t="str">
        <f t="shared" si="52"/>
        <v/>
      </c>
      <c r="K522" s="2" t="str">
        <f t="shared" si="53"/>
        <v/>
      </c>
    </row>
    <row r="523" spans="2:11" x14ac:dyDescent="0.45">
      <c r="B523">
        <v>207.03210830688479</v>
      </c>
      <c r="C523">
        <v>1.1876223087310791</v>
      </c>
      <c r="D523">
        <v>0</v>
      </c>
      <c r="E523">
        <f t="shared" si="48"/>
        <v>0.92480471730232239</v>
      </c>
      <c r="F523">
        <f t="shared" si="49"/>
        <v>0</v>
      </c>
      <c r="G523" s="2" t="str">
        <f>""</f>
        <v/>
      </c>
      <c r="H523" s="2" t="str">
        <f t="shared" si="50"/>
        <v/>
      </c>
      <c r="I523" s="2" t="str">
        <f t="shared" si="51"/>
        <v/>
      </c>
      <c r="J523" s="2" t="str">
        <f t="shared" si="52"/>
        <v/>
      </c>
      <c r="K523" s="2" t="str">
        <f t="shared" si="53"/>
        <v/>
      </c>
    </row>
    <row r="524" spans="2:11" x14ac:dyDescent="0.45">
      <c r="B524">
        <v>207.30713272094727</v>
      </c>
      <c r="C524">
        <v>1.1893312931060791</v>
      </c>
      <c r="D524">
        <v>0</v>
      </c>
      <c r="E524">
        <f t="shared" si="48"/>
        <v>0.92651370167732239</v>
      </c>
      <c r="F524">
        <f t="shared" si="49"/>
        <v>0</v>
      </c>
      <c r="G524" s="2" t="str">
        <f>""</f>
        <v/>
      </c>
      <c r="H524" s="2" t="str">
        <f t="shared" si="50"/>
        <v/>
      </c>
      <c r="I524" s="2" t="str">
        <f t="shared" si="51"/>
        <v/>
      </c>
      <c r="J524" s="2" t="str">
        <f t="shared" si="52"/>
        <v/>
      </c>
      <c r="K524" s="2" t="str">
        <f t="shared" si="53"/>
        <v/>
      </c>
    </row>
    <row r="525" spans="2:11" x14ac:dyDescent="0.45">
      <c r="B525">
        <v>207.59924697875977</v>
      </c>
      <c r="C525">
        <v>1.1910402774810791</v>
      </c>
      <c r="D525">
        <v>0</v>
      </c>
      <c r="E525">
        <f t="shared" si="48"/>
        <v>0.92822268605232239</v>
      </c>
      <c r="F525">
        <f t="shared" si="49"/>
        <v>0</v>
      </c>
      <c r="G525" s="2" t="str">
        <f>""</f>
        <v/>
      </c>
      <c r="H525" s="2" t="str">
        <f t="shared" si="50"/>
        <v/>
      </c>
      <c r="I525" s="2" t="str">
        <f t="shared" si="51"/>
        <v/>
      </c>
      <c r="J525" s="2" t="str">
        <f t="shared" si="52"/>
        <v/>
      </c>
      <c r="K525" s="2" t="str">
        <f t="shared" si="53"/>
        <v/>
      </c>
    </row>
    <row r="526" spans="2:11" x14ac:dyDescent="0.45">
      <c r="B526">
        <v>207.91540908813477</v>
      </c>
      <c r="C526">
        <v>1.1928713321685791</v>
      </c>
      <c r="D526">
        <v>0</v>
      </c>
      <c r="E526">
        <f t="shared" si="48"/>
        <v>0.93005374073982239</v>
      </c>
      <c r="F526">
        <f t="shared" si="49"/>
        <v>0</v>
      </c>
      <c r="G526" s="2" t="str">
        <f>""</f>
        <v/>
      </c>
      <c r="H526" s="2" t="str">
        <f t="shared" si="50"/>
        <v/>
      </c>
      <c r="I526" s="2" t="str">
        <f t="shared" si="51"/>
        <v/>
      </c>
      <c r="J526" s="2" t="str">
        <f t="shared" si="52"/>
        <v/>
      </c>
      <c r="K526" s="2" t="str">
        <f t="shared" si="53"/>
        <v/>
      </c>
    </row>
    <row r="527" spans="2:11" x14ac:dyDescent="0.45">
      <c r="B527">
        <v>208.16699600219729</v>
      </c>
      <c r="C527">
        <v>1.1945803165435791</v>
      </c>
      <c r="D527">
        <v>0</v>
      </c>
      <c r="E527">
        <f t="shared" si="48"/>
        <v>0.93176272511482239</v>
      </c>
      <c r="F527">
        <f t="shared" si="49"/>
        <v>0</v>
      </c>
      <c r="G527" s="2" t="str">
        <f>""</f>
        <v/>
      </c>
      <c r="H527" s="2" t="str">
        <f t="shared" si="50"/>
        <v/>
      </c>
      <c r="I527" s="2" t="str">
        <f t="shared" si="51"/>
        <v/>
      </c>
      <c r="J527" s="2" t="str">
        <f t="shared" si="52"/>
        <v/>
      </c>
      <c r="K527" s="2" t="str">
        <f t="shared" si="53"/>
        <v/>
      </c>
    </row>
    <row r="528" spans="2:11" x14ac:dyDescent="0.45">
      <c r="B528">
        <v>208.49023818969727</v>
      </c>
      <c r="C528">
        <v>1.1964113712310791</v>
      </c>
      <c r="D528">
        <v>0</v>
      </c>
      <c r="E528">
        <f t="shared" si="48"/>
        <v>0.93359377980232239</v>
      </c>
      <c r="F528">
        <f t="shared" si="49"/>
        <v>0</v>
      </c>
      <c r="G528" s="2" t="str">
        <f>""</f>
        <v/>
      </c>
      <c r="H528" s="2" t="str">
        <f t="shared" si="50"/>
        <v/>
      </c>
      <c r="I528" s="2" t="str">
        <f t="shared" si="51"/>
        <v/>
      </c>
      <c r="J528" s="2" t="str">
        <f t="shared" si="52"/>
        <v/>
      </c>
      <c r="K528" s="2" t="str">
        <f t="shared" si="53"/>
        <v/>
      </c>
    </row>
    <row r="529" spans="2:11" x14ac:dyDescent="0.45">
      <c r="B529">
        <v>208.79394912719729</v>
      </c>
      <c r="C529">
        <v>1.1982424259185791</v>
      </c>
      <c r="D529">
        <v>0</v>
      </c>
      <c r="E529">
        <f t="shared" si="48"/>
        <v>0.93542483448982239</v>
      </c>
      <c r="F529">
        <f t="shared" si="49"/>
        <v>0</v>
      </c>
      <c r="G529" s="2" t="str">
        <f>""</f>
        <v/>
      </c>
      <c r="H529" s="2" t="str">
        <f t="shared" si="50"/>
        <v/>
      </c>
      <c r="I529" s="2" t="str">
        <f t="shared" si="51"/>
        <v/>
      </c>
      <c r="J529" s="2" t="str">
        <f t="shared" si="52"/>
        <v/>
      </c>
      <c r="K529" s="2" t="str">
        <f t="shared" si="53"/>
        <v/>
      </c>
    </row>
    <row r="530" spans="2:11" x14ac:dyDescent="0.45">
      <c r="B530">
        <v>209.08057022094729</v>
      </c>
      <c r="C530">
        <v>1.2000734806060791</v>
      </c>
      <c r="D530">
        <v>0</v>
      </c>
      <c r="E530">
        <f t="shared" si="48"/>
        <v>0.93725588917732239</v>
      </c>
      <c r="F530">
        <f t="shared" si="49"/>
        <v>0</v>
      </c>
      <c r="G530" s="2" t="str">
        <f>""</f>
        <v/>
      </c>
      <c r="H530" s="2" t="str">
        <f t="shared" si="50"/>
        <v/>
      </c>
      <c r="I530" s="2" t="str">
        <f t="shared" si="51"/>
        <v/>
      </c>
      <c r="J530" s="2" t="str">
        <f t="shared" si="52"/>
        <v/>
      </c>
      <c r="K530" s="2" t="str">
        <f t="shared" si="53"/>
        <v/>
      </c>
    </row>
    <row r="531" spans="2:11" x14ac:dyDescent="0.45">
      <c r="B531">
        <v>209.31891250610352</v>
      </c>
      <c r="C531">
        <v>1.2016603946685791</v>
      </c>
      <c r="D531">
        <v>0</v>
      </c>
      <c r="E531">
        <f t="shared" si="48"/>
        <v>0.93884280323982239</v>
      </c>
      <c r="F531">
        <f t="shared" si="49"/>
        <v>0</v>
      </c>
      <c r="G531" s="2" t="str">
        <f>""</f>
        <v/>
      </c>
      <c r="H531" s="2" t="str">
        <f t="shared" si="50"/>
        <v/>
      </c>
      <c r="I531" s="2" t="str">
        <f t="shared" si="51"/>
        <v/>
      </c>
      <c r="J531" s="2" t="str">
        <f t="shared" si="52"/>
        <v/>
      </c>
      <c r="K531" s="2" t="str">
        <f t="shared" si="53"/>
        <v/>
      </c>
    </row>
    <row r="532" spans="2:11" x14ac:dyDescent="0.45">
      <c r="B532">
        <v>209.61017227172852</v>
      </c>
      <c r="C532">
        <v>1.2034914493560791</v>
      </c>
      <c r="D532">
        <v>0</v>
      </c>
      <c r="E532">
        <f t="shared" si="48"/>
        <v>0.94067385792732239</v>
      </c>
      <c r="F532">
        <f t="shared" si="49"/>
        <v>0</v>
      </c>
      <c r="G532" s="2" t="str">
        <f>""</f>
        <v/>
      </c>
      <c r="H532" s="2" t="str">
        <f t="shared" si="50"/>
        <v/>
      </c>
      <c r="I532" s="2" t="str">
        <f t="shared" si="51"/>
        <v/>
      </c>
      <c r="J532" s="2" t="str">
        <f t="shared" si="52"/>
        <v/>
      </c>
      <c r="K532" s="2" t="str">
        <f t="shared" si="53"/>
        <v/>
      </c>
    </row>
    <row r="533" spans="2:11" x14ac:dyDescent="0.45">
      <c r="B533">
        <v>209.89435195922852</v>
      </c>
      <c r="C533">
        <v>1.2052004337310791</v>
      </c>
      <c r="D533">
        <v>0</v>
      </c>
      <c r="E533">
        <f t="shared" si="48"/>
        <v>0.94238284230232239</v>
      </c>
      <c r="F533">
        <f t="shared" si="49"/>
        <v>0</v>
      </c>
      <c r="G533" s="2" t="str">
        <f>""</f>
        <v/>
      </c>
      <c r="H533" s="2" t="str">
        <f t="shared" si="50"/>
        <v/>
      </c>
      <c r="I533" s="2" t="str">
        <f t="shared" si="51"/>
        <v/>
      </c>
      <c r="J533" s="2" t="str">
        <f t="shared" si="52"/>
        <v/>
      </c>
      <c r="K533" s="2" t="str">
        <f t="shared" si="53"/>
        <v/>
      </c>
    </row>
    <row r="534" spans="2:11" x14ac:dyDescent="0.45">
      <c r="B534">
        <v>210.17328262329104</v>
      </c>
      <c r="C534">
        <v>1.2069094181060791</v>
      </c>
      <c r="D534">
        <v>0</v>
      </c>
      <c r="E534">
        <f t="shared" si="48"/>
        <v>0.94409182667732239</v>
      </c>
      <c r="F534">
        <f t="shared" si="49"/>
        <v>0</v>
      </c>
      <c r="G534" s="2" t="str">
        <f>""</f>
        <v/>
      </c>
      <c r="H534" s="2" t="str">
        <f t="shared" si="50"/>
        <v/>
      </c>
      <c r="I534" s="2" t="str">
        <f t="shared" si="51"/>
        <v/>
      </c>
      <c r="J534" s="2" t="str">
        <f t="shared" si="52"/>
        <v/>
      </c>
      <c r="K534" s="2" t="str">
        <f t="shared" si="53"/>
        <v/>
      </c>
    </row>
    <row r="535" spans="2:11" x14ac:dyDescent="0.45">
      <c r="B535">
        <v>210.45209121704102</v>
      </c>
      <c r="C535">
        <v>1.2087404727935791</v>
      </c>
      <c r="D535">
        <v>0</v>
      </c>
      <c r="E535">
        <f t="shared" si="48"/>
        <v>0.94592288136482239</v>
      </c>
      <c r="F535">
        <f t="shared" si="49"/>
        <v>0</v>
      </c>
      <c r="G535" s="2" t="str">
        <f>""</f>
        <v/>
      </c>
      <c r="H535" s="2" t="str">
        <f t="shared" si="50"/>
        <v/>
      </c>
      <c r="I535" s="2" t="str">
        <f t="shared" si="51"/>
        <v/>
      </c>
      <c r="J535" s="2" t="str">
        <f t="shared" si="52"/>
        <v/>
      </c>
      <c r="K535" s="2" t="str">
        <f t="shared" si="53"/>
        <v/>
      </c>
    </row>
    <row r="536" spans="2:11" x14ac:dyDescent="0.45">
      <c r="B536">
        <v>210.75189590454102</v>
      </c>
      <c r="C536">
        <v>1.2105715274810791</v>
      </c>
      <c r="D536">
        <v>0</v>
      </c>
      <c r="E536">
        <f t="shared" si="48"/>
        <v>0.94775393605232239</v>
      </c>
      <c r="F536">
        <f t="shared" si="49"/>
        <v>0</v>
      </c>
      <c r="G536" s="2" t="str">
        <f>""</f>
        <v/>
      </c>
      <c r="H536" s="2" t="str">
        <f t="shared" si="50"/>
        <v/>
      </c>
      <c r="I536" s="2" t="str">
        <f t="shared" si="51"/>
        <v/>
      </c>
      <c r="J536" s="2" t="str">
        <f t="shared" si="52"/>
        <v/>
      </c>
      <c r="K536" s="2" t="str">
        <f t="shared" si="53"/>
        <v/>
      </c>
    </row>
    <row r="537" spans="2:11" x14ac:dyDescent="0.45">
      <c r="B537">
        <v>211.01361465454099</v>
      </c>
      <c r="C537">
        <v>1.2121584415435791</v>
      </c>
      <c r="D537">
        <v>0</v>
      </c>
      <c r="E537">
        <f t="shared" si="48"/>
        <v>0.94934085011482239</v>
      </c>
      <c r="F537">
        <f t="shared" si="49"/>
        <v>0</v>
      </c>
      <c r="G537" s="2" t="str">
        <f>""</f>
        <v/>
      </c>
      <c r="H537" s="2" t="str">
        <f t="shared" si="50"/>
        <v/>
      </c>
      <c r="I537" s="2" t="str">
        <f t="shared" si="51"/>
        <v/>
      </c>
      <c r="J537" s="2" t="str">
        <f t="shared" si="52"/>
        <v/>
      </c>
      <c r="K537" s="2" t="str">
        <f t="shared" si="53"/>
        <v/>
      </c>
    </row>
    <row r="538" spans="2:11" x14ac:dyDescent="0.45">
      <c r="B538">
        <v>211.30792617797849</v>
      </c>
      <c r="C538">
        <v>1.2139894962310791</v>
      </c>
      <c r="D538">
        <v>0</v>
      </c>
      <c r="E538">
        <f t="shared" si="48"/>
        <v>0.95117190480232239</v>
      </c>
      <c r="F538">
        <f t="shared" si="49"/>
        <v>0</v>
      </c>
      <c r="G538" s="2" t="str">
        <f>""</f>
        <v/>
      </c>
      <c r="H538" s="2" t="str">
        <f t="shared" si="50"/>
        <v/>
      </c>
      <c r="I538" s="2" t="str">
        <f t="shared" si="51"/>
        <v/>
      </c>
      <c r="J538" s="2" t="str">
        <f t="shared" si="52"/>
        <v/>
      </c>
      <c r="K538" s="2" t="str">
        <f t="shared" si="53"/>
        <v/>
      </c>
    </row>
    <row r="539" spans="2:11" x14ac:dyDescent="0.45">
      <c r="B539">
        <v>211.60785293579104</v>
      </c>
      <c r="C539">
        <v>1.2158205509185791</v>
      </c>
      <c r="D539">
        <v>0</v>
      </c>
      <c r="E539">
        <f t="shared" si="48"/>
        <v>0.95300295948982239</v>
      </c>
      <c r="F539">
        <f t="shared" si="49"/>
        <v>0</v>
      </c>
      <c r="G539" s="2" t="str">
        <f>""</f>
        <v/>
      </c>
      <c r="H539" s="2" t="str">
        <f t="shared" si="50"/>
        <v/>
      </c>
      <c r="I539" s="2" t="str">
        <f t="shared" si="51"/>
        <v/>
      </c>
      <c r="J539" s="2" t="str">
        <f t="shared" si="52"/>
        <v/>
      </c>
      <c r="K539" s="2" t="str">
        <f t="shared" si="53"/>
        <v/>
      </c>
    </row>
    <row r="540" spans="2:11" x14ac:dyDescent="0.45">
      <c r="B540">
        <v>211.91156387329102</v>
      </c>
      <c r="C540">
        <v>1.2176516056060791</v>
      </c>
      <c r="D540">
        <v>0</v>
      </c>
      <c r="E540">
        <f t="shared" si="48"/>
        <v>0.95483401417732239</v>
      </c>
      <c r="F540">
        <f t="shared" si="49"/>
        <v>0</v>
      </c>
      <c r="G540" s="2" t="str">
        <f>""</f>
        <v/>
      </c>
      <c r="H540" s="2" t="str">
        <f t="shared" si="50"/>
        <v/>
      </c>
      <c r="I540" s="2" t="str">
        <f t="shared" si="51"/>
        <v/>
      </c>
      <c r="J540" s="2" t="str">
        <f t="shared" si="52"/>
        <v/>
      </c>
      <c r="K540" s="2" t="str">
        <f t="shared" si="53"/>
        <v/>
      </c>
    </row>
    <row r="541" spans="2:11" x14ac:dyDescent="0.45">
      <c r="B541">
        <v>212.16315078735354</v>
      </c>
      <c r="C541">
        <v>1.2193605899810791</v>
      </c>
      <c r="D541">
        <v>0</v>
      </c>
      <c r="E541">
        <f t="shared" si="48"/>
        <v>0.95654299855232239</v>
      </c>
      <c r="F541">
        <f t="shared" si="49"/>
        <v>0</v>
      </c>
      <c r="G541" s="2" t="str">
        <f>""</f>
        <v/>
      </c>
      <c r="H541" s="2" t="str">
        <f t="shared" si="50"/>
        <v/>
      </c>
      <c r="I541" s="2" t="str">
        <f t="shared" si="51"/>
        <v/>
      </c>
      <c r="J541" s="2" t="str">
        <f t="shared" si="52"/>
        <v/>
      </c>
      <c r="K541" s="2" t="str">
        <f t="shared" si="53"/>
        <v/>
      </c>
    </row>
    <row r="542" spans="2:11" x14ac:dyDescent="0.45">
      <c r="B542">
        <v>212.41785049438477</v>
      </c>
      <c r="C542">
        <v>1.2211916446685791</v>
      </c>
      <c r="D542">
        <v>0</v>
      </c>
      <c r="E542">
        <f t="shared" si="48"/>
        <v>0.95837405323982239</v>
      </c>
      <c r="F542">
        <f t="shared" si="49"/>
        <v>0</v>
      </c>
      <c r="G542" s="2" t="str">
        <f>""</f>
        <v/>
      </c>
      <c r="H542" s="2" t="str">
        <f t="shared" si="50"/>
        <v/>
      </c>
      <c r="I542" s="2" t="str">
        <f t="shared" si="51"/>
        <v/>
      </c>
      <c r="J542" s="2" t="str">
        <f t="shared" si="52"/>
        <v/>
      </c>
      <c r="K542" s="2" t="str">
        <f t="shared" si="53"/>
        <v/>
      </c>
    </row>
    <row r="543" spans="2:11" x14ac:dyDescent="0.45">
      <c r="B543">
        <v>212.69348526000977</v>
      </c>
      <c r="C543">
        <v>1.2230226993560791</v>
      </c>
      <c r="D543">
        <v>0</v>
      </c>
      <c r="E543">
        <f t="shared" si="48"/>
        <v>0.96020510792732239</v>
      </c>
      <c r="F543">
        <f t="shared" si="49"/>
        <v>0</v>
      </c>
      <c r="G543" s="2" t="str">
        <f>""</f>
        <v/>
      </c>
      <c r="H543" s="2" t="str">
        <f t="shared" si="50"/>
        <v/>
      </c>
      <c r="I543" s="2" t="str">
        <f t="shared" si="51"/>
        <v/>
      </c>
      <c r="J543" s="2" t="str">
        <f t="shared" si="52"/>
        <v/>
      </c>
      <c r="K543" s="2" t="str">
        <f t="shared" si="53"/>
        <v/>
      </c>
    </row>
    <row r="544" spans="2:11" x14ac:dyDescent="0.45">
      <c r="B544">
        <v>212.96765518188477</v>
      </c>
      <c r="C544">
        <v>1.2247316837310791</v>
      </c>
      <c r="D544">
        <v>0</v>
      </c>
      <c r="E544">
        <f t="shared" si="48"/>
        <v>0.96191409230232239</v>
      </c>
      <c r="F544">
        <f t="shared" si="49"/>
        <v>0</v>
      </c>
      <c r="G544" s="2" t="str">
        <f>""</f>
        <v/>
      </c>
      <c r="H544" s="2" t="str">
        <f t="shared" si="50"/>
        <v/>
      </c>
      <c r="I544" s="2" t="str">
        <f t="shared" si="51"/>
        <v/>
      </c>
      <c r="J544" s="2" t="str">
        <f t="shared" si="52"/>
        <v/>
      </c>
      <c r="K544" s="2" t="str">
        <f t="shared" si="53"/>
        <v/>
      </c>
    </row>
    <row r="545" spans="2:11" x14ac:dyDescent="0.45">
      <c r="B545">
        <v>213.26831436157229</v>
      </c>
      <c r="C545">
        <v>1.2265627384185791</v>
      </c>
      <c r="D545">
        <v>0</v>
      </c>
      <c r="E545">
        <f t="shared" si="48"/>
        <v>0.96374514698982239</v>
      </c>
      <c r="F545">
        <f t="shared" si="49"/>
        <v>0</v>
      </c>
      <c r="G545" s="2" t="str">
        <f>""</f>
        <v/>
      </c>
      <c r="H545" s="2" t="str">
        <f t="shared" si="50"/>
        <v/>
      </c>
      <c r="I545" s="2" t="str">
        <f t="shared" si="51"/>
        <v/>
      </c>
      <c r="J545" s="2" t="str">
        <f t="shared" si="52"/>
        <v/>
      </c>
      <c r="K545" s="2" t="str">
        <f t="shared" si="53"/>
        <v/>
      </c>
    </row>
    <row r="546" spans="2:11" x14ac:dyDescent="0.45">
      <c r="B546">
        <v>213.53851699829102</v>
      </c>
      <c r="C546">
        <v>1.2283937931060791</v>
      </c>
      <c r="D546">
        <v>0</v>
      </c>
      <c r="E546">
        <f t="shared" si="48"/>
        <v>0.96557620167732239</v>
      </c>
      <c r="F546">
        <f t="shared" si="49"/>
        <v>0</v>
      </c>
      <c r="G546" s="2" t="str">
        <f>""</f>
        <v/>
      </c>
      <c r="H546" s="2" t="str">
        <f t="shared" si="50"/>
        <v/>
      </c>
      <c r="I546" s="2" t="str">
        <f t="shared" si="51"/>
        <v/>
      </c>
      <c r="J546" s="2" t="str">
        <f t="shared" si="52"/>
        <v/>
      </c>
      <c r="K546" s="2" t="str">
        <f t="shared" si="53"/>
        <v/>
      </c>
    </row>
    <row r="547" spans="2:11" x14ac:dyDescent="0.45">
      <c r="B547">
        <v>213.79864883422849</v>
      </c>
      <c r="C547">
        <v>1.2302248477935791</v>
      </c>
      <c r="D547">
        <v>0</v>
      </c>
      <c r="E547">
        <f t="shared" si="48"/>
        <v>0.96740725636482239</v>
      </c>
      <c r="F547">
        <f t="shared" si="49"/>
        <v>0</v>
      </c>
      <c r="G547" s="2" t="str">
        <f>""</f>
        <v/>
      </c>
      <c r="H547" s="2" t="str">
        <f t="shared" si="50"/>
        <v/>
      </c>
      <c r="I547" s="2" t="str">
        <f t="shared" si="51"/>
        <v/>
      </c>
      <c r="J547" s="2" t="str">
        <f t="shared" si="52"/>
        <v/>
      </c>
      <c r="K547" s="2" t="str">
        <f t="shared" si="53"/>
        <v/>
      </c>
    </row>
    <row r="548" spans="2:11" x14ac:dyDescent="0.45">
      <c r="B548">
        <v>214.04547500610354</v>
      </c>
      <c r="C548">
        <v>1.2318117618560791</v>
      </c>
      <c r="D548">
        <v>0</v>
      </c>
      <c r="E548">
        <f t="shared" ref="E548:E576" si="54">C548-C$3</f>
        <v>0.96899417042732239</v>
      </c>
      <c r="F548">
        <f t="shared" ref="F548:F576" si="55">-(D548-D$3)</f>
        <v>0</v>
      </c>
      <c r="G548" s="2" t="str">
        <f>""</f>
        <v/>
      </c>
      <c r="H548" s="2" t="str">
        <f t="shared" ref="H548:H576" si="56">IF(AND(E548&gt;H$2,E548&lt;I$2),B548,"")</f>
        <v/>
      </c>
      <c r="I548" s="2" t="str">
        <f t="shared" ref="I548:I576" si="57">IF(AND(E548&gt;H$2,E548&lt;I$2),E548,"")</f>
        <v/>
      </c>
      <c r="J548" s="2" t="str">
        <f t="shared" ref="J548:J576" si="58">IF(AND(F548&gt;J$2,F548&lt;K$2),B548,"")</f>
        <v/>
      </c>
      <c r="K548" s="2" t="str">
        <f t="shared" ref="K548:K576" si="59">IF(AND(F548&gt;J$2,F548&lt;K$2),F548,"")</f>
        <v/>
      </c>
    </row>
    <row r="549" spans="2:11" x14ac:dyDescent="0.45">
      <c r="B549">
        <v>214.33136367797852</v>
      </c>
      <c r="C549">
        <v>1.2336428165435791</v>
      </c>
      <c r="D549">
        <v>0</v>
      </c>
      <c r="E549">
        <f t="shared" si="54"/>
        <v>0.97082522511482239</v>
      </c>
      <c r="F549">
        <f t="shared" si="55"/>
        <v>0</v>
      </c>
      <c r="G549" s="2" t="str">
        <f>""</f>
        <v/>
      </c>
      <c r="H549" s="2" t="str">
        <f t="shared" si="56"/>
        <v/>
      </c>
      <c r="I549" s="2" t="str">
        <f t="shared" si="57"/>
        <v/>
      </c>
      <c r="J549" s="2" t="str">
        <f t="shared" si="58"/>
        <v/>
      </c>
      <c r="K549" s="2" t="str">
        <f t="shared" si="59"/>
        <v/>
      </c>
    </row>
    <row r="550" spans="2:11" x14ac:dyDescent="0.45">
      <c r="B550">
        <v>214.65460586547852</v>
      </c>
      <c r="C550">
        <v>1.2354738712310791</v>
      </c>
      <c r="D550">
        <v>0</v>
      </c>
      <c r="E550">
        <f t="shared" si="54"/>
        <v>0.97265627980232239</v>
      </c>
      <c r="F550">
        <f t="shared" si="55"/>
        <v>0</v>
      </c>
      <c r="G550" s="2" t="str">
        <f>""</f>
        <v/>
      </c>
      <c r="H550" s="2" t="str">
        <f t="shared" si="56"/>
        <v/>
      </c>
      <c r="I550" s="2" t="str">
        <f t="shared" si="57"/>
        <v/>
      </c>
      <c r="J550" s="2" t="str">
        <f t="shared" si="58"/>
        <v/>
      </c>
      <c r="K550" s="2" t="str">
        <f t="shared" si="59"/>
        <v/>
      </c>
    </row>
    <row r="551" spans="2:11" x14ac:dyDescent="0.45">
      <c r="B551">
        <v>214.92328262329102</v>
      </c>
      <c r="C551">
        <v>1.2371828556060791</v>
      </c>
      <c r="D551">
        <v>0</v>
      </c>
      <c r="E551">
        <f t="shared" si="54"/>
        <v>0.97436526417732239</v>
      </c>
      <c r="F551">
        <f t="shared" si="55"/>
        <v>0</v>
      </c>
      <c r="G551" s="2" t="str">
        <f>""</f>
        <v/>
      </c>
      <c r="H551" s="2" t="str">
        <f t="shared" si="56"/>
        <v/>
      </c>
      <c r="I551" s="2" t="str">
        <f t="shared" si="57"/>
        <v/>
      </c>
      <c r="J551" s="2" t="str">
        <f t="shared" si="58"/>
        <v/>
      </c>
      <c r="K551" s="2" t="str">
        <f t="shared" si="59"/>
        <v/>
      </c>
    </row>
    <row r="552" spans="2:11" x14ac:dyDescent="0.45">
      <c r="B552">
        <v>215.19659805297852</v>
      </c>
      <c r="C552">
        <v>1.2390139102935791</v>
      </c>
      <c r="D552">
        <v>0</v>
      </c>
      <c r="E552">
        <f t="shared" si="54"/>
        <v>0.97619631886482239</v>
      </c>
      <c r="F552">
        <f t="shared" si="55"/>
        <v>0</v>
      </c>
      <c r="G552" s="2" t="str">
        <f>""</f>
        <v/>
      </c>
      <c r="H552" s="2" t="str">
        <f t="shared" si="56"/>
        <v/>
      </c>
      <c r="I552" s="2" t="str">
        <f t="shared" si="57"/>
        <v/>
      </c>
      <c r="J552" s="2" t="str">
        <f t="shared" si="58"/>
        <v/>
      </c>
      <c r="K552" s="2" t="str">
        <f t="shared" si="59"/>
        <v/>
      </c>
    </row>
    <row r="553" spans="2:11" x14ac:dyDescent="0.45">
      <c r="B553">
        <v>215.48712539672854</v>
      </c>
      <c r="C553">
        <v>1.2408449649810791</v>
      </c>
      <c r="D553">
        <v>0</v>
      </c>
      <c r="E553">
        <f t="shared" si="54"/>
        <v>0.97802737355232239</v>
      </c>
      <c r="F553">
        <f t="shared" si="55"/>
        <v>0</v>
      </c>
      <c r="G553" s="2" t="str">
        <f>""</f>
        <v/>
      </c>
      <c r="H553" s="2" t="str">
        <f t="shared" si="56"/>
        <v/>
      </c>
      <c r="I553" s="2" t="str">
        <f t="shared" si="57"/>
        <v/>
      </c>
      <c r="J553" s="2" t="str">
        <f t="shared" si="58"/>
        <v/>
      </c>
      <c r="K553" s="2" t="str">
        <f t="shared" si="59"/>
        <v/>
      </c>
    </row>
    <row r="554" spans="2:11" x14ac:dyDescent="0.45">
      <c r="B554">
        <v>215.74805068969727</v>
      </c>
      <c r="C554">
        <v>1.2426760196685791</v>
      </c>
      <c r="D554">
        <v>0</v>
      </c>
      <c r="E554">
        <f t="shared" si="54"/>
        <v>0.97985842823982239</v>
      </c>
      <c r="F554">
        <f t="shared" si="55"/>
        <v>0</v>
      </c>
      <c r="G554" s="2" t="str">
        <f>""</f>
        <v/>
      </c>
      <c r="H554" s="2" t="str">
        <f t="shared" si="56"/>
        <v/>
      </c>
      <c r="I554" s="2" t="str">
        <f t="shared" si="57"/>
        <v/>
      </c>
      <c r="J554" s="2" t="str">
        <f t="shared" si="58"/>
        <v/>
      </c>
      <c r="K554" s="2" t="str">
        <f t="shared" si="59"/>
        <v/>
      </c>
    </row>
    <row r="555" spans="2:11" x14ac:dyDescent="0.45">
      <c r="B555">
        <v>216.00586318969727</v>
      </c>
      <c r="C555">
        <v>1.2443850040435791</v>
      </c>
      <c r="D555">
        <v>0</v>
      </c>
      <c r="E555">
        <f t="shared" si="54"/>
        <v>0.98156741261482239</v>
      </c>
      <c r="F555">
        <f t="shared" si="55"/>
        <v>0</v>
      </c>
      <c r="G555" s="2" t="str">
        <f>""</f>
        <v/>
      </c>
      <c r="H555" s="2" t="str">
        <f t="shared" si="56"/>
        <v/>
      </c>
      <c r="I555" s="2" t="str">
        <f t="shared" si="57"/>
        <v/>
      </c>
      <c r="J555" s="2" t="str">
        <f t="shared" si="58"/>
        <v/>
      </c>
      <c r="K555" s="2" t="str">
        <f t="shared" si="59"/>
        <v/>
      </c>
    </row>
    <row r="556" spans="2:11" x14ac:dyDescent="0.45">
      <c r="B556">
        <v>216.26599502563477</v>
      </c>
      <c r="C556">
        <v>1.2462160587310791</v>
      </c>
      <c r="D556">
        <v>0</v>
      </c>
      <c r="E556">
        <f t="shared" si="54"/>
        <v>0.98339846730232239</v>
      </c>
      <c r="F556">
        <f t="shared" si="55"/>
        <v>0</v>
      </c>
      <c r="G556" s="2" t="str">
        <f>""</f>
        <v/>
      </c>
      <c r="H556" s="2" t="str">
        <f t="shared" si="56"/>
        <v/>
      </c>
      <c r="I556" s="2" t="str">
        <f t="shared" si="57"/>
        <v/>
      </c>
      <c r="J556" s="2" t="str">
        <f t="shared" si="58"/>
        <v/>
      </c>
      <c r="K556" s="2" t="str">
        <f t="shared" si="59"/>
        <v/>
      </c>
    </row>
    <row r="557" spans="2:11" x14ac:dyDescent="0.45">
      <c r="B557">
        <v>216.54394912719727</v>
      </c>
      <c r="C557">
        <v>1.2480471134185791</v>
      </c>
      <c r="D557">
        <v>0</v>
      </c>
      <c r="E557">
        <f t="shared" si="54"/>
        <v>0.98522952198982239</v>
      </c>
      <c r="F557">
        <f t="shared" si="55"/>
        <v>0</v>
      </c>
      <c r="G557" s="2" t="str">
        <f>""</f>
        <v/>
      </c>
      <c r="H557" s="2" t="str">
        <f t="shared" si="56"/>
        <v/>
      </c>
      <c r="I557" s="2" t="str">
        <f t="shared" si="57"/>
        <v/>
      </c>
      <c r="J557" s="2" t="str">
        <f t="shared" si="58"/>
        <v/>
      </c>
      <c r="K557" s="2" t="str">
        <f t="shared" si="59"/>
        <v/>
      </c>
    </row>
    <row r="558" spans="2:11" x14ac:dyDescent="0.45">
      <c r="B558">
        <v>216.78699111938477</v>
      </c>
      <c r="C558">
        <v>1.2496340274810791</v>
      </c>
      <c r="D558">
        <v>0</v>
      </c>
      <c r="E558">
        <f t="shared" si="54"/>
        <v>0.98681643605232239</v>
      </c>
      <c r="F558">
        <f t="shared" si="55"/>
        <v>0</v>
      </c>
      <c r="G558" s="2" t="str">
        <f>""</f>
        <v/>
      </c>
      <c r="H558" s="2" t="str">
        <f t="shared" si="56"/>
        <v/>
      </c>
      <c r="I558" s="2" t="str">
        <f t="shared" si="57"/>
        <v/>
      </c>
      <c r="J558" s="2" t="str">
        <f t="shared" si="58"/>
        <v/>
      </c>
      <c r="K558" s="2" t="str">
        <f t="shared" si="59"/>
        <v/>
      </c>
    </row>
    <row r="559" spans="2:11" x14ac:dyDescent="0.45">
      <c r="B559">
        <v>217.06641006469729</v>
      </c>
      <c r="C559">
        <v>1.2514650821685791</v>
      </c>
      <c r="D559">
        <v>0</v>
      </c>
      <c r="E559">
        <f t="shared" si="54"/>
        <v>0.98864749073982239</v>
      </c>
      <c r="F559">
        <f t="shared" si="55"/>
        <v>0</v>
      </c>
      <c r="G559" s="2" t="str">
        <f>""</f>
        <v/>
      </c>
      <c r="H559" s="2" t="str">
        <f t="shared" si="56"/>
        <v/>
      </c>
      <c r="I559" s="2" t="str">
        <f t="shared" si="57"/>
        <v/>
      </c>
      <c r="J559" s="2" t="str">
        <f t="shared" si="58"/>
        <v/>
      </c>
      <c r="K559" s="2" t="str">
        <f t="shared" si="59"/>
        <v/>
      </c>
    </row>
    <row r="560" spans="2:11" x14ac:dyDescent="0.45">
      <c r="B560">
        <v>217.33920669555661</v>
      </c>
      <c r="C560">
        <v>1.2532961368560791</v>
      </c>
      <c r="D560">
        <v>0</v>
      </c>
      <c r="E560">
        <f t="shared" si="54"/>
        <v>0.99047854542732239</v>
      </c>
      <c r="F560">
        <f t="shared" si="55"/>
        <v>0</v>
      </c>
      <c r="G560" s="2" t="str">
        <f>""</f>
        <v/>
      </c>
      <c r="H560" s="2" t="str">
        <f t="shared" si="56"/>
        <v/>
      </c>
      <c r="I560" s="2" t="str">
        <f t="shared" si="57"/>
        <v/>
      </c>
      <c r="J560" s="2" t="str">
        <f t="shared" si="58"/>
        <v/>
      </c>
      <c r="K560" s="2" t="str">
        <f t="shared" si="59"/>
        <v/>
      </c>
    </row>
    <row r="561" spans="2:11" x14ac:dyDescent="0.45">
      <c r="B561">
        <v>217.56271743774414</v>
      </c>
      <c r="C561">
        <v>1.2550051212310791</v>
      </c>
      <c r="D561">
        <v>0</v>
      </c>
      <c r="E561">
        <f t="shared" si="54"/>
        <v>0.99218752980232239</v>
      </c>
      <c r="F561">
        <f t="shared" si="55"/>
        <v>0</v>
      </c>
      <c r="G561" s="2" t="str">
        <f>""</f>
        <v/>
      </c>
      <c r="H561" s="2" t="str">
        <f t="shared" si="56"/>
        <v/>
      </c>
      <c r="I561" s="2" t="str">
        <f t="shared" si="57"/>
        <v/>
      </c>
      <c r="J561" s="2" t="str">
        <f t="shared" si="58"/>
        <v/>
      </c>
      <c r="K561" s="2" t="str">
        <f t="shared" si="59"/>
        <v/>
      </c>
    </row>
    <row r="562" spans="2:11" x14ac:dyDescent="0.45">
      <c r="B562">
        <v>217.82190322875977</v>
      </c>
      <c r="C562">
        <v>1.2567141056060791</v>
      </c>
      <c r="D562">
        <v>0</v>
      </c>
      <c r="E562">
        <f t="shared" si="54"/>
        <v>0.99389651417732239</v>
      </c>
      <c r="F562">
        <f t="shared" si="55"/>
        <v>0</v>
      </c>
      <c r="G562" s="2" t="str">
        <f>""</f>
        <v/>
      </c>
      <c r="H562" s="2" t="str">
        <f t="shared" si="56"/>
        <v/>
      </c>
      <c r="I562" s="2" t="str">
        <f t="shared" si="57"/>
        <v/>
      </c>
      <c r="J562" s="2" t="str">
        <f t="shared" si="58"/>
        <v/>
      </c>
      <c r="K562" s="2" t="str">
        <f t="shared" si="59"/>
        <v/>
      </c>
    </row>
    <row r="563" spans="2:11" x14ac:dyDescent="0.45">
      <c r="B563">
        <v>218.07907485961914</v>
      </c>
      <c r="C563">
        <v>1.2585451602935791</v>
      </c>
      <c r="D563">
        <v>0</v>
      </c>
      <c r="E563">
        <f t="shared" si="54"/>
        <v>0.99572756886482239</v>
      </c>
      <c r="F563">
        <f t="shared" si="55"/>
        <v>0</v>
      </c>
      <c r="G563" s="2" t="str">
        <f>""</f>
        <v/>
      </c>
      <c r="H563" s="2" t="str">
        <f t="shared" si="56"/>
        <v/>
      </c>
      <c r="I563" s="2" t="str">
        <f t="shared" si="57"/>
        <v/>
      </c>
      <c r="J563" s="2" t="str">
        <f t="shared" si="58"/>
        <v/>
      </c>
      <c r="K563" s="2" t="str">
        <f t="shared" si="59"/>
        <v/>
      </c>
    </row>
    <row r="564" spans="2:11" x14ac:dyDescent="0.45">
      <c r="B564">
        <v>218.37411880493164</v>
      </c>
      <c r="C564">
        <v>1.2601320743560791</v>
      </c>
      <c r="D564">
        <v>0</v>
      </c>
      <c r="E564">
        <f t="shared" si="54"/>
        <v>0.99731448292732239</v>
      </c>
      <c r="F564">
        <f t="shared" si="55"/>
        <v>0</v>
      </c>
      <c r="G564" s="2" t="str">
        <f>""</f>
        <v/>
      </c>
      <c r="H564" s="2" t="str">
        <f t="shared" si="56"/>
        <v/>
      </c>
      <c r="I564" s="2" t="str">
        <f t="shared" si="57"/>
        <v/>
      </c>
      <c r="J564" s="2" t="str">
        <f t="shared" si="58"/>
        <v/>
      </c>
      <c r="K564" s="2" t="str">
        <f t="shared" si="59"/>
        <v/>
      </c>
    </row>
    <row r="565" spans="2:11" x14ac:dyDescent="0.45">
      <c r="B565">
        <v>218.64377212524417</v>
      </c>
      <c r="C565">
        <v>1.2619631290435791</v>
      </c>
      <c r="D565">
        <v>0</v>
      </c>
      <c r="E565">
        <f t="shared" si="54"/>
        <v>0.99914553761482239</v>
      </c>
      <c r="F565">
        <f t="shared" si="55"/>
        <v>0</v>
      </c>
      <c r="G565" s="2" t="str">
        <f>""</f>
        <v/>
      </c>
      <c r="H565" s="2" t="str">
        <f t="shared" si="56"/>
        <v/>
      </c>
      <c r="I565" s="2" t="str">
        <f t="shared" si="57"/>
        <v/>
      </c>
      <c r="J565" s="2" t="str">
        <f t="shared" si="58"/>
        <v/>
      </c>
      <c r="K565" s="2" t="str">
        <f t="shared" si="59"/>
        <v/>
      </c>
    </row>
    <row r="566" spans="2:11" x14ac:dyDescent="0.45">
      <c r="B566">
        <v>218.95053482055664</v>
      </c>
      <c r="C566">
        <v>1.2639162540435791</v>
      </c>
      <c r="D566">
        <v>0</v>
      </c>
      <c r="E566">
        <f t="shared" si="54"/>
        <v>1.0010986626148224</v>
      </c>
      <c r="F566">
        <f t="shared" si="55"/>
        <v>0</v>
      </c>
      <c r="G566" s="2" t="str">
        <f>""</f>
        <v/>
      </c>
      <c r="H566" s="2" t="str">
        <f t="shared" si="56"/>
        <v/>
      </c>
      <c r="I566" s="2" t="str">
        <f t="shared" si="57"/>
        <v/>
      </c>
      <c r="J566" s="2" t="str">
        <f t="shared" si="58"/>
        <v/>
      </c>
      <c r="K566" s="2" t="str">
        <f t="shared" si="59"/>
        <v/>
      </c>
    </row>
    <row r="567" spans="2:11" x14ac:dyDescent="0.45">
      <c r="B567">
        <v>219.17490005493161</v>
      </c>
      <c r="C567">
        <v>1.2655031681060791</v>
      </c>
      <c r="D567">
        <v>0</v>
      </c>
      <c r="E567">
        <f t="shared" si="54"/>
        <v>1.0026855766773224</v>
      </c>
      <c r="F567">
        <f t="shared" si="55"/>
        <v>0</v>
      </c>
      <c r="G567" s="2" t="str">
        <f>""</f>
        <v/>
      </c>
      <c r="H567" s="2" t="str">
        <f t="shared" si="56"/>
        <v/>
      </c>
      <c r="I567" s="2" t="str">
        <f t="shared" si="57"/>
        <v/>
      </c>
      <c r="J567" s="2" t="str">
        <f t="shared" si="58"/>
        <v/>
      </c>
      <c r="K567" s="2" t="str">
        <f t="shared" si="59"/>
        <v/>
      </c>
    </row>
    <row r="568" spans="2:11" x14ac:dyDescent="0.45">
      <c r="B568">
        <v>219.45212173461914</v>
      </c>
      <c r="C568">
        <v>1.2673342227935791</v>
      </c>
      <c r="D568">
        <v>0</v>
      </c>
      <c r="E568">
        <f t="shared" si="54"/>
        <v>1.0045166313648224</v>
      </c>
      <c r="F568">
        <f t="shared" si="55"/>
        <v>0</v>
      </c>
      <c r="G568" s="2" t="str">
        <f>""</f>
        <v/>
      </c>
      <c r="H568" s="2" t="str">
        <f t="shared" si="56"/>
        <v/>
      </c>
      <c r="I568" s="2" t="str">
        <f t="shared" si="57"/>
        <v/>
      </c>
      <c r="J568" s="2" t="str">
        <f t="shared" si="58"/>
        <v/>
      </c>
      <c r="K568" s="2" t="str">
        <f t="shared" si="59"/>
        <v/>
      </c>
    </row>
    <row r="569" spans="2:11" x14ac:dyDescent="0.45">
      <c r="B569">
        <v>219.70212173461917</v>
      </c>
      <c r="C569">
        <v>1.2691652774810791</v>
      </c>
      <c r="D569">
        <v>0</v>
      </c>
      <c r="E569">
        <f t="shared" si="54"/>
        <v>1.0063476860523224</v>
      </c>
      <c r="F569">
        <f t="shared" si="55"/>
        <v>0</v>
      </c>
      <c r="G569" s="2" t="str">
        <f>""</f>
        <v/>
      </c>
      <c r="H569" s="2" t="str">
        <f t="shared" si="56"/>
        <v/>
      </c>
      <c r="I569" s="2" t="str">
        <f t="shared" si="57"/>
        <v/>
      </c>
      <c r="J569" s="2" t="str">
        <f t="shared" si="58"/>
        <v/>
      </c>
      <c r="K569" s="2" t="str">
        <f t="shared" si="59"/>
        <v/>
      </c>
    </row>
    <row r="570" spans="2:11" x14ac:dyDescent="0.45">
      <c r="B570">
        <v>219.95138931274417</v>
      </c>
      <c r="C570">
        <v>1.2709963321685791</v>
      </c>
      <c r="D570">
        <v>0</v>
      </c>
      <c r="E570">
        <f t="shared" si="54"/>
        <v>1.0081787407398224</v>
      </c>
      <c r="F570">
        <f t="shared" si="55"/>
        <v>0</v>
      </c>
      <c r="G570" s="2" t="str">
        <f>""</f>
        <v/>
      </c>
      <c r="H570" s="2" t="str">
        <f t="shared" si="56"/>
        <v/>
      </c>
      <c r="I570" s="2" t="str">
        <f t="shared" si="57"/>
        <v/>
      </c>
      <c r="J570" s="2" t="str">
        <f t="shared" si="58"/>
        <v/>
      </c>
      <c r="K570" s="2" t="str">
        <f t="shared" si="59"/>
        <v/>
      </c>
    </row>
    <row r="571" spans="2:11" x14ac:dyDescent="0.45">
      <c r="B571">
        <v>220.17105484008792</v>
      </c>
      <c r="C571">
        <v>1.2727053165435791</v>
      </c>
      <c r="D571">
        <v>0</v>
      </c>
      <c r="E571">
        <f t="shared" si="54"/>
        <v>1.0098877251148224</v>
      </c>
      <c r="F571">
        <f t="shared" si="55"/>
        <v>0</v>
      </c>
      <c r="G571" s="2" t="str">
        <f>""</f>
        <v/>
      </c>
      <c r="H571" s="2" t="str">
        <f t="shared" si="56"/>
        <v/>
      </c>
      <c r="I571" s="2" t="str">
        <f t="shared" si="57"/>
        <v/>
      </c>
      <c r="J571" s="2" t="str">
        <f t="shared" si="58"/>
        <v/>
      </c>
      <c r="K571" s="2" t="str">
        <f t="shared" si="59"/>
        <v/>
      </c>
    </row>
    <row r="572" spans="2:11" x14ac:dyDescent="0.45">
      <c r="B572">
        <v>220.44900894165036</v>
      </c>
      <c r="C572">
        <v>1.2745363712310791</v>
      </c>
      <c r="D572">
        <v>0</v>
      </c>
      <c r="E572">
        <f t="shared" si="54"/>
        <v>1.0117187798023224</v>
      </c>
      <c r="F572">
        <f t="shared" si="55"/>
        <v>0</v>
      </c>
      <c r="G572" s="2" t="str">
        <f>""</f>
        <v/>
      </c>
      <c r="H572" s="2" t="str">
        <f t="shared" si="56"/>
        <v/>
      </c>
      <c r="I572" s="2" t="str">
        <f t="shared" si="57"/>
        <v/>
      </c>
      <c r="J572" s="2" t="str">
        <f t="shared" si="58"/>
        <v/>
      </c>
      <c r="K572" s="2" t="str">
        <f t="shared" si="59"/>
        <v/>
      </c>
    </row>
    <row r="573" spans="2:11" x14ac:dyDescent="0.45">
      <c r="B573">
        <v>220.67648696899417</v>
      </c>
      <c r="C573">
        <v>1.2763674259185791</v>
      </c>
      <c r="D573">
        <v>0</v>
      </c>
      <c r="E573">
        <f t="shared" si="54"/>
        <v>1.0135498344898224</v>
      </c>
      <c r="F573">
        <f t="shared" si="55"/>
        <v>0</v>
      </c>
      <c r="G573" s="2" t="str">
        <f>""</f>
        <v/>
      </c>
      <c r="H573" s="2" t="str">
        <f t="shared" si="56"/>
        <v/>
      </c>
      <c r="I573" s="2" t="str">
        <f t="shared" si="57"/>
        <v/>
      </c>
      <c r="J573" s="2" t="str">
        <f t="shared" si="58"/>
        <v/>
      </c>
      <c r="K573" s="2" t="str">
        <f t="shared" si="59"/>
        <v/>
      </c>
    </row>
    <row r="574" spans="2:11" x14ac:dyDescent="0.45">
      <c r="B574">
        <v>220.90781021118167</v>
      </c>
      <c r="C574">
        <v>1.2779543399810791</v>
      </c>
      <c r="D574">
        <v>0</v>
      </c>
      <c r="E574">
        <f t="shared" si="54"/>
        <v>1.0151367485523224</v>
      </c>
      <c r="F574">
        <f t="shared" si="55"/>
        <v>0</v>
      </c>
      <c r="G574" s="2" t="str">
        <f>""</f>
        <v/>
      </c>
      <c r="H574" s="2" t="str">
        <f t="shared" si="56"/>
        <v/>
      </c>
      <c r="I574" s="2" t="str">
        <f t="shared" si="57"/>
        <v/>
      </c>
      <c r="J574" s="2" t="str">
        <f t="shared" si="58"/>
        <v/>
      </c>
      <c r="K574" s="2" t="str">
        <f t="shared" si="59"/>
        <v/>
      </c>
    </row>
    <row r="575" spans="2:11" x14ac:dyDescent="0.45">
      <c r="B575">
        <v>221.14535903930664</v>
      </c>
      <c r="C575">
        <v>1.2797853946685791</v>
      </c>
      <c r="D575">
        <v>0</v>
      </c>
      <c r="E575">
        <f t="shared" si="54"/>
        <v>1.0169678032398224</v>
      </c>
      <c r="F575">
        <f t="shared" si="55"/>
        <v>0</v>
      </c>
      <c r="G575" s="2" t="str">
        <f>""</f>
        <v/>
      </c>
      <c r="H575" s="2" t="str">
        <f t="shared" si="56"/>
        <v/>
      </c>
      <c r="I575" s="2" t="str">
        <f t="shared" si="57"/>
        <v/>
      </c>
      <c r="J575" s="2" t="str">
        <f t="shared" si="58"/>
        <v/>
      </c>
      <c r="K575" s="2" t="str">
        <f t="shared" si="59"/>
        <v/>
      </c>
    </row>
    <row r="576" spans="2:11" x14ac:dyDescent="0.45">
      <c r="B576">
        <v>210.96457290649411</v>
      </c>
      <c r="C576">
        <v>1.2805178165435791</v>
      </c>
      <c r="D576">
        <v>0</v>
      </c>
      <c r="E576">
        <f t="shared" si="54"/>
        <v>1.0177002251148224</v>
      </c>
      <c r="F576">
        <f t="shared" si="55"/>
        <v>0</v>
      </c>
      <c r="G576" s="2" t="str">
        <f>""</f>
        <v/>
      </c>
      <c r="H576" s="2" t="str">
        <f t="shared" si="56"/>
        <v/>
      </c>
      <c r="I576" s="2" t="str">
        <f t="shared" si="57"/>
        <v/>
      </c>
      <c r="J576" s="2" t="str">
        <f t="shared" si="58"/>
        <v/>
      </c>
      <c r="K576" s="2" t="str">
        <f t="shared" si="59"/>
        <v/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80"/>
  <sheetViews>
    <sheetView zoomScaleNormal="100" workbookViewId="0">
      <selection activeCell="G1" sqref="G1:N1048576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UP-SB12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0.20218563079833946</v>
      </c>
      <c r="C3">
        <v>9.6431173384189606E-2</v>
      </c>
      <c r="D3">
        <v>0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183.71568202972412</v>
      </c>
      <c r="P3" s="2"/>
      <c r="AB3" s="35"/>
      <c r="AC3" s="35"/>
    </row>
    <row r="4" spans="1:29" x14ac:dyDescent="0.45">
      <c r="B4">
        <v>0.31967830657958929</v>
      </c>
      <c r="C4">
        <v>9.8262228071689606E-2</v>
      </c>
      <c r="D4">
        <v>0</v>
      </c>
      <c r="E4">
        <f t="shared" ref="E4:E67" si="0">C4-C$3</f>
        <v>1.8310546875E-3</v>
      </c>
      <c r="F4">
        <f t="shared" ref="F4:F5" si="1">-(D4-D$3)</f>
        <v>0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0.84289553016424179</v>
      </c>
      <c r="N4" s="6">
        <f>Q26</f>
        <v>183.71568202972412</v>
      </c>
    </row>
    <row r="5" spans="1:29" x14ac:dyDescent="0.45">
      <c r="B5">
        <v>0.45450496673583951</v>
      </c>
      <c r="C5">
        <v>0.10009328275918961</v>
      </c>
      <c r="D5">
        <v>0</v>
      </c>
      <c r="E5">
        <f t="shared" si="0"/>
        <v>3.662109375E-3</v>
      </c>
      <c r="F5">
        <f t="shared" si="1"/>
        <v>0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0.84289553016424179</v>
      </c>
      <c r="N5">
        <f>0</f>
        <v>0</v>
      </c>
      <c r="R5" s="3"/>
    </row>
    <row r="6" spans="1:29" x14ac:dyDescent="0.45">
      <c r="B6">
        <v>0.55728816986083929</v>
      </c>
      <c r="C6">
        <v>0.10168019682168961</v>
      </c>
      <c r="D6">
        <v>0</v>
      </c>
      <c r="E6">
        <f t="shared" si="0"/>
        <v>5.2490234375E-3</v>
      </c>
      <c r="F6">
        <f t="shared" ref="F6:F67" si="6">-(D6-D$3)</f>
        <v>0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0.69202327728271495</v>
      </c>
      <c r="C7">
        <v>0.10351125150918961</v>
      </c>
      <c r="D7">
        <v>0</v>
      </c>
      <c r="E7">
        <f t="shared" si="0"/>
        <v>7.080078125E-3</v>
      </c>
      <c r="F7">
        <f t="shared" si="6"/>
        <v>0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16.169676780700684</v>
      </c>
    </row>
    <row r="8" spans="1:29" x14ac:dyDescent="0.45">
      <c r="B8">
        <v>0.78783321380615245</v>
      </c>
      <c r="C8">
        <v>0.10534230619668961</v>
      </c>
      <c r="D8">
        <v>0</v>
      </c>
      <c r="E8">
        <f t="shared" si="0"/>
        <v>8.9111328125E-3</v>
      </c>
      <c r="F8">
        <f t="shared" si="6"/>
        <v>0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8.5205070674419403E-2</v>
      </c>
      <c r="N8" s="6">
        <f ca="1">N7</f>
        <v>16.169676780700684</v>
      </c>
    </row>
    <row r="9" spans="1:29" x14ac:dyDescent="0.45">
      <c r="B9">
        <v>0.92485713958740179</v>
      </c>
      <c r="C9">
        <v>0.10705129057168961</v>
      </c>
      <c r="D9">
        <v>0</v>
      </c>
      <c r="E9">
        <f t="shared" si="0"/>
        <v>1.06201171875E-2</v>
      </c>
      <c r="F9">
        <f t="shared" si="6"/>
        <v>0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8.5205070674419403E-2</v>
      </c>
      <c r="N9">
        <f>0</f>
        <v>0</v>
      </c>
    </row>
    <row r="10" spans="1:29" x14ac:dyDescent="0.45">
      <c r="B10">
        <v>1.1212072372436517</v>
      </c>
      <c r="C10">
        <v>0.10888234525918961</v>
      </c>
      <c r="D10">
        <v>0</v>
      </c>
      <c r="E10">
        <f t="shared" si="0"/>
        <v>1.2451171875E-2</v>
      </c>
      <c r="F10">
        <f t="shared" si="6"/>
        <v>0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1.3291540145874023</v>
      </c>
      <c r="C11">
        <v>0.11071339994668961</v>
      </c>
      <c r="D11">
        <v>0</v>
      </c>
      <c r="E11">
        <f t="shared" si="0"/>
        <v>1.42822265625E-2</v>
      </c>
      <c r="F11">
        <f t="shared" si="6"/>
        <v>0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97.661063194274888</v>
      </c>
    </row>
    <row r="12" spans="1:29" x14ac:dyDescent="0.45">
      <c r="B12">
        <v>1.5962438583374023</v>
      </c>
      <c r="C12">
        <v>0.11254445463418961</v>
      </c>
      <c r="D12">
        <v>0</v>
      </c>
      <c r="E12">
        <f t="shared" si="0"/>
        <v>1.611328125E-2</v>
      </c>
      <c r="F12">
        <f t="shared" si="6"/>
        <v>0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0.42480470985174179</v>
      </c>
      <c r="N12" s="6">
        <f ca="1">N11</f>
        <v>97.661063194274888</v>
      </c>
    </row>
    <row r="13" spans="1:29" x14ac:dyDescent="0.45">
      <c r="B13">
        <v>1.8415441513061521</v>
      </c>
      <c r="C13">
        <v>0.11413136869668961</v>
      </c>
      <c r="D13">
        <v>0</v>
      </c>
      <c r="E13">
        <f t="shared" si="0"/>
        <v>1.77001953125E-2</v>
      </c>
      <c r="F13">
        <f t="shared" si="6"/>
        <v>0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0.42480470985174179</v>
      </c>
      <c r="N13">
        <f>0</f>
        <v>0</v>
      </c>
    </row>
    <row r="14" spans="1:29" x14ac:dyDescent="0.45">
      <c r="B14">
        <v>2.1516027450561519</v>
      </c>
      <c r="C14">
        <v>0.11596242338418961</v>
      </c>
      <c r="D14">
        <v>0</v>
      </c>
      <c r="E14">
        <f t="shared" si="0"/>
        <v>1.953125E-2</v>
      </c>
      <c r="F14">
        <f t="shared" si="6"/>
        <v>0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2.4286794662475581</v>
      </c>
      <c r="C15">
        <v>0.11779347807168961</v>
      </c>
      <c r="D15">
        <v>0</v>
      </c>
      <c r="E15">
        <f t="shared" si="0"/>
        <v>2.13623046875E-2</v>
      </c>
      <c r="F15">
        <f t="shared" si="6"/>
        <v>0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2.7043447494506836</v>
      </c>
      <c r="C16">
        <v>0.11950246244668961</v>
      </c>
      <c r="D16">
        <v>0</v>
      </c>
      <c r="E16">
        <f t="shared" si="0"/>
        <v>2.30712890625E-2</v>
      </c>
      <c r="F16">
        <f t="shared" si="6"/>
        <v>0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2.9993734359741211</v>
      </c>
      <c r="C17">
        <v>0.12121144682168961</v>
      </c>
      <c r="D17">
        <v>0</v>
      </c>
      <c r="E17">
        <f t="shared" si="0"/>
        <v>2.47802734375E-2</v>
      </c>
      <c r="F17">
        <f t="shared" si="6"/>
        <v>0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3.3259266614913936</v>
      </c>
      <c r="C18">
        <v>0.12304250150918961</v>
      </c>
      <c r="D18">
        <v>0</v>
      </c>
      <c r="E18">
        <f t="shared" si="0"/>
        <v>2.6611328125E-2</v>
      </c>
      <c r="F18">
        <f t="shared" si="6"/>
        <v>0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3.6617420911788936</v>
      </c>
      <c r="C19">
        <v>0.12462941557168961</v>
      </c>
      <c r="D19">
        <v>0</v>
      </c>
      <c r="E19">
        <f t="shared" si="0"/>
        <v>2.81982421875E-2</v>
      </c>
      <c r="F19">
        <f t="shared" si="6"/>
        <v>0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4.039427638053894</v>
      </c>
      <c r="C20">
        <v>0.12658253312110901</v>
      </c>
      <c r="D20">
        <v>0</v>
      </c>
      <c r="E20">
        <f t="shared" si="0"/>
        <v>3.0151359736919403E-2</v>
      </c>
      <c r="F20">
        <f t="shared" si="6"/>
        <v>0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4.3790273070335388</v>
      </c>
      <c r="C21">
        <v>0.12841358780860901</v>
      </c>
      <c r="D21">
        <v>0</v>
      </c>
      <c r="E21">
        <f t="shared" si="0"/>
        <v>3.1982414424419403E-2</v>
      </c>
      <c r="F21">
        <f t="shared" si="6"/>
        <v>0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4.6990956664085388</v>
      </c>
      <c r="C22">
        <v>0.13012257218360901</v>
      </c>
      <c r="D22">
        <v>0</v>
      </c>
      <c r="E22">
        <f t="shared" si="0"/>
        <v>3.3691398799419403E-2</v>
      </c>
      <c r="F22">
        <f t="shared" si="6"/>
        <v>0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5.0176991820335388</v>
      </c>
      <c r="C23">
        <v>0.13183155655860901</v>
      </c>
      <c r="D23">
        <v>0</v>
      </c>
      <c r="E23">
        <f t="shared" si="0"/>
        <v>3.5400383174419403E-2</v>
      </c>
      <c r="F23">
        <f t="shared" si="6"/>
        <v>0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5.4078359007835388</v>
      </c>
      <c r="C24">
        <v>0.13366261124610901</v>
      </c>
      <c r="D24">
        <v>0</v>
      </c>
      <c r="E24">
        <f t="shared" si="0"/>
        <v>3.7231437861919403E-2</v>
      </c>
      <c r="F24">
        <f t="shared" si="6"/>
        <v>0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5.7582997679710388</v>
      </c>
      <c r="C25">
        <v>0.13537159562110901</v>
      </c>
      <c r="D25">
        <v>0</v>
      </c>
      <c r="E25">
        <f t="shared" si="0"/>
        <v>3.8940422236919403E-2</v>
      </c>
      <c r="F25">
        <f t="shared" si="6"/>
        <v>0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6.1391591429710388</v>
      </c>
      <c r="C26">
        <v>0.13720265030860901</v>
      </c>
      <c r="D26">
        <v>0</v>
      </c>
      <c r="E26">
        <f t="shared" si="0"/>
        <v>4.0771476924419403E-2</v>
      </c>
      <c r="F26">
        <f t="shared" si="6"/>
        <v>0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MAX(B3:B10050)</f>
        <v>183.71568202972412</v>
      </c>
      <c r="R26" s="11" t="s">
        <v>80</v>
      </c>
    </row>
    <row r="27" spans="2:22" ht="16.149999999999999" thickBot="1" x14ac:dyDescent="0.6">
      <c r="B27">
        <v>6.519286036491394</v>
      </c>
      <c r="C27">
        <v>0.13903370499610901</v>
      </c>
      <c r="D27">
        <v>0</v>
      </c>
      <c r="E27">
        <f t="shared" si="0"/>
        <v>4.2602531611919403E-2</v>
      </c>
      <c r="F27">
        <f t="shared" si="6"/>
        <v>0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0.84289553016424179</v>
      </c>
      <c r="R27" s="40" t="s">
        <v>0</v>
      </c>
      <c r="T27" s="6"/>
      <c r="U27" s="6"/>
    </row>
    <row r="28" spans="2:22" x14ac:dyDescent="0.45">
      <c r="B28">
        <v>6.877440333366394</v>
      </c>
      <c r="C28">
        <v>0.14086475968360901</v>
      </c>
      <c r="D28">
        <v>0</v>
      </c>
      <c r="E28">
        <f t="shared" si="0"/>
        <v>4.4433586299419403E-2</v>
      </c>
      <c r="F28">
        <f t="shared" si="6"/>
        <v>0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16.169676780700684</v>
      </c>
      <c r="R28" s="38" t="s">
        <v>80</v>
      </c>
      <c r="S28" s="86" t="s">
        <v>18</v>
      </c>
      <c r="T28" s="87" t="e">
        <f ca="1">INDIRECT(ADDRESS(ROW(I2)+MATCH(T29,K3:K1048576,0),COLUMN(B2),1,1,),1)</f>
        <v>#N/A</v>
      </c>
      <c r="U28" s="88" t="s">
        <v>80</v>
      </c>
      <c r="V28" s="8"/>
    </row>
    <row r="29" spans="2:22" x14ac:dyDescent="0.45">
      <c r="B29">
        <v>7.260496973991394</v>
      </c>
      <c r="C29">
        <v>0.14245167374610901</v>
      </c>
      <c r="D29">
        <v>0</v>
      </c>
      <c r="E29">
        <f t="shared" si="0"/>
        <v>4.6020500361919403E-2</v>
      </c>
      <c r="F29">
        <f t="shared" si="6"/>
        <v>0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8.5205070674419403E-2</v>
      </c>
      <c r="R29" s="38" t="s">
        <v>0</v>
      </c>
      <c r="S29" s="39" t="s">
        <v>19</v>
      </c>
      <c r="T29" s="6">
        <f>MIN(K3:K15578)</f>
        <v>0</v>
      </c>
      <c r="U29" s="38" t="s">
        <v>0</v>
      </c>
    </row>
    <row r="30" spans="2:22" x14ac:dyDescent="0.45">
      <c r="B30">
        <v>7.6656713485717773</v>
      </c>
      <c r="C30">
        <v>0.14440479874610901</v>
      </c>
      <c r="D30">
        <v>0</v>
      </c>
      <c r="E30">
        <f t="shared" si="0"/>
        <v>4.7973625361919403E-2</v>
      </c>
      <c r="F30">
        <f t="shared" si="6"/>
        <v>0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97.661063194274888</v>
      </c>
      <c r="R30" s="40" t="s">
        <v>80</v>
      </c>
      <c r="S30" s="39" t="s">
        <v>20</v>
      </c>
      <c r="T30" s="6" t="e">
        <f ca="1">INDIRECT(ADDRESS(ROW(I2)+MATCH(T31,K3:K1048576,0),COLUMN(B2),1,1,),1)</f>
        <v>#N/A</v>
      </c>
      <c r="U30" s="40" t="s">
        <v>80</v>
      </c>
    </row>
    <row r="31" spans="2:22" x14ac:dyDescent="0.45">
      <c r="B31">
        <v>8.0340566635131836</v>
      </c>
      <c r="C31">
        <v>0.14611378312110901</v>
      </c>
      <c r="D31">
        <v>0</v>
      </c>
      <c r="E31">
        <f t="shared" si="0"/>
        <v>4.9682609736919403E-2</v>
      </c>
      <c r="F31">
        <f t="shared" si="6"/>
        <v>0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0.42480470985174179</v>
      </c>
      <c r="R31" s="38" t="s">
        <v>0</v>
      </c>
      <c r="S31" s="37" t="s">
        <v>21</v>
      </c>
      <c r="T31" s="6">
        <f>MAX(K3:K15578)</f>
        <v>0</v>
      </c>
      <c r="U31" s="38" t="s">
        <v>0</v>
      </c>
    </row>
    <row r="32" spans="2:22" ht="14.65" thickBot="1" x14ac:dyDescent="0.5">
      <c r="B32">
        <v>8.4125967025756836</v>
      </c>
      <c r="C32">
        <v>0.14770069718360901</v>
      </c>
      <c r="D32">
        <v>0</v>
      </c>
      <c r="E32">
        <f t="shared" si="0"/>
        <v>5.1269523799419403E-2</v>
      </c>
      <c r="F32">
        <f t="shared" si="6"/>
        <v>0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240.37220541566438</v>
      </c>
      <c r="R32" s="90"/>
      <c r="S32" s="89" t="s">
        <v>40</v>
      </c>
      <c r="T32" s="42" t="e">
        <f>SLOPE(J3:J1048576,K3:K1048576)</f>
        <v>#DIV/0!</v>
      </c>
      <c r="U32" s="91"/>
    </row>
    <row r="33" spans="2:18" x14ac:dyDescent="0.45">
      <c r="B33">
        <v>8.7980947494506836</v>
      </c>
      <c r="C33">
        <v>0.14953175187110901</v>
      </c>
      <c r="D33">
        <v>0</v>
      </c>
      <c r="E33">
        <f t="shared" si="0"/>
        <v>5.3100578486919403E-2</v>
      </c>
      <c r="F33">
        <f t="shared" si="6"/>
        <v>0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9.1881093978881836</v>
      </c>
      <c r="C34">
        <v>0.15136280655860901</v>
      </c>
      <c r="D34">
        <v>0</v>
      </c>
      <c r="E34">
        <f t="shared" si="0"/>
        <v>5.4931633174419403E-2</v>
      </c>
      <c r="F34">
        <f t="shared" si="6"/>
        <v>0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9.5721426010131818</v>
      </c>
      <c r="C35">
        <v>0.15307179093360901</v>
      </c>
      <c r="D35">
        <v>0</v>
      </c>
      <c r="E35">
        <f t="shared" si="0"/>
        <v>5.6640617549419403E-2</v>
      </c>
      <c r="F35">
        <f t="shared" si="6"/>
        <v>0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Q35" s="6"/>
      <c r="R35" s="2"/>
    </row>
    <row r="36" spans="2:18" x14ac:dyDescent="0.45">
      <c r="B36">
        <v>9.9794912338256854</v>
      </c>
      <c r="C36">
        <v>0.15490284562110901</v>
      </c>
      <c r="D36">
        <v>0</v>
      </c>
      <c r="E36">
        <f t="shared" si="0"/>
        <v>5.8471672236919403E-2</v>
      </c>
      <c r="F36">
        <f t="shared" si="6"/>
        <v>0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10.410155296325684</v>
      </c>
      <c r="C37">
        <v>0.15685597062110901</v>
      </c>
      <c r="D37">
        <v>0</v>
      </c>
      <c r="E37">
        <f t="shared" si="0"/>
        <v>6.0424797236919403E-2</v>
      </c>
      <c r="F37">
        <f t="shared" si="6"/>
        <v>0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10.829222679138182</v>
      </c>
      <c r="C38">
        <v>0.15856495499610901</v>
      </c>
      <c r="D38">
        <v>0</v>
      </c>
      <c r="E38">
        <f t="shared" si="0"/>
        <v>6.2133781611919403E-2</v>
      </c>
      <c r="F38">
        <f t="shared" si="6"/>
        <v>0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11.207640647888184</v>
      </c>
      <c r="C39">
        <v>0.16027393937110901</v>
      </c>
      <c r="D39">
        <v>0</v>
      </c>
      <c r="E39">
        <f t="shared" si="0"/>
        <v>6.3842765986919403E-2</v>
      </c>
      <c r="F39">
        <f t="shared" si="6"/>
        <v>0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11.632933616638184</v>
      </c>
      <c r="C40">
        <v>0.16210499405860901</v>
      </c>
      <c r="D40">
        <v>0</v>
      </c>
      <c r="E40">
        <f t="shared" si="0"/>
        <v>6.5673820674419403E-2</v>
      </c>
      <c r="F40">
        <f t="shared" si="6"/>
        <v>0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12.088500022888184</v>
      </c>
      <c r="C41">
        <v>0.16393604874610901</v>
      </c>
      <c r="D41">
        <v>0</v>
      </c>
      <c r="E41">
        <f t="shared" si="0"/>
        <v>6.7504875361919403E-2</v>
      </c>
      <c r="F41">
        <f t="shared" si="6"/>
        <v>0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12.434447288513184</v>
      </c>
      <c r="C42">
        <v>0.16564503312110901</v>
      </c>
      <c r="D42">
        <v>0</v>
      </c>
      <c r="E42">
        <f t="shared" si="0"/>
        <v>6.9213859736919403E-2</v>
      </c>
      <c r="F42">
        <f t="shared" si="6"/>
        <v>0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12.813597679138182</v>
      </c>
      <c r="C43">
        <v>0.16747608780860901</v>
      </c>
      <c r="D43">
        <v>0</v>
      </c>
      <c r="E43">
        <f t="shared" si="0"/>
        <v>7.1044914424419403E-2</v>
      </c>
      <c r="F43">
        <f t="shared" si="6"/>
        <v>0</v>
      </c>
      <c r="G43" s="2" t="str">
        <f>""</f>
        <v/>
      </c>
      <c r="H43" s="2" t="str">
        <f t="shared" si="2"/>
        <v/>
      </c>
      <c r="I43" s="2" t="str">
        <f t="shared" si="3"/>
        <v/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13.228880882263185</v>
      </c>
      <c r="C44">
        <v>0.16930714249610901</v>
      </c>
      <c r="D44">
        <v>0</v>
      </c>
      <c r="E44">
        <f t="shared" si="0"/>
        <v>7.2875969111919403E-2</v>
      </c>
      <c r="F44">
        <f t="shared" si="6"/>
        <v>0</v>
      </c>
      <c r="G44" s="2" t="str">
        <f>""</f>
        <v/>
      </c>
      <c r="H44" s="2" t="str">
        <f t="shared" si="2"/>
        <v/>
      </c>
      <c r="I44" s="2" t="str">
        <f t="shared" si="3"/>
        <v/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13.679686546325682</v>
      </c>
      <c r="C45">
        <v>0.17101612687110901</v>
      </c>
      <c r="D45">
        <v>0</v>
      </c>
      <c r="E45">
        <f t="shared" si="0"/>
        <v>7.4584953486919403E-2</v>
      </c>
      <c r="F45">
        <f t="shared" si="6"/>
        <v>0</v>
      </c>
      <c r="G45" s="2" t="str">
        <f>""</f>
        <v/>
      </c>
      <c r="H45" s="2" t="str">
        <f t="shared" si="2"/>
        <v/>
      </c>
      <c r="I45" s="2" t="str">
        <f t="shared" si="3"/>
        <v/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14.060545921325684</v>
      </c>
      <c r="C46">
        <v>0.17272511124610901</v>
      </c>
      <c r="D46">
        <v>0</v>
      </c>
      <c r="E46">
        <f t="shared" si="0"/>
        <v>7.6293937861919403E-2</v>
      </c>
      <c r="F46">
        <f t="shared" si="6"/>
        <v>0</v>
      </c>
      <c r="G46" s="2" t="str">
        <f>""</f>
        <v/>
      </c>
      <c r="H46" s="2" t="str">
        <f t="shared" si="2"/>
        <v/>
      </c>
      <c r="I46" s="2" t="str">
        <f t="shared" si="3"/>
        <v/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14.475127220153809</v>
      </c>
      <c r="C47">
        <v>0.17455616593360901</v>
      </c>
      <c r="D47">
        <v>0</v>
      </c>
      <c r="E47">
        <f t="shared" si="0"/>
        <v>7.8124992549419403E-2</v>
      </c>
      <c r="F47">
        <f t="shared" si="6"/>
        <v>0</v>
      </c>
      <c r="G47" s="2" t="str">
        <f>""</f>
        <v/>
      </c>
      <c r="H47" s="2" t="str">
        <f t="shared" si="2"/>
        <v/>
      </c>
      <c r="I47" s="2" t="str">
        <f t="shared" si="3"/>
        <v/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14.847899436950685</v>
      </c>
      <c r="C48">
        <v>0.17626515030860901</v>
      </c>
      <c r="D48">
        <v>0</v>
      </c>
      <c r="E48">
        <f t="shared" si="0"/>
        <v>7.9833976924419403E-2</v>
      </c>
      <c r="F48">
        <f t="shared" si="6"/>
        <v>0</v>
      </c>
      <c r="G48" s="2" t="str">
        <f>""</f>
        <v/>
      </c>
      <c r="H48" s="2" t="str">
        <f t="shared" si="2"/>
        <v/>
      </c>
      <c r="I48" s="2" t="str">
        <f t="shared" si="3"/>
        <v/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15.259276390075682</v>
      </c>
      <c r="C49">
        <v>0.17797413468360901</v>
      </c>
      <c r="D49">
        <v>0</v>
      </c>
      <c r="E49">
        <f t="shared" si="0"/>
        <v>8.1542961299419403E-2</v>
      </c>
      <c r="F49">
        <f t="shared" si="6"/>
        <v>0</v>
      </c>
      <c r="G49" s="2" t="str">
        <f>""</f>
        <v/>
      </c>
      <c r="H49" s="2" t="str">
        <f t="shared" si="2"/>
        <v/>
      </c>
      <c r="I49" s="2" t="str">
        <f t="shared" si="3"/>
        <v/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15.728026390075682</v>
      </c>
      <c r="C50">
        <v>0.17980518937110901</v>
      </c>
      <c r="D50">
        <v>0</v>
      </c>
      <c r="E50">
        <f t="shared" si="0"/>
        <v>8.3374015986919403E-2</v>
      </c>
      <c r="F50">
        <f t="shared" si="6"/>
        <v>0</v>
      </c>
      <c r="G50" s="2" t="str">
        <f>""</f>
        <v/>
      </c>
      <c r="H50" s="2" t="str">
        <f t="shared" si="2"/>
        <v/>
      </c>
      <c r="I50" s="2" t="str">
        <f t="shared" si="3"/>
        <v/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16.169676780700684</v>
      </c>
      <c r="C51">
        <v>0.18163624405860901</v>
      </c>
      <c r="D51">
        <v>0</v>
      </c>
      <c r="E51">
        <f t="shared" si="0"/>
        <v>8.5205070674419403E-2</v>
      </c>
      <c r="F51">
        <f t="shared" si="6"/>
        <v>0</v>
      </c>
      <c r="G51" s="2" t="str">
        <f>""</f>
        <v/>
      </c>
      <c r="H51" s="2">
        <f t="shared" si="2"/>
        <v>16.169676780700684</v>
      </c>
      <c r="I51" s="2">
        <f t="shared" si="3"/>
        <v>8.5205070674419403E-2</v>
      </c>
      <c r="J51" s="2" t="str">
        <f t="shared" si="4"/>
        <v/>
      </c>
      <c r="K51" s="2" t="str">
        <f t="shared" si="5"/>
        <v/>
      </c>
    </row>
    <row r="52" spans="2:11" x14ac:dyDescent="0.45">
      <c r="B52">
        <v>16.564452171325684</v>
      </c>
      <c r="C52">
        <v>0.18334522843360901</v>
      </c>
      <c r="D52">
        <v>0</v>
      </c>
      <c r="E52">
        <f t="shared" si="0"/>
        <v>8.6914055049419403E-2</v>
      </c>
      <c r="F52">
        <f t="shared" si="6"/>
        <v>0</v>
      </c>
      <c r="G52" s="2" t="str">
        <f>""</f>
        <v/>
      </c>
      <c r="H52" s="2">
        <f t="shared" si="2"/>
        <v>16.564452171325684</v>
      </c>
      <c r="I52" s="2">
        <f t="shared" si="3"/>
        <v>8.6914055049419403E-2</v>
      </c>
      <c r="J52" s="2" t="str">
        <f t="shared" si="4"/>
        <v/>
      </c>
      <c r="K52" s="2" t="str">
        <f t="shared" si="5"/>
        <v/>
      </c>
    </row>
    <row r="53" spans="2:11" x14ac:dyDescent="0.45">
      <c r="B53">
        <v>16.957762718200684</v>
      </c>
      <c r="C53">
        <v>0.18517628312110901</v>
      </c>
      <c r="D53">
        <v>0</v>
      </c>
      <c r="E53">
        <f t="shared" si="0"/>
        <v>8.8745109736919403E-2</v>
      </c>
      <c r="F53">
        <f t="shared" si="6"/>
        <v>0</v>
      </c>
      <c r="G53" s="2" t="str">
        <f>""</f>
        <v/>
      </c>
      <c r="H53" s="2">
        <f t="shared" si="2"/>
        <v>16.957762718200684</v>
      </c>
      <c r="I53" s="2">
        <f t="shared" si="3"/>
        <v>8.8745109736919403E-2</v>
      </c>
      <c r="J53" s="2" t="str">
        <f t="shared" si="4"/>
        <v/>
      </c>
      <c r="K53" s="2" t="str">
        <f t="shared" si="5"/>
        <v/>
      </c>
    </row>
    <row r="54" spans="2:11" x14ac:dyDescent="0.45">
      <c r="B54">
        <v>17.428954124450684</v>
      </c>
      <c r="C54">
        <v>0.18700733780860901</v>
      </c>
      <c r="D54">
        <v>0</v>
      </c>
      <c r="E54">
        <f t="shared" si="0"/>
        <v>9.0576164424419403E-2</v>
      </c>
      <c r="F54">
        <f t="shared" si="6"/>
        <v>0</v>
      </c>
      <c r="G54" s="2" t="str">
        <f>""</f>
        <v/>
      </c>
      <c r="H54" s="2">
        <f t="shared" si="2"/>
        <v>17.428954124450684</v>
      </c>
      <c r="I54" s="2">
        <f t="shared" si="3"/>
        <v>9.0576164424419403E-2</v>
      </c>
      <c r="J54" s="2" t="str">
        <f t="shared" si="4"/>
        <v/>
      </c>
      <c r="K54" s="2" t="str">
        <f t="shared" si="5"/>
        <v/>
      </c>
    </row>
    <row r="55" spans="2:11" x14ac:dyDescent="0.45">
      <c r="B55">
        <v>17.856566429138184</v>
      </c>
      <c r="C55">
        <v>0.18871632218360901</v>
      </c>
      <c r="D55">
        <v>0</v>
      </c>
      <c r="E55">
        <f t="shared" si="0"/>
        <v>9.2285148799419403E-2</v>
      </c>
      <c r="F55">
        <f t="shared" si="6"/>
        <v>0</v>
      </c>
      <c r="G55" s="2" t="str">
        <f>""</f>
        <v/>
      </c>
      <c r="H55" s="2">
        <f t="shared" si="2"/>
        <v>17.856566429138184</v>
      </c>
      <c r="I55" s="2">
        <f t="shared" si="3"/>
        <v>9.2285148799419403E-2</v>
      </c>
      <c r="J55" s="2" t="str">
        <f t="shared" si="4"/>
        <v/>
      </c>
      <c r="K55" s="2" t="str">
        <f t="shared" si="5"/>
        <v/>
      </c>
    </row>
    <row r="56" spans="2:11" x14ac:dyDescent="0.45">
      <c r="B56">
        <v>18.278677940368652</v>
      </c>
      <c r="C56">
        <v>0.19042530655860901</v>
      </c>
      <c r="D56">
        <v>0</v>
      </c>
      <c r="E56">
        <f t="shared" si="0"/>
        <v>9.3994133174419403E-2</v>
      </c>
      <c r="F56">
        <f t="shared" si="6"/>
        <v>0</v>
      </c>
      <c r="G56" s="2" t="str">
        <f>""</f>
        <v/>
      </c>
      <c r="H56" s="2">
        <f t="shared" si="2"/>
        <v>18.278677940368652</v>
      </c>
      <c r="I56" s="2">
        <f t="shared" si="3"/>
        <v>9.3994133174419403E-2</v>
      </c>
      <c r="J56" s="2" t="str">
        <f t="shared" si="4"/>
        <v/>
      </c>
      <c r="K56" s="2" t="str">
        <f t="shared" si="5"/>
        <v/>
      </c>
    </row>
    <row r="57" spans="2:11" x14ac:dyDescent="0.45">
      <c r="B57">
        <v>18.696890830993652</v>
      </c>
      <c r="C57">
        <v>0.19225636124610901</v>
      </c>
      <c r="D57">
        <v>0</v>
      </c>
      <c r="E57">
        <f t="shared" si="0"/>
        <v>9.5825187861919403E-2</v>
      </c>
      <c r="F57">
        <f t="shared" si="6"/>
        <v>0</v>
      </c>
      <c r="G57" s="2" t="str">
        <f>""</f>
        <v/>
      </c>
      <c r="H57" s="2">
        <f t="shared" si="2"/>
        <v>18.696890830993652</v>
      </c>
      <c r="I57" s="2">
        <f t="shared" si="3"/>
        <v>9.5825187861919403E-2</v>
      </c>
      <c r="J57" s="2" t="str">
        <f t="shared" si="4"/>
        <v/>
      </c>
      <c r="K57" s="2" t="str">
        <f t="shared" si="5"/>
        <v/>
      </c>
    </row>
    <row r="58" spans="2:11" x14ac:dyDescent="0.45">
      <c r="B58">
        <v>19.195425987243652</v>
      </c>
      <c r="C58">
        <v>0.19408741593360901</v>
      </c>
      <c r="D58">
        <v>0</v>
      </c>
      <c r="E58">
        <f t="shared" si="0"/>
        <v>9.7656242549419403E-2</v>
      </c>
      <c r="F58">
        <f t="shared" si="6"/>
        <v>0</v>
      </c>
      <c r="G58" s="2" t="str">
        <f>""</f>
        <v/>
      </c>
      <c r="H58" s="2">
        <f t="shared" si="2"/>
        <v>19.195425987243652</v>
      </c>
      <c r="I58" s="2">
        <f t="shared" si="3"/>
        <v>9.7656242549419403E-2</v>
      </c>
      <c r="J58" s="2" t="str">
        <f t="shared" si="4"/>
        <v/>
      </c>
      <c r="K58" s="2" t="str">
        <f t="shared" si="5"/>
        <v/>
      </c>
    </row>
    <row r="59" spans="2:11" x14ac:dyDescent="0.45">
      <c r="B59">
        <v>19.607535362243652</v>
      </c>
      <c r="C59">
        <v>0.19579640030860901</v>
      </c>
      <c r="D59">
        <v>0</v>
      </c>
      <c r="E59">
        <f t="shared" si="0"/>
        <v>9.9365226924419403E-2</v>
      </c>
      <c r="F59">
        <f t="shared" si="6"/>
        <v>0</v>
      </c>
      <c r="G59" s="2" t="str">
        <f>""</f>
        <v/>
      </c>
      <c r="H59" s="2">
        <f t="shared" si="2"/>
        <v>19.607535362243652</v>
      </c>
      <c r="I59" s="2">
        <f t="shared" si="3"/>
        <v>9.9365226924419403E-2</v>
      </c>
      <c r="J59" s="2" t="str">
        <f t="shared" si="4"/>
        <v/>
      </c>
      <c r="K59" s="2" t="str">
        <f t="shared" si="5"/>
        <v/>
      </c>
    </row>
    <row r="60" spans="2:11" x14ac:dyDescent="0.45">
      <c r="B60">
        <v>20.058463096618652</v>
      </c>
      <c r="C60">
        <v>0.19762745499610901</v>
      </c>
      <c r="D60">
        <v>0</v>
      </c>
      <c r="E60">
        <f t="shared" si="0"/>
        <v>0.1011962816119194</v>
      </c>
      <c r="F60">
        <f t="shared" si="6"/>
        <v>0</v>
      </c>
      <c r="G60" s="2" t="str">
        <f>""</f>
        <v/>
      </c>
      <c r="H60" s="2">
        <f t="shared" si="2"/>
        <v>20.058463096618652</v>
      </c>
      <c r="I60" s="2">
        <f t="shared" si="3"/>
        <v>0.1011962816119194</v>
      </c>
      <c r="J60" s="2" t="str">
        <f t="shared" si="4"/>
        <v/>
      </c>
      <c r="K60" s="2" t="str">
        <f t="shared" si="5"/>
        <v/>
      </c>
    </row>
    <row r="61" spans="2:11" x14ac:dyDescent="0.45">
      <c r="B61">
        <v>20.474356651306152</v>
      </c>
      <c r="C61">
        <v>0.19945850968360901</v>
      </c>
      <c r="D61">
        <v>0</v>
      </c>
      <c r="E61">
        <f t="shared" si="0"/>
        <v>0.1030273362994194</v>
      </c>
      <c r="F61">
        <f t="shared" si="6"/>
        <v>0</v>
      </c>
      <c r="G61" s="2" t="str">
        <f>""</f>
        <v/>
      </c>
      <c r="H61" s="2">
        <f t="shared" si="2"/>
        <v>20.474356651306152</v>
      </c>
      <c r="I61" s="2">
        <f t="shared" si="3"/>
        <v>0.1030273362994194</v>
      </c>
      <c r="J61" s="2" t="str">
        <f t="shared" si="4"/>
        <v/>
      </c>
      <c r="K61" s="2" t="str">
        <f t="shared" si="5"/>
        <v/>
      </c>
    </row>
    <row r="62" spans="2:11" x14ac:dyDescent="0.45">
      <c r="B62">
        <v>20.898673057556152</v>
      </c>
      <c r="C62">
        <v>0.20128956437110901</v>
      </c>
      <c r="D62">
        <v>0</v>
      </c>
      <c r="E62">
        <f t="shared" si="0"/>
        <v>0.1048583909869194</v>
      </c>
      <c r="F62">
        <f t="shared" si="6"/>
        <v>0</v>
      </c>
      <c r="G62" s="2" t="str">
        <f>""</f>
        <v/>
      </c>
      <c r="H62" s="2">
        <f t="shared" si="2"/>
        <v>20.898673057556152</v>
      </c>
      <c r="I62" s="2">
        <f t="shared" si="3"/>
        <v>0.1048583909869194</v>
      </c>
      <c r="J62" s="2" t="str">
        <f t="shared" si="4"/>
        <v/>
      </c>
      <c r="K62" s="2" t="str">
        <f t="shared" si="5"/>
        <v/>
      </c>
    </row>
    <row r="63" spans="2:11" x14ac:dyDescent="0.45">
      <c r="B63">
        <v>21.30905818939209</v>
      </c>
      <c r="C63">
        <v>0.20299854874610901</v>
      </c>
      <c r="D63">
        <v>0</v>
      </c>
      <c r="E63">
        <f t="shared" si="0"/>
        <v>0.1065673753619194</v>
      </c>
      <c r="F63">
        <f t="shared" si="6"/>
        <v>0</v>
      </c>
      <c r="G63" s="2" t="str">
        <f>""</f>
        <v/>
      </c>
      <c r="H63" s="2">
        <f t="shared" si="2"/>
        <v>21.30905818939209</v>
      </c>
      <c r="I63" s="2">
        <f t="shared" si="3"/>
        <v>0.1065673753619194</v>
      </c>
      <c r="J63" s="2" t="str">
        <f t="shared" si="4"/>
        <v/>
      </c>
      <c r="K63" s="2" t="str">
        <f t="shared" si="5"/>
        <v/>
      </c>
    </row>
    <row r="64" spans="2:11" x14ac:dyDescent="0.45">
      <c r="B64">
        <v>21.78903865814209</v>
      </c>
      <c r="C64">
        <v>0.20482960343360901</v>
      </c>
      <c r="D64">
        <v>0</v>
      </c>
      <c r="E64">
        <f t="shared" si="0"/>
        <v>0.1083984300494194</v>
      </c>
      <c r="F64">
        <f t="shared" si="6"/>
        <v>0</v>
      </c>
      <c r="G64" s="2" t="str">
        <f>""</f>
        <v/>
      </c>
      <c r="H64" s="2">
        <f t="shared" si="2"/>
        <v>21.78903865814209</v>
      </c>
      <c r="I64" s="2">
        <f t="shared" si="3"/>
        <v>0.1083984300494194</v>
      </c>
      <c r="J64" s="2" t="str">
        <f t="shared" si="4"/>
        <v/>
      </c>
      <c r="K64" s="2" t="str">
        <f t="shared" si="5"/>
        <v/>
      </c>
    </row>
    <row r="65" spans="2:11" x14ac:dyDescent="0.45">
      <c r="B65">
        <v>22.17844295501709</v>
      </c>
      <c r="C65">
        <v>0.20641651749610901</v>
      </c>
      <c r="D65">
        <v>0</v>
      </c>
      <c r="E65">
        <f t="shared" si="0"/>
        <v>0.1099853441119194</v>
      </c>
      <c r="F65">
        <f t="shared" si="6"/>
        <v>0</v>
      </c>
      <c r="G65" s="2" t="str">
        <f>""</f>
        <v/>
      </c>
      <c r="H65" s="2">
        <f t="shared" si="2"/>
        <v>22.17844295501709</v>
      </c>
      <c r="I65" s="2">
        <f t="shared" si="3"/>
        <v>0.1099853441119194</v>
      </c>
      <c r="J65" s="2" t="str">
        <f t="shared" si="4"/>
        <v/>
      </c>
      <c r="K65" s="2" t="str">
        <f t="shared" si="5"/>
        <v/>
      </c>
    </row>
    <row r="66" spans="2:11" x14ac:dyDescent="0.45">
      <c r="B66">
        <v>22.58103084564209</v>
      </c>
      <c r="C66">
        <v>0.20824757218360901</v>
      </c>
      <c r="D66">
        <v>0</v>
      </c>
      <c r="E66">
        <f t="shared" si="0"/>
        <v>0.1118163987994194</v>
      </c>
      <c r="F66">
        <f t="shared" si="6"/>
        <v>0</v>
      </c>
      <c r="G66" s="2" t="str">
        <f>""</f>
        <v/>
      </c>
      <c r="H66" s="2">
        <f t="shared" si="2"/>
        <v>22.58103084564209</v>
      </c>
      <c r="I66" s="2">
        <f t="shared" si="3"/>
        <v>0.1118163987994194</v>
      </c>
      <c r="J66" s="2" t="str">
        <f t="shared" si="4"/>
        <v/>
      </c>
      <c r="K66" s="2" t="str">
        <f t="shared" si="5"/>
        <v/>
      </c>
    </row>
    <row r="67" spans="2:11" x14ac:dyDescent="0.45">
      <c r="B67">
        <v>23.04758358001709</v>
      </c>
      <c r="C67">
        <v>0.21007862687110901</v>
      </c>
      <c r="D67">
        <v>0</v>
      </c>
      <c r="E67">
        <f t="shared" si="0"/>
        <v>0.1136474534869194</v>
      </c>
      <c r="F67">
        <f t="shared" si="6"/>
        <v>0</v>
      </c>
      <c r="G67" s="2" t="str">
        <f>""</f>
        <v/>
      </c>
      <c r="H67" s="2">
        <f t="shared" si="2"/>
        <v>23.04758358001709</v>
      </c>
      <c r="I67" s="2">
        <f t="shared" si="3"/>
        <v>0.1136474534869194</v>
      </c>
      <c r="J67" s="2" t="str">
        <f t="shared" si="4"/>
        <v/>
      </c>
      <c r="K67" s="2" t="str">
        <f t="shared" si="5"/>
        <v/>
      </c>
    </row>
    <row r="68" spans="2:11" x14ac:dyDescent="0.45">
      <c r="B68">
        <v>23.53659725189209</v>
      </c>
      <c r="C68">
        <v>0.21190968155860901</v>
      </c>
      <c r="D68">
        <v>0</v>
      </c>
      <c r="E68">
        <f t="shared" ref="E68:E131" si="7">C68-C$3</f>
        <v>0.1154785081744194</v>
      </c>
      <c r="F68">
        <f t="shared" ref="F68:F131" si="8">-(D68-D$3)</f>
        <v>0</v>
      </c>
      <c r="G68" s="2" t="str">
        <f>""</f>
        <v/>
      </c>
      <c r="H68" s="2">
        <f t="shared" ref="H68:H131" si="9">IF(AND(E68&gt;H$2,E68&lt;I$2),B68,"")</f>
        <v>23.53659725189209</v>
      </c>
      <c r="I68" s="2">
        <f t="shared" ref="I68:I131" si="10">IF(AND(E68&gt;H$2,E68&lt;I$2),E68,"")</f>
        <v>0.1154785081744194</v>
      </c>
      <c r="J68" s="2" t="str">
        <f t="shared" ref="J68:J131" si="11">IF(AND(F68&gt;J$2,F68&lt;K$2),B68,"")</f>
        <v/>
      </c>
      <c r="K68" s="2" t="str">
        <f t="shared" ref="K68:K131" si="12">IF(AND(F68&gt;J$2,F68&lt;K$2),F68,"")</f>
        <v/>
      </c>
    </row>
    <row r="69" spans="2:11" x14ac:dyDescent="0.45">
      <c r="B69">
        <v>23.97580623626709</v>
      </c>
      <c r="C69">
        <v>0.21361866593360901</v>
      </c>
      <c r="D69">
        <v>0</v>
      </c>
      <c r="E69">
        <f t="shared" si="7"/>
        <v>0.1171874925494194</v>
      </c>
      <c r="F69">
        <f t="shared" si="8"/>
        <v>0</v>
      </c>
      <c r="G69" s="2" t="str">
        <f>""</f>
        <v/>
      </c>
      <c r="H69" s="2">
        <f t="shared" si="9"/>
        <v>23.97580623626709</v>
      </c>
      <c r="I69" s="2">
        <f t="shared" si="10"/>
        <v>0.1171874925494194</v>
      </c>
      <c r="J69" s="2" t="str">
        <f t="shared" si="11"/>
        <v/>
      </c>
      <c r="K69" s="2" t="str">
        <f t="shared" si="12"/>
        <v/>
      </c>
    </row>
    <row r="70" spans="2:11" x14ac:dyDescent="0.45">
      <c r="B70">
        <v>24.41135311126709</v>
      </c>
      <c r="C70">
        <v>0.21544972062110901</v>
      </c>
      <c r="D70">
        <v>0</v>
      </c>
      <c r="E70">
        <f t="shared" si="7"/>
        <v>0.1190185472369194</v>
      </c>
      <c r="F70">
        <f t="shared" si="8"/>
        <v>0</v>
      </c>
      <c r="G70" s="2" t="str">
        <f>""</f>
        <v/>
      </c>
      <c r="H70" s="2">
        <f t="shared" si="9"/>
        <v>24.41135311126709</v>
      </c>
      <c r="I70" s="2">
        <f t="shared" si="10"/>
        <v>0.1190185472369194</v>
      </c>
      <c r="J70" s="2" t="str">
        <f t="shared" si="11"/>
        <v/>
      </c>
      <c r="K70" s="2" t="str">
        <f t="shared" si="12"/>
        <v/>
      </c>
    </row>
    <row r="71" spans="2:11" x14ac:dyDescent="0.45">
      <c r="B71">
        <v>24.81394100189209</v>
      </c>
      <c r="C71">
        <v>0.21728077530860901</v>
      </c>
      <c r="D71">
        <v>0</v>
      </c>
      <c r="E71">
        <f t="shared" si="7"/>
        <v>0.1208496019244194</v>
      </c>
      <c r="F71">
        <f t="shared" si="8"/>
        <v>0</v>
      </c>
      <c r="G71" s="2" t="str">
        <f>""</f>
        <v/>
      </c>
      <c r="H71" s="2">
        <f t="shared" si="9"/>
        <v>24.81394100189209</v>
      </c>
      <c r="I71" s="2">
        <f t="shared" si="10"/>
        <v>0.1208496019244194</v>
      </c>
      <c r="J71" s="2" t="str">
        <f t="shared" si="11"/>
        <v/>
      </c>
      <c r="K71" s="2" t="str">
        <f t="shared" si="12"/>
        <v/>
      </c>
    </row>
    <row r="72" spans="2:11" x14ac:dyDescent="0.45">
      <c r="B72">
        <v>25.243140220642093</v>
      </c>
      <c r="C72">
        <v>0.21886768937110901</v>
      </c>
      <c r="D72">
        <v>0</v>
      </c>
      <c r="E72">
        <f t="shared" si="7"/>
        <v>0.1224365159869194</v>
      </c>
      <c r="F72">
        <f t="shared" si="8"/>
        <v>0</v>
      </c>
      <c r="G72" s="2" t="str">
        <f>""</f>
        <v/>
      </c>
      <c r="H72" s="2">
        <f t="shared" si="9"/>
        <v>25.243140220642093</v>
      </c>
      <c r="I72" s="2">
        <f t="shared" si="10"/>
        <v>0.1224365159869194</v>
      </c>
      <c r="J72" s="2" t="str">
        <f t="shared" si="11"/>
        <v/>
      </c>
      <c r="K72" s="2" t="str">
        <f t="shared" si="12"/>
        <v/>
      </c>
    </row>
    <row r="73" spans="2:11" x14ac:dyDescent="0.45">
      <c r="B73">
        <v>25.67307186126709</v>
      </c>
      <c r="C73">
        <v>0.22069874405860901</v>
      </c>
      <c r="D73">
        <v>0</v>
      </c>
      <c r="E73">
        <f t="shared" si="7"/>
        <v>0.1242675706744194</v>
      </c>
      <c r="F73">
        <f t="shared" si="8"/>
        <v>0</v>
      </c>
      <c r="G73" s="2" t="str">
        <f>""</f>
        <v/>
      </c>
      <c r="H73" s="2">
        <f t="shared" si="9"/>
        <v>25.67307186126709</v>
      </c>
      <c r="I73" s="2">
        <f t="shared" si="10"/>
        <v>0.1242675706744194</v>
      </c>
      <c r="J73" s="2" t="str">
        <f t="shared" si="11"/>
        <v/>
      </c>
      <c r="K73" s="2" t="str">
        <f t="shared" si="12"/>
        <v/>
      </c>
    </row>
    <row r="74" spans="2:11" x14ac:dyDescent="0.45">
      <c r="B74">
        <v>26.155005455017093</v>
      </c>
      <c r="C74">
        <v>0.22265186905860901</v>
      </c>
      <c r="D74">
        <v>0</v>
      </c>
      <c r="E74">
        <f t="shared" si="7"/>
        <v>0.1262206956744194</v>
      </c>
      <c r="F74">
        <f t="shared" si="8"/>
        <v>0</v>
      </c>
      <c r="G74" s="2" t="str">
        <f>""</f>
        <v/>
      </c>
      <c r="H74" s="2">
        <f t="shared" si="9"/>
        <v>26.155005455017093</v>
      </c>
      <c r="I74" s="2">
        <f t="shared" si="10"/>
        <v>0.1262206956744194</v>
      </c>
      <c r="J74" s="2" t="str">
        <f t="shared" si="11"/>
        <v/>
      </c>
      <c r="K74" s="2" t="str">
        <f t="shared" si="12"/>
        <v/>
      </c>
    </row>
    <row r="75" spans="2:11" x14ac:dyDescent="0.45">
      <c r="B75">
        <v>26.58725643157959</v>
      </c>
      <c r="C75">
        <v>0.22436085343360901</v>
      </c>
      <c r="D75">
        <v>0</v>
      </c>
      <c r="E75">
        <f t="shared" si="7"/>
        <v>0.1279296800494194</v>
      </c>
      <c r="F75">
        <f t="shared" si="8"/>
        <v>0</v>
      </c>
      <c r="G75" s="2" t="str">
        <f>""</f>
        <v/>
      </c>
      <c r="H75" s="2">
        <f t="shared" si="9"/>
        <v>26.58725643157959</v>
      </c>
      <c r="I75" s="2">
        <f t="shared" si="10"/>
        <v>0.1279296800494194</v>
      </c>
      <c r="J75" s="2" t="str">
        <f t="shared" si="11"/>
        <v/>
      </c>
      <c r="K75" s="2" t="str">
        <f t="shared" si="12"/>
        <v/>
      </c>
    </row>
    <row r="76" spans="2:11" x14ac:dyDescent="0.45">
      <c r="B76">
        <v>27.013281822204593</v>
      </c>
      <c r="C76">
        <v>0.22606983780860901</v>
      </c>
      <c r="D76">
        <v>0</v>
      </c>
      <c r="E76">
        <f t="shared" si="7"/>
        <v>0.1296386644244194</v>
      </c>
      <c r="F76">
        <f t="shared" si="8"/>
        <v>0</v>
      </c>
      <c r="G76" s="2" t="str">
        <f>""</f>
        <v/>
      </c>
      <c r="H76" s="2">
        <f t="shared" si="9"/>
        <v>27.013281822204593</v>
      </c>
      <c r="I76" s="2">
        <f t="shared" si="10"/>
        <v>0.1296386644244194</v>
      </c>
      <c r="J76" s="2" t="str">
        <f t="shared" si="11"/>
        <v/>
      </c>
      <c r="K76" s="2" t="str">
        <f t="shared" si="12"/>
        <v/>
      </c>
    </row>
    <row r="77" spans="2:11" x14ac:dyDescent="0.45">
      <c r="B77">
        <v>27.424887657165527</v>
      </c>
      <c r="C77">
        <v>0.22790089249610901</v>
      </c>
      <c r="D77">
        <v>0</v>
      </c>
      <c r="E77">
        <f t="shared" si="7"/>
        <v>0.1314697191119194</v>
      </c>
      <c r="F77">
        <f t="shared" si="8"/>
        <v>0</v>
      </c>
      <c r="G77" s="2" t="str">
        <f>""</f>
        <v/>
      </c>
      <c r="H77" s="2">
        <f t="shared" si="9"/>
        <v>27.424887657165527</v>
      </c>
      <c r="I77" s="2">
        <f t="shared" si="10"/>
        <v>0.1314697191119194</v>
      </c>
      <c r="J77" s="2" t="str">
        <f t="shared" si="11"/>
        <v/>
      </c>
      <c r="K77" s="2" t="str">
        <f t="shared" si="12"/>
        <v/>
      </c>
    </row>
    <row r="78" spans="2:11" x14ac:dyDescent="0.45">
      <c r="B78">
        <v>27.88095760345459</v>
      </c>
      <c r="C78">
        <v>0.22960987687110901</v>
      </c>
      <c r="D78">
        <v>0</v>
      </c>
      <c r="E78">
        <f t="shared" si="7"/>
        <v>0.1331787034869194</v>
      </c>
      <c r="F78">
        <f t="shared" si="8"/>
        <v>0</v>
      </c>
      <c r="G78" s="2" t="str">
        <f>""</f>
        <v/>
      </c>
      <c r="H78" s="2">
        <f t="shared" si="9"/>
        <v>27.88095760345459</v>
      </c>
      <c r="I78" s="2">
        <f t="shared" si="10"/>
        <v>0.1331787034869194</v>
      </c>
      <c r="J78" s="2" t="str">
        <f t="shared" si="11"/>
        <v/>
      </c>
      <c r="K78" s="2" t="str">
        <f t="shared" si="12"/>
        <v/>
      </c>
    </row>
    <row r="79" spans="2:11" x14ac:dyDescent="0.45">
      <c r="B79">
        <v>28.279639244079593</v>
      </c>
      <c r="C79">
        <v>0.23131886124610901</v>
      </c>
      <c r="D79">
        <v>0</v>
      </c>
      <c r="E79">
        <f t="shared" si="7"/>
        <v>0.1348876878619194</v>
      </c>
      <c r="F79">
        <f t="shared" si="8"/>
        <v>0</v>
      </c>
      <c r="G79" s="2" t="str">
        <f>""</f>
        <v/>
      </c>
      <c r="H79" s="2">
        <f t="shared" si="9"/>
        <v>28.279639244079593</v>
      </c>
      <c r="I79" s="2">
        <f t="shared" si="10"/>
        <v>0.1348876878619194</v>
      </c>
      <c r="J79" s="2" t="str">
        <f t="shared" si="11"/>
        <v/>
      </c>
      <c r="K79" s="2" t="str">
        <f t="shared" si="12"/>
        <v/>
      </c>
    </row>
    <row r="80" spans="2:11" x14ac:dyDescent="0.45">
      <c r="B80">
        <v>28.69797420501709</v>
      </c>
      <c r="C80">
        <v>0.23314991593360901</v>
      </c>
      <c r="D80">
        <v>0</v>
      </c>
      <c r="E80">
        <f t="shared" si="7"/>
        <v>0.1367187425494194</v>
      </c>
      <c r="F80">
        <f t="shared" si="8"/>
        <v>0</v>
      </c>
      <c r="G80" s="2" t="str">
        <f>""</f>
        <v/>
      </c>
      <c r="H80" s="2">
        <f t="shared" si="9"/>
        <v>28.69797420501709</v>
      </c>
      <c r="I80" s="2">
        <f t="shared" si="10"/>
        <v>0.1367187425494194</v>
      </c>
      <c r="J80" s="2" t="str">
        <f t="shared" si="11"/>
        <v/>
      </c>
      <c r="K80" s="2" t="str">
        <f t="shared" si="12"/>
        <v/>
      </c>
    </row>
    <row r="81" spans="2:11" x14ac:dyDescent="0.45">
      <c r="B81">
        <v>29.12082576751709</v>
      </c>
      <c r="C81">
        <v>0.23485890030860901</v>
      </c>
      <c r="D81">
        <v>0</v>
      </c>
      <c r="E81">
        <f t="shared" si="7"/>
        <v>0.1384277269244194</v>
      </c>
      <c r="F81">
        <f t="shared" si="8"/>
        <v>0</v>
      </c>
      <c r="G81" s="2" t="str">
        <f>""</f>
        <v/>
      </c>
      <c r="H81" s="2">
        <f t="shared" si="9"/>
        <v>29.12082576751709</v>
      </c>
      <c r="I81" s="2">
        <f t="shared" si="10"/>
        <v>0.1384277269244194</v>
      </c>
      <c r="J81" s="2" t="str">
        <f t="shared" si="11"/>
        <v/>
      </c>
      <c r="K81" s="2" t="str">
        <f t="shared" si="12"/>
        <v/>
      </c>
    </row>
    <row r="82" spans="2:11" x14ac:dyDescent="0.45">
      <c r="B82">
        <v>29.53049373626709</v>
      </c>
      <c r="C82">
        <v>0.23656788468360901</v>
      </c>
      <c r="D82">
        <v>0</v>
      </c>
      <c r="E82">
        <f t="shared" si="7"/>
        <v>0.1401367112994194</v>
      </c>
      <c r="F82">
        <f t="shared" si="8"/>
        <v>0</v>
      </c>
      <c r="G82" s="2" t="str">
        <f>""</f>
        <v/>
      </c>
      <c r="H82" s="2">
        <f t="shared" si="9"/>
        <v>29.53049373626709</v>
      </c>
      <c r="I82" s="2">
        <f t="shared" si="10"/>
        <v>0.1401367112994194</v>
      </c>
      <c r="J82" s="2" t="str">
        <f t="shared" si="11"/>
        <v/>
      </c>
      <c r="K82" s="2" t="str">
        <f t="shared" si="12"/>
        <v/>
      </c>
    </row>
    <row r="83" spans="2:11" x14ac:dyDescent="0.45">
      <c r="B83">
        <v>30.003149986267093</v>
      </c>
      <c r="C83">
        <v>0.23839893937110901</v>
      </c>
      <c r="D83">
        <v>0</v>
      </c>
      <c r="E83">
        <f t="shared" si="7"/>
        <v>0.1419677659869194</v>
      </c>
      <c r="F83">
        <f t="shared" si="8"/>
        <v>0</v>
      </c>
      <c r="G83" s="2" t="str">
        <f>""</f>
        <v/>
      </c>
      <c r="H83" s="2">
        <f t="shared" si="9"/>
        <v>30.003149986267093</v>
      </c>
      <c r="I83" s="2">
        <f t="shared" si="10"/>
        <v>0.1419677659869194</v>
      </c>
      <c r="J83" s="2" t="str">
        <f t="shared" si="11"/>
        <v/>
      </c>
      <c r="K83" s="2" t="str">
        <f t="shared" si="12"/>
        <v/>
      </c>
    </row>
    <row r="84" spans="2:11" x14ac:dyDescent="0.45">
      <c r="B84">
        <v>30.42771053314209</v>
      </c>
      <c r="C84">
        <v>0.24022999405860901</v>
      </c>
      <c r="D84">
        <v>0</v>
      </c>
      <c r="E84">
        <f t="shared" si="7"/>
        <v>0.1437988206744194</v>
      </c>
      <c r="F84">
        <f t="shared" si="8"/>
        <v>0</v>
      </c>
      <c r="G84" s="2" t="str">
        <f>""</f>
        <v/>
      </c>
      <c r="H84" s="2">
        <f t="shared" si="9"/>
        <v>30.42771053314209</v>
      </c>
      <c r="I84" s="2">
        <f t="shared" si="10"/>
        <v>0.1437988206744194</v>
      </c>
      <c r="J84" s="2" t="str">
        <f t="shared" si="11"/>
        <v/>
      </c>
      <c r="K84" s="2" t="str">
        <f t="shared" si="12"/>
        <v/>
      </c>
    </row>
    <row r="85" spans="2:11" x14ac:dyDescent="0.45">
      <c r="B85">
        <v>30.858496665954593</v>
      </c>
      <c r="C85">
        <v>0.24206104874610901</v>
      </c>
      <c r="D85">
        <v>0</v>
      </c>
      <c r="E85">
        <f t="shared" si="7"/>
        <v>0.1456298753619194</v>
      </c>
      <c r="F85">
        <f t="shared" si="8"/>
        <v>0</v>
      </c>
      <c r="G85" s="2" t="str">
        <f>""</f>
        <v/>
      </c>
      <c r="H85" s="2">
        <f t="shared" si="9"/>
        <v>30.858496665954593</v>
      </c>
      <c r="I85" s="2">
        <f t="shared" si="10"/>
        <v>0.1456298753619194</v>
      </c>
      <c r="J85" s="2" t="str">
        <f t="shared" si="11"/>
        <v/>
      </c>
      <c r="K85" s="2" t="str">
        <f t="shared" si="12"/>
        <v/>
      </c>
    </row>
    <row r="86" spans="2:11" x14ac:dyDescent="0.45">
      <c r="B86">
        <v>31.28842830657959</v>
      </c>
      <c r="C86">
        <v>0.24364796280860901</v>
      </c>
      <c r="D86">
        <v>0</v>
      </c>
      <c r="E86">
        <f t="shared" si="7"/>
        <v>0.1472167894244194</v>
      </c>
      <c r="F86">
        <f t="shared" si="8"/>
        <v>0</v>
      </c>
      <c r="G86" s="2" t="str">
        <f>""</f>
        <v/>
      </c>
      <c r="H86" s="2">
        <f t="shared" si="9"/>
        <v>31.28842830657959</v>
      </c>
      <c r="I86" s="2">
        <f t="shared" si="10"/>
        <v>0.1472167894244194</v>
      </c>
      <c r="J86" s="2" t="str">
        <f t="shared" si="11"/>
        <v/>
      </c>
      <c r="K86" s="2" t="str">
        <f t="shared" si="12"/>
        <v/>
      </c>
    </row>
    <row r="87" spans="2:11" x14ac:dyDescent="0.45">
      <c r="B87">
        <v>31.75730037689209</v>
      </c>
      <c r="C87">
        <v>0.24547901749610901</v>
      </c>
      <c r="D87">
        <v>0</v>
      </c>
      <c r="E87">
        <f t="shared" si="7"/>
        <v>0.1490478441119194</v>
      </c>
      <c r="F87">
        <f t="shared" si="8"/>
        <v>0</v>
      </c>
      <c r="G87" s="2" t="str">
        <f>""</f>
        <v/>
      </c>
      <c r="H87" s="2">
        <f t="shared" si="9"/>
        <v>31.75730037689209</v>
      </c>
      <c r="I87" s="2">
        <f t="shared" si="10"/>
        <v>0.1490478441119194</v>
      </c>
      <c r="J87" s="2" t="str">
        <f t="shared" si="11"/>
        <v/>
      </c>
      <c r="K87" s="2" t="str">
        <f t="shared" si="12"/>
        <v/>
      </c>
    </row>
    <row r="88" spans="2:11" x14ac:dyDescent="0.45">
      <c r="B88">
        <v>32.19577693939209</v>
      </c>
      <c r="C88">
        <v>0.24743214249610901</v>
      </c>
      <c r="D88">
        <v>0</v>
      </c>
      <c r="E88">
        <f t="shared" si="7"/>
        <v>0.1510009691119194</v>
      </c>
      <c r="F88">
        <f t="shared" si="8"/>
        <v>0</v>
      </c>
      <c r="G88" s="2" t="str">
        <f>""</f>
        <v/>
      </c>
      <c r="H88" s="2">
        <f t="shared" si="9"/>
        <v>32.19577693939209</v>
      </c>
      <c r="I88" s="2">
        <f t="shared" si="10"/>
        <v>0.1510009691119194</v>
      </c>
      <c r="J88" s="2" t="str">
        <f t="shared" si="11"/>
        <v/>
      </c>
      <c r="K88" s="2" t="str">
        <f t="shared" si="12"/>
        <v/>
      </c>
    </row>
    <row r="89" spans="2:11" x14ac:dyDescent="0.45">
      <c r="B89">
        <v>32.61081600189209</v>
      </c>
      <c r="C89">
        <v>0.24901905655860901</v>
      </c>
      <c r="D89">
        <v>0</v>
      </c>
      <c r="E89">
        <f t="shared" si="7"/>
        <v>0.1525878831744194</v>
      </c>
      <c r="F89">
        <f t="shared" si="8"/>
        <v>0</v>
      </c>
      <c r="G89" s="2" t="str">
        <f>""</f>
        <v/>
      </c>
      <c r="H89" s="2">
        <f t="shared" si="9"/>
        <v>32.61081600189209</v>
      </c>
      <c r="I89" s="2">
        <f t="shared" si="10"/>
        <v>0.1525878831744194</v>
      </c>
      <c r="J89" s="2" t="str">
        <f t="shared" si="11"/>
        <v/>
      </c>
      <c r="K89" s="2" t="str">
        <f t="shared" si="12"/>
        <v/>
      </c>
    </row>
    <row r="90" spans="2:11" x14ac:dyDescent="0.45">
      <c r="B90">
        <v>33.05539608001709</v>
      </c>
      <c r="C90">
        <v>0.25085011124610901</v>
      </c>
      <c r="D90">
        <v>0</v>
      </c>
      <c r="E90">
        <f t="shared" si="7"/>
        <v>0.1544189378619194</v>
      </c>
      <c r="F90">
        <f t="shared" si="8"/>
        <v>0</v>
      </c>
      <c r="G90" s="2" t="str">
        <f>""</f>
        <v/>
      </c>
      <c r="H90" s="2">
        <f t="shared" si="9"/>
        <v>33.05539608001709</v>
      </c>
      <c r="I90" s="2">
        <f t="shared" si="10"/>
        <v>0.1544189378619194</v>
      </c>
      <c r="J90" s="2" t="str">
        <f t="shared" si="11"/>
        <v/>
      </c>
      <c r="K90" s="2" t="str">
        <f t="shared" si="12"/>
        <v/>
      </c>
    </row>
    <row r="91" spans="2:11" x14ac:dyDescent="0.45">
      <c r="B91">
        <v>33.49558162689209</v>
      </c>
      <c r="C91">
        <v>0.25268116593360901</v>
      </c>
      <c r="D91">
        <v>0</v>
      </c>
      <c r="E91">
        <f t="shared" si="7"/>
        <v>0.1562499925494194</v>
      </c>
      <c r="F91">
        <f t="shared" si="8"/>
        <v>0</v>
      </c>
      <c r="G91" s="2" t="str">
        <f>""</f>
        <v/>
      </c>
      <c r="H91" s="2">
        <f t="shared" si="9"/>
        <v>33.49558162689209</v>
      </c>
      <c r="I91" s="2">
        <f t="shared" si="10"/>
        <v>0.1562499925494194</v>
      </c>
      <c r="J91" s="2" t="str">
        <f t="shared" si="11"/>
        <v/>
      </c>
      <c r="K91" s="2" t="str">
        <f t="shared" si="12"/>
        <v/>
      </c>
    </row>
    <row r="92" spans="2:11" x14ac:dyDescent="0.45">
      <c r="B92">
        <v>33.94724178314209</v>
      </c>
      <c r="C92">
        <v>0.25451222062110901</v>
      </c>
      <c r="D92">
        <v>0</v>
      </c>
      <c r="E92">
        <f t="shared" si="7"/>
        <v>0.1580810472369194</v>
      </c>
      <c r="F92">
        <f t="shared" si="8"/>
        <v>0</v>
      </c>
      <c r="G92" s="2" t="str">
        <f>""</f>
        <v/>
      </c>
      <c r="H92" s="2">
        <f t="shared" si="9"/>
        <v>33.94724178314209</v>
      </c>
      <c r="I92" s="2">
        <f t="shared" si="10"/>
        <v>0.1580810472369194</v>
      </c>
      <c r="J92" s="2" t="str">
        <f t="shared" si="11"/>
        <v/>
      </c>
      <c r="K92" s="2" t="str">
        <f t="shared" si="12"/>
        <v/>
      </c>
    </row>
    <row r="93" spans="2:11" x14ac:dyDescent="0.45">
      <c r="B93">
        <v>34.32810115814209</v>
      </c>
      <c r="C93">
        <v>0.25622120499610901</v>
      </c>
      <c r="D93">
        <v>0</v>
      </c>
      <c r="E93">
        <f t="shared" si="7"/>
        <v>0.1597900316119194</v>
      </c>
      <c r="F93">
        <f t="shared" si="8"/>
        <v>0</v>
      </c>
      <c r="G93" s="2" t="str">
        <f>""</f>
        <v/>
      </c>
      <c r="H93" s="2">
        <f t="shared" si="9"/>
        <v>34.32810115814209</v>
      </c>
      <c r="I93" s="2">
        <f t="shared" si="10"/>
        <v>0.1597900316119194</v>
      </c>
      <c r="J93" s="2" t="str">
        <f t="shared" si="11"/>
        <v/>
      </c>
      <c r="K93" s="2" t="str">
        <f t="shared" si="12"/>
        <v/>
      </c>
    </row>
    <row r="94" spans="2:11" x14ac:dyDescent="0.45">
      <c r="B94">
        <v>34.79538631439209</v>
      </c>
      <c r="C94">
        <v>0.25805225968360901</v>
      </c>
      <c r="D94">
        <v>0</v>
      </c>
      <c r="E94">
        <f t="shared" si="7"/>
        <v>0.1616210862994194</v>
      </c>
      <c r="F94">
        <f t="shared" si="8"/>
        <v>0</v>
      </c>
      <c r="G94" s="2" t="str">
        <f>""</f>
        <v/>
      </c>
      <c r="H94" s="2">
        <f t="shared" si="9"/>
        <v>34.79538631439209</v>
      </c>
      <c r="I94" s="2">
        <f t="shared" si="10"/>
        <v>0.1616210862994194</v>
      </c>
      <c r="J94" s="2" t="str">
        <f t="shared" si="11"/>
        <v/>
      </c>
      <c r="K94" s="2" t="str">
        <f t="shared" si="12"/>
        <v/>
      </c>
    </row>
    <row r="95" spans="2:11" x14ac:dyDescent="0.45">
      <c r="B95">
        <v>35.26901912689209</v>
      </c>
      <c r="C95">
        <v>0.25988331437110901</v>
      </c>
      <c r="D95">
        <v>0</v>
      </c>
      <c r="E95">
        <f t="shared" si="7"/>
        <v>0.1634521409869194</v>
      </c>
      <c r="F95">
        <f t="shared" si="8"/>
        <v>0</v>
      </c>
      <c r="G95" s="2" t="str">
        <f>""</f>
        <v/>
      </c>
      <c r="H95" s="2">
        <f t="shared" si="9"/>
        <v>35.26901912689209</v>
      </c>
      <c r="I95" s="2">
        <f t="shared" si="10"/>
        <v>0.1634521409869194</v>
      </c>
      <c r="J95" s="2" t="str">
        <f t="shared" si="11"/>
        <v/>
      </c>
      <c r="K95" s="2" t="str">
        <f t="shared" si="12"/>
        <v/>
      </c>
    </row>
    <row r="96" spans="2:11" x14ac:dyDescent="0.45">
      <c r="B96">
        <v>35.66147518157959</v>
      </c>
      <c r="C96">
        <v>0.26147022843360901</v>
      </c>
      <c r="D96">
        <v>0</v>
      </c>
      <c r="E96">
        <f t="shared" si="7"/>
        <v>0.1650390550494194</v>
      </c>
      <c r="F96">
        <f t="shared" si="8"/>
        <v>0</v>
      </c>
      <c r="G96" s="2" t="str">
        <f>""</f>
        <v/>
      </c>
      <c r="H96" s="2">
        <f t="shared" si="9"/>
        <v>35.66147518157959</v>
      </c>
      <c r="I96" s="2">
        <f t="shared" si="10"/>
        <v>0.1650390550494194</v>
      </c>
      <c r="J96" s="2" t="str">
        <f t="shared" si="11"/>
        <v/>
      </c>
      <c r="K96" s="2" t="str">
        <f t="shared" si="12"/>
        <v/>
      </c>
    </row>
    <row r="97" spans="2:11" x14ac:dyDescent="0.45">
      <c r="B97">
        <v>36.09995174407959</v>
      </c>
      <c r="C97">
        <v>0.26330128312110901</v>
      </c>
      <c r="D97">
        <v>0</v>
      </c>
      <c r="E97">
        <f t="shared" si="7"/>
        <v>0.1668701097369194</v>
      </c>
      <c r="F97">
        <f t="shared" si="8"/>
        <v>0</v>
      </c>
      <c r="G97" s="2" t="str">
        <f>""</f>
        <v/>
      </c>
      <c r="H97" s="2">
        <f t="shared" si="9"/>
        <v>36.09995174407959</v>
      </c>
      <c r="I97" s="2">
        <f t="shared" si="10"/>
        <v>0.1668701097369194</v>
      </c>
      <c r="J97" s="2" t="str">
        <f t="shared" si="11"/>
        <v/>
      </c>
      <c r="K97" s="2" t="str">
        <f t="shared" si="12"/>
        <v/>
      </c>
    </row>
    <row r="98" spans="2:11" x14ac:dyDescent="0.45">
      <c r="B98">
        <v>36.52439022064209</v>
      </c>
      <c r="C98">
        <v>0.26513233780860901</v>
      </c>
      <c r="D98">
        <v>0</v>
      </c>
      <c r="E98">
        <f t="shared" si="7"/>
        <v>0.1687011644244194</v>
      </c>
      <c r="F98">
        <f t="shared" si="8"/>
        <v>0</v>
      </c>
      <c r="G98" s="2" t="str">
        <f>""</f>
        <v/>
      </c>
      <c r="H98" s="2">
        <f t="shared" si="9"/>
        <v>36.52439022064209</v>
      </c>
      <c r="I98" s="2">
        <f t="shared" si="10"/>
        <v>0.1687011644244194</v>
      </c>
      <c r="J98" s="2" t="str">
        <f t="shared" si="11"/>
        <v/>
      </c>
      <c r="K98" s="2" t="str">
        <f t="shared" si="12"/>
        <v/>
      </c>
    </row>
    <row r="99" spans="2:11" x14ac:dyDescent="0.45">
      <c r="B99">
        <v>36.93405818939209</v>
      </c>
      <c r="C99">
        <v>0.26708546280860901</v>
      </c>
      <c r="D99">
        <v>0</v>
      </c>
      <c r="E99">
        <f t="shared" si="7"/>
        <v>0.1706542894244194</v>
      </c>
      <c r="F99">
        <f t="shared" si="8"/>
        <v>0</v>
      </c>
      <c r="G99" s="2" t="str">
        <f>""</f>
        <v/>
      </c>
      <c r="H99" s="2">
        <f t="shared" si="9"/>
        <v>36.93405818939209</v>
      </c>
      <c r="I99" s="2">
        <f t="shared" si="10"/>
        <v>0.1706542894244194</v>
      </c>
      <c r="J99" s="2" t="str">
        <f t="shared" si="11"/>
        <v/>
      </c>
      <c r="K99" s="2" t="str">
        <f t="shared" si="12"/>
        <v/>
      </c>
    </row>
    <row r="100" spans="2:11" x14ac:dyDescent="0.45">
      <c r="B100">
        <v>37.33762264251709</v>
      </c>
      <c r="C100">
        <v>0.26867237687110901</v>
      </c>
      <c r="D100">
        <v>0</v>
      </c>
      <c r="E100">
        <f t="shared" si="7"/>
        <v>0.1722412034869194</v>
      </c>
      <c r="F100">
        <f t="shared" si="8"/>
        <v>0</v>
      </c>
      <c r="G100" s="2" t="str">
        <f>""</f>
        <v/>
      </c>
      <c r="H100" s="2">
        <f t="shared" si="9"/>
        <v>37.33762264251709</v>
      </c>
      <c r="I100" s="2">
        <f t="shared" si="10"/>
        <v>0.1722412034869194</v>
      </c>
      <c r="J100" s="2" t="str">
        <f t="shared" si="11"/>
        <v/>
      </c>
      <c r="K100" s="2" t="str">
        <f t="shared" si="12"/>
        <v/>
      </c>
    </row>
    <row r="101" spans="2:11" x14ac:dyDescent="0.45">
      <c r="B101">
        <v>37.81027889251709</v>
      </c>
      <c r="C101">
        <v>0.27050343155860901</v>
      </c>
      <c r="D101">
        <v>0</v>
      </c>
      <c r="E101">
        <f t="shared" si="7"/>
        <v>0.1740722581744194</v>
      </c>
      <c r="F101">
        <f t="shared" si="8"/>
        <v>0</v>
      </c>
      <c r="G101" s="2" t="str">
        <f>""</f>
        <v/>
      </c>
      <c r="H101" s="2">
        <f t="shared" si="9"/>
        <v>37.81027889251709</v>
      </c>
      <c r="I101" s="2">
        <f t="shared" si="10"/>
        <v>0.1740722581744194</v>
      </c>
      <c r="J101" s="2" t="str">
        <f t="shared" si="11"/>
        <v/>
      </c>
      <c r="K101" s="2" t="str">
        <f t="shared" si="12"/>
        <v/>
      </c>
    </row>
    <row r="102" spans="2:11" x14ac:dyDescent="0.45">
      <c r="B102">
        <v>38.20603084564209</v>
      </c>
      <c r="C102">
        <v>0.27233448624610901</v>
      </c>
      <c r="D102">
        <v>0</v>
      </c>
      <c r="E102">
        <f t="shared" si="7"/>
        <v>0.1759033128619194</v>
      </c>
      <c r="F102">
        <f t="shared" si="8"/>
        <v>0</v>
      </c>
      <c r="G102" s="2" t="str">
        <f>""</f>
        <v/>
      </c>
      <c r="H102" s="2">
        <f t="shared" si="9"/>
        <v>38.20603084564209</v>
      </c>
      <c r="I102" s="2">
        <f t="shared" si="10"/>
        <v>0.1759033128619194</v>
      </c>
      <c r="J102" s="2" t="str">
        <f t="shared" si="11"/>
        <v/>
      </c>
      <c r="K102" s="2" t="str">
        <f t="shared" si="12"/>
        <v/>
      </c>
    </row>
    <row r="103" spans="2:11" x14ac:dyDescent="0.45">
      <c r="B103">
        <v>38.59152889251709</v>
      </c>
      <c r="C103">
        <v>0.27404347062110901</v>
      </c>
      <c r="D103">
        <v>0</v>
      </c>
      <c r="E103">
        <f t="shared" si="7"/>
        <v>0.1776122972369194</v>
      </c>
      <c r="F103">
        <f t="shared" si="8"/>
        <v>0</v>
      </c>
      <c r="G103" s="2" t="str">
        <f>""</f>
        <v/>
      </c>
      <c r="H103" s="2">
        <f t="shared" si="9"/>
        <v>38.59152889251709</v>
      </c>
      <c r="I103" s="2">
        <f t="shared" si="10"/>
        <v>0.1776122972369194</v>
      </c>
      <c r="J103" s="2" t="str">
        <f t="shared" si="11"/>
        <v/>
      </c>
      <c r="K103" s="2" t="str">
        <f t="shared" si="12"/>
        <v/>
      </c>
    </row>
    <row r="104" spans="2:11" x14ac:dyDescent="0.45">
      <c r="B104">
        <v>39.035254478454597</v>
      </c>
      <c r="C104">
        <v>0.27587452530860901</v>
      </c>
      <c r="D104">
        <v>0</v>
      </c>
      <c r="E104">
        <f t="shared" si="7"/>
        <v>0.1794433519244194</v>
      </c>
      <c r="F104">
        <f t="shared" si="8"/>
        <v>0</v>
      </c>
      <c r="G104" s="2" t="str">
        <f>""</f>
        <v/>
      </c>
      <c r="H104" s="2">
        <f t="shared" si="9"/>
        <v>39.035254478454597</v>
      </c>
      <c r="I104" s="2">
        <f t="shared" si="10"/>
        <v>0.1794433519244194</v>
      </c>
      <c r="J104" s="2" t="str">
        <f t="shared" si="11"/>
        <v/>
      </c>
      <c r="K104" s="2" t="str">
        <f t="shared" si="12"/>
        <v/>
      </c>
    </row>
    <row r="105" spans="2:11" x14ac:dyDescent="0.45">
      <c r="B105">
        <v>39.46616268157959</v>
      </c>
      <c r="C105">
        <v>0.27770557999610901</v>
      </c>
      <c r="D105">
        <v>0</v>
      </c>
      <c r="E105">
        <f t="shared" si="7"/>
        <v>0.1812744066119194</v>
      </c>
      <c r="F105">
        <f t="shared" si="8"/>
        <v>0</v>
      </c>
      <c r="G105" s="2" t="str">
        <f>""</f>
        <v/>
      </c>
      <c r="H105" s="2">
        <f t="shared" si="9"/>
        <v>39.46616268157959</v>
      </c>
      <c r="I105" s="2">
        <f t="shared" si="10"/>
        <v>0.1812744066119194</v>
      </c>
      <c r="J105" s="2" t="str">
        <f t="shared" si="11"/>
        <v/>
      </c>
      <c r="K105" s="2" t="str">
        <f t="shared" si="12"/>
        <v/>
      </c>
    </row>
    <row r="106" spans="2:11" x14ac:dyDescent="0.45">
      <c r="B106">
        <v>39.93247127532959</v>
      </c>
      <c r="C106">
        <v>0.27953663468360901</v>
      </c>
      <c r="D106">
        <v>0</v>
      </c>
      <c r="E106">
        <f t="shared" si="7"/>
        <v>0.1831054612994194</v>
      </c>
      <c r="F106">
        <f t="shared" si="8"/>
        <v>0</v>
      </c>
      <c r="G106" s="2" t="str">
        <f>""</f>
        <v/>
      </c>
      <c r="H106" s="2">
        <f t="shared" si="9"/>
        <v>39.93247127532959</v>
      </c>
      <c r="I106" s="2">
        <f t="shared" si="10"/>
        <v>0.1831054612994194</v>
      </c>
      <c r="J106" s="2" t="str">
        <f t="shared" si="11"/>
        <v/>
      </c>
      <c r="K106" s="2" t="str">
        <f t="shared" si="12"/>
        <v/>
      </c>
    </row>
    <row r="107" spans="2:11" x14ac:dyDescent="0.45">
      <c r="B107">
        <v>40.313452720642097</v>
      </c>
      <c r="C107">
        <v>0.28112354874610901</v>
      </c>
      <c r="D107">
        <v>0</v>
      </c>
      <c r="E107">
        <f t="shared" si="7"/>
        <v>0.1846923753619194</v>
      </c>
      <c r="F107">
        <f t="shared" si="8"/>
        <v>0</v>
      </c>
      <c r="G107" s="2" t="str">
        <f>""</f>
        <v/>
      </c>
      <c r="H107" s="2">
        <f t="shared" si="9"/>
        <v>40.313452720642097</v>
      </c>
      <c r="I107" s="2">
        <f t="shared" si="10"/>
        <v>0.1846923753619194</v>
      </c>
      <c r="J107" s="2" t="str">
        <f t="shared" si="11"/>
        <v/>
      </c>
      <c r="K107" s="2" t="str">
        <f t="shared" si="12"/>
        <v/>
      </c>
    </row>
    <row r="108" spans="2:11" x14ac:dyDescent="0.45">
      <c r="B108">
        <v>40.69968318939209</v>
      </c>
      <c r="C108">
        <v>0.28295460343360901</v>
      </c>
      <c r="D108">
        <v>0</v>
      </c>
      <c r="E108">
        <f t="shared" si="7"/>
        <v>0.1865234300494194</v>
      </c>
      <c r="F108">
        <f t="shared" si="8"/>
        <v>0</v>
      </c>
      <c r="G108" s="2" t="str">
        <f>""</f>
        <v/>
      </c>
      <c r="H108" s="2">
        <f t="shared" si="9"/>
        <v>40.69968318939209</v>
      </c>
      <c r="I108" s="2">
        <f t="shared" si="10"/>
        <v>0.1865234300494194</v>
      </c>
      <c r="J108" s="2" t="str">
        <f t="shared" si="11"/>
        <v/>
      </c>
      <c r="K108" s="2" t="str">
        <f t="shared" si="12"/>
        <v/>
      </c>
    </row>
    <row r="109" spans="2:11" x14ac:dyDescent="0.45">
      <c r="B109">
        <v>41.13132381439209</v>
      </c>
      <c r="C109">
        <v>0.28478565812110901</v>
      </c>
      <c r="D109">
        <v>0</v>
      </c>
      <c r="E109">
        <f t="shared" si="7"/>
        <v>0.1883544847369194</v>
      </c>
      <c r="F109">
        <f t="shared" si="8"/>
        <v>0</v>
      </c>
      <c r="G109" s="2" t="str">
        <f>""</f>
        <v/>
      </c>
      <c r="H109" s="2">
        <f t="shared" si="9"/>
        <v>41.13132381439209</v>
      </c>
      <c r="I109" s="2">
        <f t="shared" si="10"/>
        <v>0.1883544847369194</v>
      </c>
      <c r="J109" s="2" t="str">
        <f t="shared" si="11"/>
        <v/>
      </c>
      <c r="K109" s="2" t="str">
        <f t="shared" si="12"/>
        <v/>
      </c>
    </row>
    <row r="110" spans="2:11" x14ac:dyDescent="0.45">
      <c r="B110">
        <v>41.522086143493652</v>
      </c>
      <c r="C110">
        <v>0.28649464249610901</v>
      </c>
      <c r="D110">
        <v>0</v>
      </c>
      <c r="E110">
        <f t="shared" si="7"/>
        <v>0.1900634691119194</v>
      </c>
      <c r="F110">
        <f t="shared" si="8"/>
        <v>0</v>
      </c>
      <c r="G110" s="2" t="str">
        <f>""</f>
        <v/>
      </c>
      <c r="H110" s="2">
        <f t="shared" si="9"/>
        <v>41.522086143493652</v>
      </c>
      <c r="I110" s="2">
        <f t="shared" si="10"/>
        <v>0.1900634691119194</v>
      </c>
      <c r="J110" s="2" t="str">
        <f t="shared" si="11"/>
        <v/>
      </c>
      <c r="K110" s="2" t="str">
        <f t="shared" si="12"/>
        <v/>
      </c>
    </row>
    <row r="111" spans="2:11" x14ac:dyDescent="0.45">
      <c r="B111">
        <v>41.965445518493652</v>
      </c>
      <c r="C111">
        <v>0.28844776749610901</v>
      </c>
      <c r="D111">
        <v>0</v>
      </c>
      <c r="E111">
        <f t="shared" si="7"/>
        <v>0.1920165941119194</v>
      </c>
      <c r="F111">
        <f t="shared" si="8"/>
        <v>0</v>
      </c>
      <c r="G111" s="2" t="str">
        <f>""</f>
        <v/>
      </c>
      <c r="H111" s="2">
        <f t="shared" si="9"/>
        <v>41.965445518493652</v>
      </c>
      <c r="I111" s="2">
        <f t="shared" si="10"/>
        <v>0.1920165941119194</v>
      </c>
      <c r="J111" s="2" t="str">
        <f t="shared" si="11"/>
        <v/>
      </c>
      <c r="K111" s="2" t="str">
        <f t="shared" si="12"/>
        <v/>
      </c>
    </row>
    <row r="112" spans="2:11" x14ac:dyDescent="0.45">
      <c r="B112">
        <v>42.371207237243659</v>
      </c>
      <c r="C112">
        <v>0.29027882218360901</v>
      </c>
      <c r="D112">
        <v>0</v>
      </c>
      <c r="E112">
        <f t="shared" si="7"/>
        <v>0.1938476487994194</v>
      </c>
      <c r="F112">
        <f t="shared" si="8"/>
        <v>0</v>
      </c>
      <c r="G112" s="2" t="str">
        <f>""</f>
        <v/>
      </c>
      <c r="H112" s="2">
        <f t="shared" si="9"/>
        <v>42.371207237243659</v>
      </c>
      <c r="I112" s="2">
        <f t="shared" si="10"/>
        <v>0.1938476487994194</v>
      </c>
      <c r="J112" s="2" t="str">
        <f t="shared" si="11"/>
        <v/>
      </c>
      <c r="K112" s="2" t="str">
        <f t="shared" si="12"/>
        <v/>
      </c>
    </row>
    <row r="113" spans="2:11" x14ac:dyDescent="0.45">
      <c r="B113">
        <v>42.743277549743659</v>
      </c>
      <c r="C113">
        <v>0.29186573624610901</v>
      </c>
      <c r="D113">
        <v>0</v>
      </c>
      <c r="E113">
        <f t="shared" si="7"/>
        <v>0.1954345628619194</v>
      </c>
      <c r="F113">
        <f t="shared" si="8"/>
        <v>0</v>
      </c>
      <c r="G113" s="2" t="str">
        <f>""</f>
        <v/>
      </c>
      <c r="H113" s="2">
        <f t="shared" si="9"/>
        <v>42.743277549743659</v>
      </c>
      <c r="I113" s="2">
        <f t="shared" si="10"/>
        <v>0.1954345628619194</v>
      </c>
      <c r="J113" s="2" t="str">
        <f t="shared" si="11"/>
        <v/>
      </c>
      <c r="K113" s="2" t="str">
        <f t="shared" si="12"/>
        <v/>
      </c>
    </row>
    <row r="114" spans="2:11" x14ac:dyDescent="0.45">
      <c r="B114">
        <v>43.152945518493652</v>
      </c>
      <c r="C114">
        <v>0.29369679093360901</v>
      </c>
      <c r="D114">
        <v>0</v>
      </c>
      <c r="E114">
        <f t="shared" si="7"/>
        <v>0.1972656175494194</v>
      </c>
      <c r="F114">
        <f t="shared" si="8"/>
        <v>0</v>
      </c>
      <c r="G114" s="2" t="str">
        <f>""</f>
        <v/>
      </c>
      <c r="H114" s="2">
        <f t="shared" si="9"/>
        <v>43.152945518493652</v>
      </c>
      <c r="I114" s="2">
        <f t="shared" si="10"/>
        <v>0.1972656175494194</v>
      </c>
      <c r="J114" s="2" t="str">
        <f t="shared" si="11"/>
        <v/>
      </c>
      <c r="K114" s="2" t="str">
        <f t="shared" si="12"/>
        <v/>
      </c>
    </row>
    <row r="115" spans="2:11" x14ac:dyDescent="0.45">
      <c r="B115">
        <v>43.575064659118652</v>
      </c>
      <c r="C115">
        <v>0.29552784562110901</v>
      </c>
      <c r="D115">
        <v>0</v>
      </c>
      <c r="E115">
        <f t="shared" si="7"/>
        <v>0.1990966722369194</v>
      </c>
      <c r="F115">
        <f t="shared" si="8"/>
        <v>0</v>
      </c>
      <c r="G115" s="2" t="str">
        <f>""</f>
        <v/>
      </c>
      <c r="H115" s="2">
        <f t="shared" si="9"/>
        <v>43.575064659118652</v>
      </c>
      <c r="I115" s="2">
        <f t="shared" si="10"/>
        <v>0.1990966722369194</v>
      </c>
      <c r="J115" s="2" t="str">
        <f t="shared" si="11"/>
        <v/>
      </c>
      <c r="K115" s="2" t="str">
        <f t="shared" si="12"/>
        <v/>
      </c>
    </row>
    <row r="116" spans="2:11" x14ac:dyDescent="0.45">
      <c r="B116">
        <v>44.002066612243652</v>
      </c>
      <c r="C116">
        <v>0.29735890030860901</v>
      </c>
      <c r="D116">
        <v>0</v>
      </c>
      <c r="E116">
        <f t="shared" si="7"/>
        <v>0.2009277269244194</v>
      </c>
      <c r="F116">
        <f t="shared" si="8"/>
        <v>0</v>
      </c>
      <c r="G116" s="2" t="str">
        <f>""</f>
        <v/>
      </c>
      <c r="H116" s="2">
        <f t="shared" si="9"/>
        <v>44.002066612243652</v>
      </c>
      <c r="I116" s="2">
        <f t="shared" si="10"/>
        <v>0.2009277269244194</v>
      </c>
      <c r="J116" s="2" t="str">
        <f t="shared" si="11"/>
        <v/>
      </c>
      <c r="K116" s="2" t="str">
        <f t="shared" si="12"/>
        <v/>
      </c>
    </row>
    <row r="117" spans="2:11" x14ac:dyDescent="0.45">
      <c r="B117">
        <v>44.360953330993652</v>
      </c>
      <c r="C117">
        <v>0.29906788468360901</v>
      </c>
      <c r="D117">
        <v>0</v>
      </c>
      <c r="E117">
        <f t="shared" si="7"/>
        <v>0.2026367112994194</v>
      </c>
      <c r="F117">
        <f t="shared" si="8"/>
        <v>0</v>
      </c>
      <c r="G117" s="2" t="str">
        <f>""</f>
        <v/>
      </c>
      <c r="H117" s="2">
        <f t="shared" si="9"/>
        <v>44.360953330993652</v>
      </c>
      <c r="I117" s="2">
        <f t="shared" si="10"/>
        <v>0.2026367112994194</v>
      </c>
      <c r="J117" s="2" t="str">
        <f t="shared" si="11"/>
        <v/>
      </c>
      <c r="K117" s="2" t="str">
        <f t="shared" si="12"/>
        <v/>
      </c>
    </row>
    <row r="118" spans="2:11" x14ac:dyDescent="0.45">
      <c r="B118">
        <v>44.763785362243652</v>
      </c>
      <c r="C118">
        <v>0.30089893937110901</v>
      </c>
      <c r="D118">
        <v>0</v>
      </c>
      <c r="E118">
        <f t="shared" si="7"/>
        <v>0.2044677659869194</v>
      </c>
      <c r="F118">
        <f t="shared" si="8"/>
        <v>0</v>
      </c>
      <c r="G118" s="2" t="str">
        <f>""</f>
        <v/>
      </c>
      <c r="H118" s="2">
        <f t="shared" si="9"/>
        <v>44.763785362243652</v>
      </c>
      <c r="I118" s="2">
        <f t="shared" si="10"/>
        <v>0.2044677659869194</v>
      </c>
      <c r="J118" s="2" t="str">
        <f t="shared" si="11"/>
        <v/>
      </c>
      <c r="K118" s="2" t="str">
        <f t="shared" si="12"/>
        <v/>
      </c>
    </row>
    <row r="119" spans="2:11" x14ac:dyDescent="0.45">
      <c r="B119">
        <v>45.174796104431152</v>
      </c>
      <c r="C119">
        <v>0.30272999405860901</v>
      </c>
      <c r="D119">
        <v>0</v>
      </c>
      <c r="E119">
        <f t="shared" si="7"/>
        <v>0.2062988206744194</v>
      </c>
      <c r="F119">
        <f t="shared" si="8"/>
        <v>0</v>
      </c>
      <c r="G119" s="2" t="str">
        <f>""</f>
        <v/>
      </c>
      <c r="H119" s="2">
        <f t="shared" si="9"/>
        <v>45.174796104431152</v>
      </c>
      <c r="I119" s="2">
        <f t="shared" si="10"/>
        <v>0.2062988206744194</v>
      </c>
      <c r="J119" s="2" t="str">
        <f t="shared" si="11"/>
        <v/>
      </c>
      <c r="K119" s="2" t="str">
        <f t="shared" si="12"/>
        <v/>
      </c>
    </row>
    <row r="120" spans="2:11" x14ac:dyDescent="0.45">
      <c r="B120">
        <v>45.596182823181152</v>
      </c>
      <c r="C120">
        <v>0.30431690812110901</v>
      </c>
      <c r="D120">
        <v>0</v>
      </c>
      <c r="E120">
        <f t="shared" si="7"/>
        <v>0.2078857347369194</v>
      </c>
      <c r="F120">
        <f t="shared" si="8"/>
        <v>0</v>
      </c>
      <c r="G120" s="2" t="str">
        <f>""</f>
        <v/>
      </c>
      <c r="H120" s="2">
        <f t="shared" si="9"/>
        <v>45.596182823181152</v>
      </c>
      <c r="I120" s="2">
        <f t="shared" si="10"/>
        <v>0.2078857347369194</v>
      </c>
      <c r="J120" s="2" t="str">
        <f t="shared" si="11"/>
        <v/>
      </c>
      <c r="K120" s="2" t="str">
        <f t="shared" si="12"/>
        <v/>
      </c>
    </row>
    <row r="121" spans="2:11" x14ac:dyDescent="0.45">
      <c r="B121">
        <v>46.069083213806159</v>
      </c>
      <c r="C121">
        <v>0.30627003312110901</v>
      </c>
      <c r="D121">
        <v>0</v>
      </c>
      <c r="E121">
        <f t="shared" si="7"/>
        <v>0.2098388597369194</v>
      </c>
      <c r="F121">
        <f t="shared" si="8"/>
        <v>0</v>
      </c>
      <c r="G121" s="2" t="str">
        <f>""</f>
        <v/>
      </c>
      <c r="H121" s="2">
        <f t="shared" si="9"/>
        <v>46.069083213806159</v>
      </c>
      <c r="I121" s="2">
        <f t="shared" si="10"/>
        <v>0.2098388597369194</v>
      </c>
      <c r="J121" s="2" t="str">
        <f t="shared" si="11"/>
        <v/>
      </c>
      <c r="K121" s="2" t="str">
        <f t="shared" si="12"/>
        <v/>
      </c>
    </row>
    <row r="122" spans="2:11" x14ac:dyDescent="0.45">
      <c r="B122">
        <v>46.45914363861084</v>
      </c>
      <c r="C122">
        <v>0.30785694718360901</v>
      </c>
      <c r="D122">
        <v>0</v>
      </c>
      <c r="E122">
        <f t="shared" si="7"/>
        <v>0.2114257737994194</v>
      </c>
      <c r="F122">
        <f t="shared" si="8"/>
        <v>0</v>
      </c>
      <c r="G122" s="2" t="str">
        <f>""</f>
        <v/>
      </c>
      <c r="H122" s="2">
        <f t="shared" si="9"/>
        <v>46.45914363861084</v>
      </c>
      <c r="I122" s="2">
        <f t="shared" si="10"/>
        <v>0.2114257737994194</v>
      </c>
      <c r="J122" s="2" t="str">
        <f t="shared" si="11"/>
        <v/>
      </c>
      <c r="K122" s="2" t="str">
        <f t="shared" si="12"/>
        <v/>
      </c>
    </row>
    <row r="123" spans="2:11" x14ac:dyDescent="0.45">
      <c r="B123">
        <v>46.884512901306152</v>
      </c>
      <c r="C123">
        <v>0.30968800187110901</v>
      </c>
      <c r="D123">
        <v>0</v>
      </c>
      <c r="E123">
        <f t="shared" si="7"/>
        <v>0.2132568284869194</v>
      </c>
      <c r="F123">
        <f t="shared" si="8"/>
        <v>0</v>
      </c>
      <c r="G123" s="2" t="str">
        <f>""</f>
        <v/>
      </c>
      <c r="H123" s="2">
        <f t="shared" si="9"/>
        <v>46.884512901306152</v>
      </c>
      <c r="I123" s="2">
        <f t="shared" si="10"/>
        <v>0.2132568284869194</v>
      </c>
      <c r="J123" s="2" t="str">
        <f t="shared" si="11"/>
        <v/>
      </c>
      <c r="K123" s="2" t="str">
        <f t="shared" si="12"/>
        <v/>
      </c>
    </row>
    <row r="124" spans="2:11" x14ac:dyDescent="0.45">
      <c r="B124">
        <v>47.301871299743652</v>
      </c>
      <c r="C124">
        <v>0.31139698624610901</v>
      </c>
      <c r="D124">
        <v>0</v>
      </c>
      <c r="E124">
        <f t="shared" si="7"/>
        <v>0.2149658128619194</v>
      </c>
      <c r="F124">
        <f t="shared" si="8"/>
        <v>0</v>
      </c>
      <c r="G124" s="2" t="str">
        <f>""</f>
        <v/>
      </c>
      <c r="H124" s="2">
        <f t="shared" si="9"/>
        <v>47.301871299743652</v>
      </c>
      <c r="I124" s="2">
        <f t="shared" si="10"/>
        <v>0.2149658128619194</v>
      </c>
      <c r="J124" s="2" t="str">
        <f t="shared" si="11"/>
        <v/>
      </c>
      <c r="K124" s="2" t="str">
        <f t="shared" si="12"/>
        <v/>
      </c>
    </row>
    <row r="125" spans="2:11" x14ac:dyDescent="0.45">
      <c r="B125">
        <v>47.785513877868652</v>
      </c>
      <c r="C125">
        <v>0.31322804093360901</v>
      </c>
      <c r="D125">
        <v>0</v>
      </c>
      <c r="E125">
        <f t="shared" si="7"/>
        <v>0.2167968675494194</v>
      </c>
      <c r="F125">
        <f t="shared" si="8"/>
        <v>0</v>
      </c>
      <c r="G125" s="2" t="str">
        <f>""</f>
        <v/>
      </c>
      <c r="H125" s="2">
        <f t="shared" si="9"/>
        <v>47.785513877868652</v>
      </c>
      <c r="I125" s="2">
        <f t="shared" si="10"/>
        <v>0.2167968675494194</v>
      </c>
      <c r="J125" s="2" t="str">
        <f t="shared" si="11"/>
        <v/>
      </c>
      <c r="K125" s="2" t="str">
        <f t="shared" si="12"/>
        <v/>
      </c>
    </row>
    <row r="126" spans="2:11" x14ac:dyDescent="0.45">
      <c r="B126">
        <v>48.193717002868652</v>
      </c>
      <c r="C126">
        <v>0.31493702530860901</v>
      </c>
      <c r="D126">
        <v>0</v>
      </c>
      <c r="E126">
        <f t="shared" si="7"/>
        <v>0.2185058519244194</v>
      </c>
      <c r="F126">
        <f t="shared" si="8"/>
        <v>0</v>
      </c>
      <c r="G126" s="2" t="str">
        <f>""</f>
        <v/>
      </c>
      <c r="H126" s="2">
        <f t="shared" si="9"/>
        <v>48.193717002868652</v>
      </c>
      <c r="I126" s="2">
        <f t="shared" si="10"/>
        <v>0.2185058519244194</v>
      </c>
      <c r="J126" s="2" t="str">
        <f t="shared" si="11"/>
        <v/>
      </c>
      <c r="K126" s="2" t="str">
        <f t="shared" si="12"/>
        <v/>
      </c>
    </row>
    <row r="127" spans="2:11" x14ac:dyDescent="0.45">
      <c r="B127">
        <v>48.646231651306152</v>
      </c>
      <c r="C127">
        <v>0.31676807999610901</v>
      </c>
      <c r="D127">
        <v>0</v>
      </c>
      <c r="E127">
        <f t="shared" si="7"/>
        <v>0.2203369066119194</v>
      </c>
      <c r="F127">
        <f t="shared" si="8"/>
        <v>0</v>
      </c>
      <c r="G127" s="2" t="str">
        <f>""</f>
        <v/>
      </c>
      <c r="H127" s="2">
        <f t="shared" si="9"/>
        <v>48.646231651306152</v>
      </c>
      <c r="I127" s="2">
        <f t="shared" si="10"/>
        <v>0.2203369066119194</v>
      </c>
      <c r="J127" s="2" t="str">
        <f t="shared" si="11"/>
        <v/>
      </c>
      <c r="K127" s="2" t="str">
        <f t="shared" si="12"/>
        <v/>
      </c>
    </row>
    <row r="128" spans="2:11" x14ac:dyDescent="0.45">
      <c r="B128">
        <v>49.075186729431152</v>
      </c>
      <c r="C128">
        <v>0.31859913468360901</v>
      </c>
      <c r="D128">
        <v>0</v>
      </c>
      <c r="E128">
        <f t="shared" si="7"/>
        <v>0.2221679612994194</v>
      </c>
      <c r="F128">
        <f t="shared" si="8"/>
        <v>0</v>
      </c>
      <c r="G128" s="2" t="str">
        <f>""</f>
        <v/>
      </c>
      <c r="H128" s="2">
        <f t="shared" si="9"/>
        <v>49.075186729431152</v>
      </c>
      <c r="I128" s="2">
        <f t="shared" si="10"/>
        <v>0.2221679612994194</v>
      </c>
      <c r="J128" s="2" t="str">
        <f t="shared" si="11"/>
        <v/>
      </c>
      <c r="K128" s="2" t="str">
        <f t="shared" si="12"/>
        <v/>
      </c>
    </row>
    <row r="129" spans="2:11" x14ac:dyDescent="0.45">
      <c r="B129">
        <v>49.549551963806159</v>
      </c>
      <c r="C129">
        <v>0.32043018937110901</v>
      </c>
      <c r="D129">
        <v>0</v>
      </c>
      <c r="E129">
        <f t="shared" si="7"/>
        <v>0.2239990159869194</v>
      </c>
      <c r="F129">
        <f t="shared" si="8"/>
        <v>0</v>
      </c>
      <c r="G129" s="2" t="str">
        <f>""</f>
        <v/>
      </c>
      <c r="H129" s="2">
        <f t="shared" si="9"/>
        <v>49.549551963806159</v>
      </c>
      <c r="I129" s="2">
        <f t="shared" si="10"/>
        <v>0.2239990159869194</v>
      </c>
      <c r="J129" s="2" t="str">
        <f t="shared" si="11"/>
        <v/>
      </c>
      <c r="K129" s="2" t="str">
        <f t="shared" si="12"/>
        <v/>
      </c>
    </row>
    <row r="130" spans="2:11" x14ac:dyDescent="0.45">
      <c r="B130">
        <v>49.945303916931152</v>
      </c>
      <c r="C130">
        <v>0.32201710343360901</v>
      </c>
      <c r="D130">
        <v>0</v>
      </c>
      <c r="E130">
        <f t="shared" si="7"/>
        <v>0.2255859300494194</v>
      </c>
      <c r="F130">
        <f t="shared" si="8"/>
        <v>0</v>
      </c>
      <c r="G130" s="2" t="str">
        <f>""</f>
        <v/>
      </c>
      <c r="H130" s="2">
        <f t="shared" si="9"/>
        <v>49.945303916931152</v>
      </c>
      <c r="I130" s="2">
        <f t="shared" si="10"/>
        <v>0.2255859300494194</v>
      </c>
      <c r="J130" s="2" t="str">
        <f t="shared" si="11"/>
        <v/>
      </c>
      <c r="K130" s="2" t="str">
        <f t="shared" si="12"/>
        <v/>
      </c>
    </row>
    <row r="131" spans="2:11" x14ac:dyDescent="0.45">
      <c r="B131">
        <v>50.394522666931152</v>
      </c>
      <c r="C131">
        <v>0.32397022843360901</v>
      </c>
      <c r="D131">
        <v>0</v>
      </c>
      <c r="E131">
        <f t="shared" si="7"/>
        <v>0.2275390550494194</v>
      </c>
      <c r="F131">
        <f t="shared" si="8"/>
        <v>0</v>
      </c>
      <c r="G131" s="2" t="str">
        <f>""</f>
        <v/>
      </c>
      <c r="H131" s="2">
        <f t="shared" si="9"/>
        <v>50.394522666931152</v>
      </c>
      <c r="I131" s="2">
        <f t="shared" si="10"/>
        <v>0.2275390550494194</v>
      </c>
      <c r="J131" s="2" t="str">
        <f t="shared" si="11"/>
        <v/>
      </c>
      <c r="K131" s="2" t="str">
        <f t="shared" si="12"/>
        <v/>
      </c>
    </row>
    <row r="132" spans="2:11" x14ac:dyDescent="0.45">
      <c r="B132">
        <v>50.873526573181152</v>
      </c>
      <c r="C132">
        <v>0.32580128312110901</v>
      </c>
      <c r="D132">
        <v>0</v>
      </c>
      <c r="E132">
        <f t="shared" ref="E132:E195" si="13">C132-C$3</f>
        <v>0.2293701097369194</v>
      </c>
      <c r="F132">
        <f t="shared" ref="F132:F195" si="14">-(D132-D$3)</f>
        <v>0</v>
      </c>
      <c r="G132" s="2" t="str">
        <f>""</f>
        <v/>
      </c>
      <c r="H132" s="2">
        <f t="shared" ref="H132:H195" si="15">IF(AND(E132&gt;H$2,E132&lt;I$2),B132,"")</f>
        <v>50.873526573181152</v>
      </c>
      <c r="I132" s="2">
        <f t="shared" ref="I132:I195" si="16">IF(AND(E132&gt;H$2,E132&lt;I$2),E132,"")</f>
        <v>0.2293701097369194</v>
      </c>
      <c r="J132" s="2" t="str">
        <f t="shared" ref="J132:J195" si="17">IF(AND(F132&gt;J$2,F132&lt;K$2),B132,"")</f>
        <v/>
      </c>
      <c r="K132" s="2" t="str">
        <f t="shared" ref="K132:K195" si="18">IF(AND(F132&gt;J$2,F132&lt;K$2),F132,"")</f>
        <v/>
      </c>
    </row>
    <row r="133" spans="2:11" x14ac:dyDescent="0.45">
      <c r="B133">
        <v>51.286368370056152</v>
      </c>
      <c r="C133">
        <v>0.32751026749610901</v>
      </c>
      <c r="D133">
        <v>0</v>
      </c>
      <c r="E133">
        <f t="shared" si="13"/>
        <v>0.2310790941119194</v>
      </c>
      <c r="F133">
        <f t="shared" si="14"/>
        <v>0</v>
      </c>
      <c r="G133" s="2" t="str">
        <f>""</f>
        <v/>
      </c>
      <c r="H133" s="2">
        <f t="shared" si="15"/>
        <v>51.286368370056152</v>
      </c>
      <c r="I133" s="2">
        <f t="shared" si="16"/>
        <v>0.2310790941119194</v>
      </c>
      <c r="J133" s="2" t="str">
        <f t="shared" si="17"/>
        <v/>
      </c>
      <c r="K133" s="2" t="str">
        <f t="shared" si="18"/>
        <v/>
      </c>
    </row>
    <row r="134" spans="2:11" x14ac:dyDescent="0.45">
      <c r="B134">
        <v>51.741202354431152</v>
      </c>
      <c r="C134">
        <v>0.32921925187110901</v>
      </c>
      <c r="D134">
        <v>0</v>
      </c>
      <c r="E134">
        <f t="shared" si="13"/>
        <v>0.2327880784869194</v>
      </c>
      <c r="F134">
        <f t="shared" si="14"/>
        <v>0</v>
      </c>
      <c r="G134" s="2" t="str">
        <f>""</f>
        <v/>
      </c>
      <c r="H134" s="2">
        <f t="shared" si="15"/>
        <v>51.741202354431152</v>
      </c>
      <c r="I134" s="2">
        <f t="shared" si="16"/>
        <v>0.2327880784869194</v>
      </c>
      <c r="J134" s="2" t="str">
        <f t="shared" si="17"/>
        <v/>
      </c>
      <c r="K134" s="2" t="str">
        <f t="shared" si="18"/>
        <v/>
      </c>
    </row>
    <row r="135" spans="2:11" x14ac:dyDescent="0.45">
      <c r="B135">
        <v>52.208273887634277</v>
      </c>
      <c r="C135">
        <v>0.33105030655860901</v>
      </c>
      <c r="D135">
        <v>0</v>
      </c>
      <c r="E135">
        <f t="shared" si="13"/>
        <v>0.2346191331744194</v>
      </c>
      <c r="F135">
        <f t="shared" si="14"/>
        <v>0</v>
      </c>
      <c r="G135" s="2" t="str">
        <f>""</f>
        <v/>
      </c>
      <c r="H135" s="2">
        <f t="shared" si="15"/>
        <v>52.208273887634277</v>
      </c>
      <c r="I135" s="2">
        <f t="shared" si="16"/>
        <v>0.2346191331744194</v>
      </c>
      <c r="J135" s="2" t="str">
        <f t="shared" si="17"/>
        <v/>
      </c>
      <c r="K135" s="2" t="str">
        <f t="shared" si="18"/>
        <v/>
      </c>
    </row>
    <row r="136" spans="2:11" x14ac:dyDescent="0.45">
      <c r="B136">
        <v>52.582266807556159</v>
      </c>
      <c r="C136">
        <v>0.33275929093360901</v>
      </c>
      <c r="D136">
        <v>0</v>
      </c>
      <c r="E136">
        <f t="shared" si="13"/>
        <v>0.2363281175494194</v>
      </c>
      <c r="F136">
        <f t="shared" si="14"/>
        <v>0</v>
      </c>
      <c r="G136" s="2" t="str">
        <f>""</f>
        <v/>
      </c>
      <c r="H136" s="2">
        <f t="shared" si="15"/>
        <v>52.582266807556159</v>
      </c>
      <c r="I136" s="2">
        <f t="shared" si="16"/>
        <v>0.2363281175494194</v>
      </c>
      <c r="J136" s="2" t="str">
        <f t="shared" si="17"/>
        <v/>
      </c>
      <c r="K136" s="2" t="str">
        <f t="shared" si="18"/>
        <v/>
      </c>
    </row>
    <row r="137" spans="2:11" x14ac:dyDescent="0.45">
      <c r="B137">
        <v>52.986563682556152</v>
      </c>
      <c r="C137">
        <v>0.33446827530860901</v>
      </c>
      <c r="D137">
        <v>0</v>
      </c>
      <c r="E137">
        <f t="shared" si="13"/>
        <v>0.2380371019244194</v>
      </c>
      <c r="F137">
        <f t="shared" si="14"/>
        <v>0</v>
      </c>
      <c r="G137" s="2" t="str">
        <f>""</f>
        <v/>
      </c>
      <c r="H137" s="2">
        <f t="shared" si="15"/>
        <v>52.986563682556152</v>
      </c>
      <c r="I137" s="2">
        <f t="shared" si="16"/>
        <v>0.2380371019244194</v>
      </c>
      <c r="J137" s="2" t="str">
        <f t="shared" si="17"/>
        <v/>
      </c>
      <c r="K137" s="2" t="str">
        <f t="shared" si="18"/>
        <v/>
      </c>
    </row>
    <row r="138" spans="2:11" x14ac:dyDescent="0.45">
      <c r="B138">
        <v>53.446768760681152</v>
      </c>
      <c r="C138">
        <v>0.33629932999610901</v>
      </c>
      <c r="D138">
        <v>0</v>
      </c>
      <c r="E138">
        <f t="shared" si="13"/>
        <v>0.2398681566119194</v>
      </c>
      <c r="F138">
        <f t="shared" si="14"/>
        <v>0</v>
      </c>
      <c r="G138" s="2" t="str">
        <f>""</f>
        <v/>
      </c>
      <c r="H138" s="2">
        <f t="shared" si="15"/>
        <v>53.446768760681152</v>
      </c>
      <c r="I138" s="2">
        <f t="shared" si="16"/>
        <v>0.2398681566119194</v>
      </c>
      <c r="J138" s="2" t="str">
        <f t="shared" si="17"/>
        <v/>
      </c>
      <c r="K138" s="2" t="str">
        <f t="shared" si="18"/>
        <v/>
      </c>
    </row>
    <row r="139" spans="2:11" x14ac:dyDescent="0.45">
      <c r="B139">
        <v>53.894766807556152</v>
      </c>
      <c r="C139">
        <v>0.33813038468360901</v>
      </c>
      <c r="D139">
        <v>0</v>
      </c>
      <c r="E139">
        <f t="shared" si="13"/>
        <v>0.2416992112994194</v>
      </c>
      <c r="F139">
        <f t="shared" si="14"/>
        <v>0</v>
      </c>
      <c r="G139" s="2" t="str">
        <f>""</f>
        <v/>
      </c>
      <c r="H139" s="2">
        <f t="shared" si="15"/>
        <v>53.894766807556152</v>
      </c>
      <c r="I139" s="2">
        <f t="shared" si="16"/>
        <v>0.2416992112994194</v>
      </c>
      <c r="J139" s="2" t="str">
        <f t="shared" si="17"/>
        <v/>
      </c>
      <c r="K139" s="2" t="str">
        <f t="shared" si="18"/>
        <v/>
      </c>
    </row>
    <row r="140" spans="2:11" x14ac:dyDescent="0.45">
      <c r="B140">
        <v>54.273184776306152</v>
      </c>
      <c r="C140">
        <v>0.33971729874610901</v>
      </c>
      <c r="D140">
        <v>0</v>
      </c>
      <c r="E140">
        <f t="shared" si="13"/>
        <v>0.2432861253619194</v>
      </c>
      <c r="F140">
        <f t="shared" si="14"/>
        <v>0</v>
      </c>
      <c r="G140" s="2" t="str">
        <f>""</f>
        <v/>
      </c>
      <c r="H140" s="2">
        <f t="shared" si="15"/>
        <v>54.273184776306152</v>
      </c>
      <c r="I140" s="2">
        <f t="shared" si="16"/>
        <v>0.2432861253619194</v>
      </c>
      <c r="J140" s="2" t="str">
        <f t="shared" si="17"/>
        <v/>
      </c>
      <c r="K140" s="2" t="str">
        <f t="shared" si="18"/>
        <v/>
      </c>
    </row>
    <row r="141" spans="2:11" x14ac:dyDescent="0.45">
      <c r="B141">
        <v>54.665030479431152</v>
      </c>
      <c r="C141">
        <v>0.34154835343360901</v>
      </c>
      <c r="D141">
        <v>0</v>
      </c>
      <c r="E141">
        <f t="shared" si="13"/>
        <v>0.2451171800494194</v>
      </c>
      <c r="F141">
        <f t="shared" si="14"/>
        <v>0</v>
      </c>
      <c r="G141" s="2" t="str">
        <f>""</f>
        <v/>
      </c>
      <c r="H141" s="2">
        <f t="shared" si="15"/>
        <v>54.665030479431152</v>
      </c>
      <c r="I141" s="2">
        <f t="shared" si="16"/>
        <v>0.2451171800494194</v>
      </c>
      <c r="J141" s="2" t="str">
        <f t="shared" si="17"/>
        <v/>
      </c>
      <c r="K141" s="2" t="str">
        <f t="shared" si="18"/>
        <v/>
      </c>
    </row>
    <row r="142" spans="2:11" x14ac:dyDescent="0.45">
      <c r="B142">
        <v>55.132315635681152</v>
      </c>
      <c r="C142">
        <v>0.34350147843360901</v>
      </c>
      <c r="D142">
        <v>0</v>
      </c>
      <c r="E142">
        <f t="shared" si="13"/>
        <v>0.2470703050494194</v>
      </c>
      <c r="F142">
        <f t="shared" si="14"/>
        <v>0</v>
      </c>
      <c r="G142" s="2" t="str">
        <f>""</f>
        <v/>
      </c>
      <c r="H142" s="2">
        <f t="shared" si="15"/>
        <v>55.132315635681152</v>
      </c>
      <c r="I142" s="2">
        <f t="shared" si="16"/>
        <v>0.2470703050494194</v>
      </c>
      <c r="J142" s="2" t="str">
        <f t="shared" si="17"/>
        <v/>
      </c>
      <c r="K142" s="2" t="str">
        <f t="shared" si="18"/>
        <v/>
      </c>
    </row>
    <row r="143" spans="2:11" x14ac:dyDescent="0.45">
      <c r="B143">
        <v>55.582510948181152</v>
      </c>
      <c r="C143">
        <v>0.34508839249610901</v>
      </c>
      <c r="D143">
        <v>0</v>
      </c>
      <c r="E143">
        <f t="shared" si="13"/>
        <v>0.2486572191119194</v>
      </c>
      <c r="F143">
        <f t="shared" si="14"/>
        <v>0</v>
      </c>
      <c r="G143" s="2" t="str">
        <f>""</f>
        <v/>
      </c>
      <c r="H143" s="2">
        <f t="shared" si="15"/>
        <v>55.582510948181152</v>
      </c>
      <c r="I143" s="2">
        <f t="shared" si="16"/>
        <v>0.2486572191119194</v>
      </c>
      <c r="J143" s="2" t="str">
        <f t="shared" si="17"/>
        <v/>
      </c>
      <c r="K143" s="2" t="str">
        <f t="shared" si="18"/>
        <v/>
      </c>
    </row>
    <row r="144" spans="2:11" x14ac:dyDescent="0.45">
      <c r="B144">
        <v>56.047354698181152</v>
      </c>
      <c r="C144">
        <v>0.34691944718360901</v>
      </c>
      <c r="D144">
        <v>0</v>
      </c>
      <c r="E144">
        <f t="shared" si="13"/>
        <v>0.2504882737994194</v>
      </c>
      <c r="F144">
        <f t="shared" si="14"/>
        <v>0</v>
      </c>
      <c r="G144" s="2" t="str">
        <f>""</f>
        <v/>
      </c>
      <c r="H144" s="2">
        <f t="shared" si="15"/>
        <v>56.047354698181152</v>
      </c>
      <c r="I144" s="2">
        <f t="shared" si="16"/>
        <v>0.2504882737994194</v>
      </c>
      <c r="J144" s="2" t="str">
        <f t="shared" si="17"/>
        <v/>
      </c>
      <c r="K144" s="2" t="str">
        <f t="shared" si="18"/>
        <v/>
      </c>
    </row>
    <row r="145" spans="2:11" x14ac:dyDescent="0.45">
      <c r="B145">
        <v>56.471182823181159</v>
      </c>
      <c r="C145">
        <v>0.34875050187110901</v>
      </c>
      <c r="D145">
        <v>0</v>
      </c>
      <c r="E145">
        <f t="shared" si="13"/>
        <v>0.2523193284869194</v>
      </c>
      <c r="F145">
        <f t="shared" si="14"/>
        <v>0</v>
      </c>
      <c r="G145" s="2" t="str">
        <f>""</f>
        <v/>
      </c>
      <c r="H145" s="2">
        <f t="shared" si="15"/>
        <v>56.471182823181159</v>
      </c>
      <c r="I145" s="2">
        <f t="shared" si="16"/>
        <v>0.2523193284869194</v>
      </c>
      <c r="J145" s="2" t="str">
        <f t="shared" si="17"/>
        <v/>
      </c>
      <c r="K145" s="2" t="str">
        <f t="shared" si="18"/>
        <v/>
      </c>
    </row>
    <row r="146" spans="2:11" x14ac:dyDescent="0.45">
      <c r="B146">
        <v>56.904898643493659</v>
      </c>
      <c r="C146">
        <v>0.35058155655860901</v>
      </c>
      <c r="D146">
        <v>0</v>
      </c>
      <c r="E146">
        <f t="shared" si="13"/>
        <v>0.2541503831744194</v>
      </c>
      <c r="F146">
        <f t="shared" si="14"/>
        <v>0</v>
      </c>
      <c r="G146" s="2" t="str">
        <f>""</f>
        <v/>
      </c>
      <c r="H146" s="2">
        <f t="shared" si="15"/>
        <v>56.904898643493659</v>
      </c>
      <c r="I146" s="2">
        <f t="shared" si="16"/>
        <v>0.2541503831744194</v>
      </c>
      <c r="J146" s="2" t="str">
        <f t="shared" si="17"/>
        <v/>
      </c>
      <c r="K146" s="2" t="str">
        <f t="shared" si="18"/>
        <v/>
      </c>
    </row>
    <row r="147" spans="2:11" x14ac:dyDescent="0.45">
      <c r="B147">
        <v>57.343375205993652</v>
      </c>
      <c r="C147">
        <v>0.35229054093360901</v>
      </c>
      <c r="D147">
        <v>0</v>
      </c>
      <c r="E147">
        <f t="shared" si="13"/>
        <v>0.2558593675494194</v>
      </c>
      <c r="F147">
        <f t="shared" si="14"/>
        <v>0</v>
      </c>
      <c r="G147" s="2" t="str">
        <f>""</f>
        <v/>
      </c>
      <c r="H147" s="2">
        <f t="shared" si="15"/>
        <v>57.343375205993652</v>
      </c>
      <c r="I147" s="2">
        <f t="shared" si="16"/>
        <v>0.2558593675494194</v>
      </c>
      <c r="J147" s="2" t="str">
        <f t="shared" si="17"/>
        <v/>
      </c>
      <c r="K147" s="2" t="str">
        <f t="shared" si="18"/>
        <v/>
      </c>
    </row>
    <row r="148" spans="2:11" x14ac:dyDescent="0.45">
      <c r="B148">
        <v>57.798209190368652</v>
      </c>
      <c r="C148">
        <v>0.35412159562110901</v>
      </c>
      <c r="D148">
        <v>0</v>
      </c>
      <c r="E148">
        <f t="shared" si="13"/>
        <v>0.2576904222369194</v>
      </c>
      <c r="F148">
        <f t="shared" si="14"/>
        <v>0</v>
      </c>
      <c r="G148" s="2" t="str">
        <f>""</f>
        <v/>
      </c>
      <c r="H148" s="2">
        <f t="shared" si="15"/>
        <v>57.798209190368652</v>
      </c>
      <c r="I148" s="2">
        <f t="shared" si="16"/>
        <v>0.2576904222369194</v>
      </c>
      <c r="J148" s="2" t="str">
        <f t="shared" si="17"/>
        <v/>
      </c>
      <c r="K148" s="2" t="str">
        <f t="shared" si="18"/>
        <v/>
      </c>
    </row>
    <row r="149" spans="2:11" x14ac:dyDescent="0.45">
      <c r="B149">
        <v>58.215567588806152</v>
      </c>
      <c r="C149">
        <v>0.35595265030860901</v>
      </c>
      <c r="D149">
        <v>0</v>
      </c>
      <c r="E149">
        <f t="shared" si="13"/>
        <v>0.2595214769244194</v>
      </c>
      <c r="F149">
        <f t="shared" si="14"/>
        <v>0</v>
      </c>
      <c r="G149" s="2" t="str">
        <f>""</f>
        <v/>
      </c>
      <c r="H149" s="2">
        <f t="shared" si="15"/>
        <v>58.215567588806152</v>
      </c>
      <c r="I149" s="2">
        <f t="shared" si="16"/>
        <v>0.2595214769244194</v>
      </c>
      <c r="J149" s="2" t="str">
        <f t="shared" si="17"/>
        <v/>
      </c>
      <c r="K149" s="2" t="str">
        <f t="shared" si="18"/>
        <v/>
      </c>
    </row>
    <row r="150" spans="2:11" x14ac:dyDescent="0.45">
      <c r="B150">
        <v>58.608145713806152</v>
      </c>
      <c r="C150">
        <v>0.35753956437110901</v>
      </c>
      <c r="D150">
        <v>0</v>
      </c>
      <c r="E150">
        <f t="shared" si="13"/>
        <v>0.2611083909869194</v>
      </c>
      <c r="F150">
        <f t="shared" si="14"/>
        <v>0</v>
      </c>
      <c r="G150" s="2" t="str">
        <f>""</f>
        <v/>
      </c>
      <c r="H150" s="2">
        <f t="shared" si="15"/>
        <v>58.608145713806152</v>
      </c>
      <c r="I150" s="2">
        <f t="shared" si="16"/>
        <v>0.2611083909869194</v>
      </c>
      <c r="J150" s="2" t="str">
        <f t="shared" si="17"/>
        <v/>
      </c>
      <c r="K150" s="2" t="str">
        <f t="shared" si="18"/>
        <v/>
      </c>
    </row>
    <row r="151" spans="2:11" x14ac:dyDescent="0.45">
      <c r="B151">
        <v>59.052237510681159</v>
      </c>
      <c r="C151">
        <v>0.35937061905860901</v>
      </c>
      <c r="D151">
        <v>0</v>
      </c>
      <c r="E151">
        <f t="shared" si="13"/>
        <v>0.2629394456744194</v>
      </c>
      <c r="F151">
        <f t="shared" si="14"/>
        <v>0</v>
      </c>
      <c r="G151" s="2" t="str">
        <f>""</f>
        <v/>
      </c>
      <c r="H151" s="2">
        <f t="shared" si="15"/>
        <v>59.052237510681159</v>
      </c>
      <c r="I151" s="2">
        <f t="shared" si="16"/>
        <v>0.2629394456744194</v>
      </c>
      <c r="J151" s="2" t="str">
        <f t="shared" si="17"/>
        <v/>
      </c>
      <c r="K151" s="2" t="str">
        <f t="shared" si="18"/>
        <v/>
      </c>
    </row>
    <row r="152" spans="2:11" x14ac:dyDescent="0.45">
      <c r="B152">
        <v>59.51200008392334</v>
      </c>
      <c r="C152">
        <v>0.36132374405860901</v>
      </c>
      <c r="D152">
        <v>0</v>
      </c>
      <c r="E152">
        <f t="shared" si="13"/>
        <v>0.2648925706744194</v>
      </c>
      <c r="F152">
        <f t="shared" si="14"/>
        <v>0</v>
      </c>
      <c r="G152" s="2" t="str">
        <f>""</f>
        <v/>
      </c>
      <c r="H152" s="2">
        <f t="shared" si="15"/>
        <v>59.51200008392334</v>
      </c>
      <c r="I152" s="2">
        <f t="shared" si="16"/>
        <v>0.2648925706744194</v>
      </c>
      <c r="J152" s="2" t="str">
        <f t="shared" si="17"/>
        <v/>
      </c>
      <c r="K152" s="2" t="str">
        <f t="shared" si="18"/>
        <v/>
      </c>
    </row>
    <row r="153" spans="2:11" x14ac:dyDescent="0.45">
      <c r="B153">
        <v>59.940665245056152</v>
      </c>
      <c r="C153">
        <v>0.36303272843360901</v>
      </c>
      <c r="D153">
        <v>0</v>
      </c>
      <c r="E153">
        <f t="shared" si="13"/>
        <v>0.2666015550494194</v>
      </c>
      <c r="F153">
        <f t="shared" si="14"/>
        <v>0</v>
      </c>
      <c r="G153" s="2" t="str">
        <f>""</f>
        <v/>
      </c>
      <c r="H153" s="2">
        <f t="shared" si="15"/>
        <v>59.940665245056152</v>
      </c>
      <c r="I153" s="2">
        <f t="shared" si="16"/>
        <v>0.2666015550494194</v>
      </c>
      <c r="J153" s="2" t="str">
        <f t="shared" si="17"/>
        <v/>
      </c>
      <c r="K153" s="2" t="str">
        <f t="shared" si="18"/>
        <v/>
      </c>
    </row>
    <row r="154" spans="2:11" x14ac:dyDescent="0.45">
      <c r="B154">
        <v>60.341788291931152</v>
      </c>
      <c r="C154">
        <v>0.36461964249610901</v>
      </c>
      <c r="D154">
        <v>0</v>
      </c>
      <c r="E154">
        <f t="shared" si="13"/>
        <v>0.2681884691119194</v>
      </c>
      <c r="F154">
        <f t="shared" si="14"/>
        <v>0</v>
      </c>
      <c r="G154" s="2" t="str">
        <f>""</f>
        <v/>
      </c>
      <c r="H154" s="2">
        <f t="shared" si="15"/>
        <v>60.341788291931152</v>
      </c>
      <c r="I154" s="2">
        <f t="shared" si="16"/>
        <v>0.2681884691119194</v>
      </c>
      <c r="J154" s="2" t="str">
        <f t="shared" si="17"/>
        <v/>
      </c>
      <c r="K154" s="2" t="str">
        <f t="shared" si="18"/>
        <v/>
      </c>
    </row>
    <row r="155" spans="2:11" x14ac:dyDescent="0.45">
      <c r="B155">
        <v>60.757803916931152</v>
      </c>
      <c r="C155">
        <v>0.36645069718360901</v>
      </c>
      <c r="D155">
        <v>0</v>
      </c>
      <c r="E155">
        <f t="shared" si="13"/>
        <v>0.2700195237994194</v>
      </c>
      <c r="F155">
        <f t="shared" si="14"/>
        <v>0</v>
      </c>
      <c r="G155" s="2" t="str">
        <f>""</f>
        <v/>
      </c>
      <c r="H155" s="2">
        <f t="shared" si="15"/>
        <v>60.757803916931152</v>
      </c>
      <c r="I155" s="2">
        <f t="shared" si="16"/>
        <v>0.2700195237994194</v>
      </c>
      <c r="J155" s="2" t="str">
        <f t="shared" si="17"/>
        <v/>
      </c>
      <c r="K155" s="2" t="str">
        <f t="shared" si="18"/>
        <v/>
      </c>
    </row>
    <row r="156" spans="2:11" x14ac:dyDescent="0.45">
      <c r="B156">
        <v>61.214102745056152</v>
      </c>
      <c r="C156">
        <v>0.36828175187110901</v>
      </c>
      <c r="D156">
        <v>0</v>
      </c>
      <c r="E156">
        <f t="shared" si="13"/>
        <v>0.2718505784869194</v>
      </c>
      <c r="F156">
        <f t="shared" si="14"/>
        <v>0</v>
      </c>
      <c r="G156" s="2" t="str">
        <f>""</f>
        <v/>
      </c>
      <c r="H156" s="2">
        <f t="shared" si="15"/>
        <v>61.214102745056152</v>
      </c>
      <c r="I156" s="2">
        <f t="shared" si="16"/>
        <v>0.2718505784869194</v>
      </c>
      <c r="J156" s="2" t="str">
        <f t="shared" si="17"/>
        <v/>
      </c>
      <c r="K156" s="2" t="str">
        <f t="shared" si="18"/>
        <v/>
      </c>
    </row>
    <row r="157" spans="2:11" x14ac:dyDescent="0.45">
      <c r="B157">
        <v>61.607474327087402</v>
      </c>
      <c r="C157">
        <v>0.36986866593360901</v>
      </c>
      <c r="D157">
        <v>0</v>
      </c>
      <c r="E157">
        <f t="shared" si="13"/>
        <v>0.2734374925494194</v>
      </c>
      <c r="F157">
        <f t="shared" si="14"/>
        <v>0</v>
      </c>
      <c r="G157" s="2" t="str">
        <f>""</f>
        <v/>
      </c>
      <c r="H157" s="2">
        <f t="shared" si="15"/>
        <v>61.607474327087402</v>
      </c>
      <c r="I157" s="2">
        <f t="shared" si="16"/>
        <v>0.2734374925494194</v>
      </c>
      <c r="J157" s="2" t="str">
        <f t="shared" si="17"/>
        <v/>
      </c>
      <c r="K157" s="2" t="str">
        <f t="shared" si="18"/>
        <v/>
      </c>
    </row>
    <row r="158" spans="2:11" x14ac:dyDescent="0.45">
      <c r="B158">
        <v>62.044486045837409</v>
      </c>
      <c r="C158">
        <v>0.37182179093360901</v>
      </c>
      <c r="D158">
        <v>0</v>
      </c>
      <c r="E158">
        <f t="shared" si="13"/>
        <v>0.2753906175494194</v>
      </c>
      <c r="F158">
        <f t="shared" si="14"/>
        <v>0</v>
      </c>
      <c r="G158" s="2" t="str">
        <f>""</f>
        <v/>
      </c>
      <c r="H158" s="2">
        <f t="shared" si="15"/>
        <v>62.044486045837409</v>
      </c>
      <c r="I158" s="2">
        <f t="shared" si="16"/>
        <v>0.2753906175494194</v>
      </c>
      <c r="J158" s="2" t="str">
        <f t="shared" si="17"/>
        <v/>
      </c>
      <c r="K158" s="2" t="str">
        <f t="shared" si="18"/>
        <v/>
      </c>
    </row>
    <row r="159" spans="2:11" x14ac:dyDescent="0.45">
      <c r="B159">
        <v>62.443167686462402</v>
      </c>
      <c r="C159">
        <v>0.37340870499610901</v>
      </c>
      <c r="D159">
        <v>0</v>
      </c>
      <c r="E159">
        <f t="shared" si="13"/>
        <v>0.2769775316119194</v>
      </c>
      <c r="F159">
        <f t="shared" si="14"/>
        <v>0</v>
      </c>
      <c r="G159" s="2" t="str">
        <f>""</f>
        <v/>
      </c>
      <c r="H159" s="2">
        <f t="shared" si="15"/>
        <v>62.443167686462402</v>
      </c>
      <c r="I159" s="2">
        <f t="shared" si="16"/>
        <v>0.2769775316119194</v>
      </c>
      <c r="J159" s="2" t="str">
        <f t="shared" si="17"/>
        <v/>
      </c>
      <c r="K159" s="2" t="str">
        <f t="shared" si="18"/>
        <v/>
      </c>
    </row>
    <row r="160" spans="2:11" x14ac:dyDescent="0.45">
      <c r="B160">
        <v>62.862845420837409</v>
      </c>
      <c r="C160">
        <v>0.37523975968360901</v>
      </c>
      <c r="D160">
        <v>0</v>
      </c>
      <c r="E160">
        <f t="shared" si="13"/>
        <v>0.2788085862994194</v>
      </c>
      <c r="F160">
        <f t="shared" si="14"/>
        <v>0</v>
      </c>
      <c r="G160" s="2" t="str">
        <f>""</f>
        <v/>
      </c>
      <c r="H160" s="2">
        <f t="shared" si="15"/>
        <v>62.862845420837409</v>
      </c>
      <c r="I160" s="2">
        <f t="shared" si="16"/>
        <v>0.2788085862994194</v>
      </c>
      <c r="J160" s="2" t="str">
        <f t="shared" si="17"/>
        <v/>
      </c>
      <c r="K160" s="2" t="str">
        <f t="shared" si="18"/>
        <v/>
      </c>
    </row>
    <row r="161" spans="2:11" x14ac:dyDescent="0.45">
      <c r="B161">
        <v>63.334036827087395</v>
      </c>
      <c r="C161">
        <v>0.37707081437110901</v>
      </c>
      <c r="D161">
        <v>0</v>
      </c>
      <c r="E161">
        <f t="shared" si="13"/>
        <v>0.2806396409869194</v>
      </c>
      <c r="F161">
        <f t="shared" si="14"/>
        <v>0</v>
      </c>
      <c r="G161" s="2" t="str">
        <f>""</f>
        <v/>
      </c>
      <c r="H161" s="2">
        <f t="shared" si="15"/>
        <v>63.334036827087395</v>
      </c>
      <c r="I161" s="2">
        <f t="shared" si="16"/>
        <v>0.2806396409869194</v>
      </c>
      <c r="J161" s="2" t="str">
        <f t="shared" si="17"/>
        <v/>
      </c>
      <c r="K161" s="2" t="str">
        <f t="shared" si="18"/>
        <v/>
      </c>
    </row>
    <row r="162" spans="2:11" x14ac:dyDescent="0.45">
      <c r="B162">
        <v>63.778128623962402</v>
      </c>
      <c r="C162">
        <v>0.37890186905860901</v>
      </c>
      <c r="D162">
        <v>0</v>
      </c>
      <c r="E162">
        <f t="shared" si="13"/>
        <v>0.2824706956744194</v>
      </c>
      <c r="F162">
        <f t="shared" si="14"/>
        <v>0</v>
      </c>
      <c r="G162" s="2" t="str">
        <f>""</f>
        <v/>
      </c>
      <c r="H162" s="2">
        <f t="shared" si="15"/>
        <v>63.778128623962402</v>
      </c>
      <c r="I162" s="2">
        <f t="shared" si="16"/>
        <v>0.2824706956744194</v>
      </c>
      <c r="J162" s="2" t="str">
        <f t="shared" si="17"/>
        <v/>
      </c>
      <c r="K162" s="2" t="str">
        <f t="shared" si="18"/>
        <v/>
      </c>
    </row>
    <row r="163" spans="2:11" x14ac:dyDescent="0.45">
      <c r="B163">
        <v>64.189383506774902</v>
      </c>
      <c r="C163">
        <v>0.38061085343360901</v>
      </c>
      <c r="D163">
        <v>0</v>
      </c>
      <c r="E163">
        <f t="shared" si="13"/>
        <v>0.2841796800494194</v>
      </c>
      <c r="F163">
        <f t="shared" si="14"/>
        <v>0</v>
      </c>
      <c r="G163" s="2" t="str">
        <f>""</f>
        <v/>
      </c>
      <c r="H163" s="2">
        <f t="shared" si="15"/>
        <v>64.189383506774902</v>
      </c>
      <c r="I163" s="2">
        <f t="shared" si="16"/>
        <v>0.2841796800494194</v>
      </c>
      <c r="J163" s="2" t="str">
        <f t="shared" si="17"/>
        <v/>
      </c>
      <c r="K163" s="2" t="str">
        <f t="shared" si="18"/>
        <v/>
      </c>
    </row>
    <row r="164" spans="2:11" x14ac:dyDescent="0.45">
      <c r="B164">
        <v>64.629324913024902</v>
      </c>
      <c r="C164">
        <v>0.38244190812110901</v>
      </c>
      <c r="D164">
        <v>0</v>
      </c>
      <c r="E164">
        <f t="shared" si="13"/>
        <v>0.2860107347369194</v>
      </c>
      <c r="F164">
        <f t="shared" si="14"/>
        <v>0</v>
      </c>
      <c r="G164" s="2" t="str">
        <f>""</f>
        <v/>
      </c>
      <c r="H164" s="2">
        <f t="shared" si="15"/>
        <v>64.629324913024902</v>
      </c>
      <c r="I164" s="2">
        <f t="shared" si="16"/>
        <v>0.2860107347369194</v>
      </c>
      <c r="J164" s="2" t="str">
        <f t="shared" si="17"/>
        <v/>
      </c>
      <c r="K164" s="2" t="str">
        <f t="shared" si="18"/>
        <v/>
      </c>
    </row>
    <row r="165" spans="2:11" x14ac:dyDescent="0.45">
      <c r="B165">
        <v>65.085623741149902</v>
      </c>
      <c r="C165">
        <v>0.38427296280860901</v>
      </c>
      <c r="D165">
        <v>0</v>
      </c>
      <c r="E165">
        <f t="shared" si="13"/>
        <v>0.2878417894244194</v>
      </c>
      <c r="F165">
        <f t="shared" si="14"/>
        <v>0</v>
      </c>
      <c r="G165" s="2" t="str">
        <f>""</f>
        <v/>
      </c>
      <c r="H165" s="2">
        <f t="shared" si="15"/>
        <v>65.085623741149902</v>
      </c>
      <c r="I165" s="2">
        <f t="shared" si="16"/>
        <v>0.2878417894244194</v>
      </c>
      <c r="J165" s="2" t="str">
        <f t="shared" si="17"/>
        <v/>
      </c>
      <c r="K165" s="2" t="str">
        <f t="shared" si="18"/>
        <v/>
      </c>
    </row>
    <row r="166" spans="2:11" x14ac:dyDescent="0.45">
      <c r="B166">
        <v>65.465018272399888</v>
      </c>
      <c r="C166">
        <v>0.38598194718360901</v>
      </c>
      <c r="D166">
        <v>0</v>
      </c>
      <c r="E166">
        <f t="shared" si="13"/>
        <v>0.2895507737994194</v>
      </c>
      <c r="F166">
        <f t="shared" si="14"/>
        <v>0</v>
      </c>
      <c r="G166" s="2" t="str">
        <f>""</f>
        <v/>
      </c>
      <c r="H166" s="2">
        <f t="shared" si="15"/>
        <v>65.465018272399888</v>
      </c>
      <c r="I166" s="2">
        <f t="shared" si="16"/>
        <v>0.2895507737994194</v>
      </c>
      <c r="J166" s="2" t="str">
        <f t="shared" si="17"/>
        <v/>
      </c>
      <c r="K166" s="2" t="str">
        <f t="shared" si="18"/>
        <v/>
      </c>
    </row>
    <row r="167" spans="2:11" x14ac:dyDescent="0.45">
      <c r="B167">
        <v>65.908987998962402</v>
      </c>
      <c r="C167">
        <v>0.38769093155860901</v>
      </c>
      <c r="D167">
        <v>0</v>
      </c>
      <c r="E167">
        <f t="shared" si="13"/>
        <v>0.2912597581744194</v>
      </c>
      <c r="F167">
        <f t="shared" si="14"/>
        <v>0</v>
      </c>
      <c r="G167" s="2" t="str">
        <f>""</f>
        <v/>
      </c>
      <c r="H167" s="2">
        <f t="shared" si="15"/>
        <v>65.908987998962402</v>
      </c>
      <c r="I167" s="2">
        <f t="shared" si="16"/>
        <v>0.2912597581744194</v>
      </c>
      <c r="J167" s="2" t="str">
        <f t="shared" si="17"/>
        <v/>
      </c>
      <c r="K167" s="2" t="str">
        <f t="shared" si="18"/>
        <v/>
      </c>
    </row>
    <row r="168" spans="2:11" x14ac:dyDescent="0.45">
      <c r="B168">
        <v>66.352957725524888</v>
      </c>
      <c r="C168">
        <v>0.38964405655860901</v>
      </c>
      <c r="D168">
        <v>0</v>
      </c>
      <c r="E168">
        <f t="shared" si="13"/>
        <v>0.2932128831744194</v>
      </c>
      <c r="F168">
        <f t="shared" si="14"/>
        <v>0</v>
      </c>
      <c r="G168" s="2" t="str">
        <f>""</f>
        <v/>
      </c>
      <c r="H168" s="2">
        <f t="shared" si="15"/>
        <v>66.352957725524888</v>
      </c>
      <c r="I168" s="2">
        <f t="shared" si="16"/>
        <v>0.2932128831744194</v>
      </c>
      <c r="J168" s="2" t="str">
        <f t="shared" si="17"/>
        <v/>
      </c>
      <c r="K168" s="2" t="str">
        <f t="shared" si="18"/>
        <v/>
      </c>
    </row>
    <row r="169" spans="2:11" x14ac:dyDescent="0.45">
      <c r="B169">
        <v>66.817801475524902</v>
      </c>
      <c r="C169">
        <v>0.39147511124610901</v>
      </c>
      <c r="D169">
        <v>0</v>
      </c>
      <c r="E169">
        <f t="shared" si="13"/>
        <v>0.2950439378619194</v>
      </c>
      <c r="F169">
        <f t="shared" si="14"/>
        <v>0</v>
      </c>
      <c r="G169" s="2" t="str">
        <f>""</f>
        <v/>
      </c>
      <c r="H169" s="2">
        <f t="shared" si="15"/>
        <v>66.817801475524902</v>
      </c>
      <c r="I169" s="2">
        <f t="shared" si="16"/>
        <v>0.2950439378619194</v>
      </c>
      <c r="J169" s="2" t="str">
        <f t="shared" si="17"/>
        <v/>
      </c>
      <c r="K169" s="2" t="str">
        <f t="shared" si="18"/>
        <v/>
      </c>
    </row>
    <row r="170" spans="2:11" x14ac:dyDescent="0.45">
      <c r="B170">
        <v>67.217459678649902</v>
      </c>
      <c r="C170">
        <v>0.39306202530860901</v>
      </c>
      <c r="D170">
        <v>0</v>
      </c>
      <c r="E170">
        <f t="shared" si="13"/>
        <v>0.2966308519244194</v>
      </c>
      <c r="F170">
        <f t="shared" si="14"/>
        <v>0</v>
      </c>
      <c r="G170" s="2" t="str">
        <f>""</f>
        <v/>
      </c>
      <c r="H170" s="2">
        <f t="shared" si="15"/>
        <v>67.217459678649902</v>
      </c>
      <c r="I170" s="2">
        <f t="shared" si="16"/>
        <v>0.2966308519244194</v>
      </c>
      <c r="J170" s="2" t="str">
        <f t="shared" si="17"/>
        <v/>
      </c>
      <c r="K170" s="2" t="str">
        <f t="shared" si="18"/>
        <v/>
      </c>
    </row>
    <row r="171" spans="2:11" x14ac:dyDescent="0.45">
      <c r="B171">
        <v>67.655814170837388</v>
      </c>
      <c r="C171">
        <v>0.39489307999610901</v>
      </c>
      <c r="D171">
        <v>0</v>
      </c>
      <c r="E171">
        <f t="shared" si="13"/>
        <v>0.2984619066119194</v>
      </c>
      <c r="F171">
        <f t="shared" si="14"/>
        <v>0</v>
      </c>
      <c r="G171" s="2" t="str">
        <f>""</f>
        <v/>
      </c>
      <c r="H171" s="2">
        <f t="shared" si="15"/>
        <v>67.655814170837388</v>
      </c>
      <c r="I171" s="2">
        <f t="shared" si="16"/>
        <v>0.2984619066119194</v>
      </c>
      <c r="J171" s="2" t="str">
        <f t="shared" si="17"/>
        <v/>
      </c>
      <c r="K171" s="2" t="str">
        <f t="shared" si="18"/>
        <v/>
      </c>
    </row>
    <row r="172" spans="2:11" x14ac:dyDescent="0.45">
      <c r="B172">
        <v>68.096732139587402</v>
      </c>
      <c r="C172">
        <v>0.39672413468360901</v>
      </c>
      <c r="D172">
        <v>0</v>
      </c>
      <c r="E172">
        <f t="shared" si="13"/>
        <v>0.3002929612994194</v>
      </c>
      <c r="F172">
        <f t="shared" si="14"/>
        <v>0</v>
      </c>
      <c r="G172" s="2" t="str">
        <f>""</f>
        <v/>
      </c>
      <c r="H172" s="2">
        <f t="shared" si="15"/>
        <v>68.096732139587402</v>
      </c>
      <c r="I172" s="2">
        <f t="shared" si="16"/>
        <v>0.3002929612994194</v>
      </c>
      <c r="J172" s="2" t="str">
        <f t="shared" si="17"/>
        <v/>
      </c>
      <c r="K172" s="2" t="str">
        <f t="shared" si="18"/>
        <v/>
      </c>
    </row>
    <row r="173" spans="2:11" x14ac:dyDescent="0.45">
      <c r="B173">
        <v>68.479788780212388</v>
      </c>
      <c r="C173">
        <v>0.39843311905860901</v>
      </c>
      <c r="D173">
        <v>0</v>
      </c>
      <c r="E173">
        <f t="shared" si="13"/>
        <v>0.3020019456744194</v>
      </c>
      <c r="F173">
        <f t="shared" si="14"/>
        <v>0</v>
      </c>
      <c r="G173" s="2" t="str">
        <f>""</f>
        <v/>
      </c>
      <c r="H173" s="2">
        <f t="shared" si="15"/>
        <v>68.479788780212388</v>
      </c>
      <c r="I173" s="2">
        <f t="shared" si="16"/>
        <v>0.3020019456744194</v>
      </c>
      <c r="J173" s="2" t="str">
        <f t="shared" si="17"/>
        <v/>
      </c>
      <c r="K173" s="2" t="str">
        <f t="shared" si="18"/>
        <v/>
      </c>
    </row>
    <row r="174" spans="2:11" x14ac:dyDescent="0.45">
      <c r="B174">
        <v>68.937796592712402</v>
      </c>
      <c r="C174">
        <v>0.40026417374610901</v>
      </c>
      <c r="D174">
        <v>0</v>
      </c>
      <c r="E174">
        <f t="shared" si="13"/>
        <v>0.3038330003619194</v>
      </c>
      <c r="F174">
        <f t="shared" si="14"/>
        <v>0</v>
      </c>
      <c r="G174" s="2" t="str">
        <f>""</f>
        <v/>
      </c>
      <c r="H174" s="2">
        <f t="shared" si="15"/>
        <v>68.937796592712402</v>
      </c>
      <c r="I174" s="2">
        <f t="shared" si="16"/>
        <v>0.3038330003619194</v>
      </c>
      <c r="J174" s="2" t="str">
        <f t="shared" si="17"/>
        <v/>
      </c>
      <c r="K174" s="2" t="str">
        <f t="shared" si="18"/>
        <v/>
      </c>
    </row>
    <row r="175" spans="2:11" x14ac:dyDescent="0.45">
      <c r="B175">
        <v>69.360648155212402</v>
      </c>
      <c r="C175">
        <v>0.40209522843360901</v>
      </c>
      <c r="D175">
        <v>0</v>
      </c>
      <c r="E175">
        <f t="shared" si="13"/>
        <v>0.3056640550494194</v>
      </c>
      <c r="F175">
        <f t="shared" si="14"/>
        <v>0</v>
      </c>
      <c r="G175" s="2" t="str">
        <f>""</f>
        <v/>
      </c>
      <c r="H175" s="2">
        <f t="shared" si="15"/>
        <v>69.360648155212402</v>
      </c>
      <c r="I175" s="2">
        <f t="shared" si="16"/>
        <v>0.3056640550494194</v>
      </c>
      <c r="J175" s="2" t="str">
        <f t="shared" si="17"/>
        <v/>
      </c>
      <c r="K175" s="2" t="str">
        <f t="shared" si="18"/>
        <v/>
      </c>
    </row>
    <row r="176" spans="2:11" x14ac:dyDescent="0.45">
      <c r="B176">
        <v>69.804007530212402</v>
      </c>
      <c r="C176">
        <v>0.40392628312110901</v>
      </c>
      <c r="D176">
        <v>0</v>
      </c>
      <c r="E176">
        <f t="shared" si="13"/>
        <v>0.3074951097369194</v>
      </c>
      <c r="F176">
        <f t="shared" si="14"/>
        <v>0</v>
      </c>
      <c r="G176" s="2" t="str">
        <f>""</f>
        <v/>
      </c>
      <c r="H176" s="2">
        <f t="shared" si="15"/>
        <v>69.804007530212402</v>
      </c>
      <c r="I176" s="2">
        <f t="shared" si="16"/>
        <v>0.3074951097369194</v>
      </c>
      <c r="J176" s="2" t="str">
        <f t="shared" si="17"/>
        <v/>
      </c>
      <c r="K176" s="2" t="str">
        <f t="shared" si="18"/>
        <v/>
      </c>
    </row>
    <row r="177" spans="2:11" x14ac:dyDescent="0.45">
      <c r="B177">
        <v>70.202689170837402</v>
      </c>
      <c r="C177">
        <v>0.40551319718360901</v>
      </c>
      <c r="D177">
        <v>0</v>
      </c>
      <c r="E177">
        <f t="shared" si="13"/>
        <v>0.3090820237994194</v>
      </c>
      <c r="F177">
        <f t="shared" si="14"/>
        <v>0</v>
      </c>
      <c r="G177" s="2" t="str">
        <f>""</f>
        <v/>
      </c>
      <c r="H177" s="2">
        <f t="shared" si="15"/>
        <v>70.202689170837402</v>
      </c>
      <c r="I177" s="2">
        <f t="shared" si="16"/>
        <v>0.3090820237994194</v>
      </c>
      <c r="J177" s="2" t="str">
        <f t="shared" si="17"/>
        <v/>
      </c>
      <c r="K177" s="2" t="str">
        <f t="shared" si="18"/>
        <v/>
      </c>
    </row>
    <row r="178" spans="2:11" x14ac:dyDescent="0.45">
      <c r="B178">
        <v>70.642752647399902</v>
      </c>
      <c r="C178">
        <v>0.40734425187110901</v>
      </c>
      <c r="D178">
        <v>0</v>
      </c>
      <c r="E178">
        <f t="shared" si="13"/>
        <v>0.3109130784869194</v>
      </c>
      <c r="F178">
        <f t="shared" si="14"/>
        <v>0</v>
      </c>
      <c r="G178" s="2" t="str">
        <f>""</f>
        <v/>
      </c>
      <c r="H178" s="2">
        <f t="shared" si="15"/>
        <v>70.642752647399902</v>
      </c>
      <c r="I178" s="2">
        <f t="shared" si="16"/>
        <v>0.3109130784869194</v>
      </c>
      <c r="J178" s="2" t="str">
        <f t="shared" si="17"/>
        <v/>
      </c>
      <c r="K178" s="2" t="str">
        <f t="shared" si="18"/>
        <v/>
      </c>
    </row>
    <row r="179" spans="2:11" x14ac:dyDescent="0.45">
      <c r="B179">
        <v>71.107596397399902</v>
      </c>
      <c r="C179">
        <v>0.40917530655860901</v>
      </c>
      <c r="D179">
        <v>0</v>
      </c>
      <c r="E179">
        <f t="shared" si="13"/>
        <v>0.3127441331744194</v>
      </c>
      <c r="F179">
        <f t="shared" si="14"/>
        <v>0</v>
      </c>
      <c r="G179" s="2" t="str">
        <f>""</f>
        <v/>
      </c>
      <c r="H179" s="2">
        <f t="shared" si="15"/>
        <v>71.107596397399902</v>
      </c>
      <c r="I179" s="2">
        <f t="shared" si="16"/>
        <v>0.3127441331744194</v>
      </c>
      <c r="J179" s="2" t="str">
        <f t="shared" si="17"/>
        <v/>
      </c>
      <c r="K179" s="2" t="str">
        <f t="shared" si="18"/>
        <v/>
      </c>
    </row>
    <row r="180" spans="2:11" x14ac:dyDescent="0.45">
      <c r="B180">
        <v>71.521903038024902</v>
      </c>
      <c r="C180">
        <v>0.41088429093360901</v>
      </c>
      <c r="D180">
        <v>0</v>
      </c>
      <c r="E180">
        <f t="shared" si="13"/>
        <v>0.3144531175494194</v>
      </c>
      <c r="F180">
        <f t="shared" si="14"/>
        <v>0</v>
      </c>
      <c r="G180" s="2" t="str">
        <f>""</f>
        <v/>
      </c>
      <c r="H180" s="2">
        <f t="shared" si="15"/>
        <v>71.521903038024902</v>
      </c>
      <c r="I180" s="2">
        <f t="shared" si="16"/>
        <v>0.3144531175494194</v>
      </c>
      <c r="J180" s="2" t="str">
        <f t="shared" si="17"/>
        <v/>
      </c>
      <c r="K180" s="2" t="str">
        <f t="shared" si="18"/>
        <v/>
      </c>
    </row>
    <row r="181" spans="2:11" x14ac:dyDescent="0.45">
      <c r="B181">
        <v>71.971365928649902</v>
      </c>
      <c r="C181">
        <v>0.41271534562110901</v>
      </c>
      <c r="D181">
        <v>0</v>
      </c>
      <c r="E181">
        <f t="shared" si="13"/>
        <v>0.3162841722369194</v>
      </c>
      <c r="F181">
        <f t="shared" si="14"/>
        <v>0</v>
      </c>
      <c r="G181" s="2" t="str">
        <f>""</f>
        <v/>
      </c>
      <c r="H181" s="2">
        <f t="shared" si="15"/>
        <v>71.971365928649902</v>
      </c>
      <c r="I181" s="2">
        <f t="shared" si="16"/>
        <v>0.3162841722369194</v>
      </c>
      <c r="J181" s="2" t="str">
        <f t="shared" si="17"/>
        <v/>
      </c>
      <c r="K181" s="2" t="str">
        <f t="shared" si="18"/>
        <v/>
      </c>
    </row>
    <row r="182" spans="2:11" x14ac:dyDescent="0.45">
      <c r="B182">
        <v>72.373404502868652</v>
      </c>
      <c r="C182">
        <v>0.41442432999610901</v>
      </c>
      <c r="D182">
        <v>0</v>
      </c>
      <c r="E182">
        <f t="shared" si="13"/>
        <v>0.3179931566119194</v>
      </c>
      <c r="F182">
        <f t="shared" si="14"/>
        <v>0</v>
      </c>
      <c r="G182" s="2" t="str">
        <f>""</f>
        <v/>
      </c>
      <c r="H182" s="2">
        <f t="shared" si="15"/>
        <v>72.373404502868652</v>
      </c>
      <c r="I182" s="2">
        <f t="shared" si="16"/>
        <v>0.3179931566119194</v>
      </c>
      <c r="J182" s="2" t="str">
        <f t="shared" si="17"/>
        <v/>
      </c>
      <c r="K182" s="2" t="str">
        <f t="shared" si="18"/>
        <v/>
      </c>
    </row>
    <row r="183" spans="2:11" x14ac:dyDescent="0.45">
      <c r="B183">
        <v>72.779715538024902</v>
      </c>
      <c r="C183">
        <v>0.41613331437110901</v>
      </c>
      <c r="D183">
        <v>0</v>
      </c>
      <c r="E183">
        <f t="shared" si="13"/>
        <v>0.3197021409869194</v>
      </c>
      <c r="F183">
        <f t="shared" si="14"/>
        <v>0</v>
      </c>
      <c r="G183" s="2" t="str">
        <f>""</f>
        <v/>
      </c>
      <c r="H183" s="2">
        <f t="shared" si="15"/>
        <v>72.779715538024902</v>
      </c>
      <c r="I183" s="2">
        <f t="shared" si="16"/>
        <v>0.3197021409869194</v>
      </c>
      <c r="J183" s="2" t="str">
        <f t="shared" si="17"/>
        <v/>
      </c>
      <c r="K183" s="2" t="str">
        <f t="shared" si="18"/>
        <v/>
      </c>
    </row>
    <row r="184" spans="2:11" x14ac:dyDescent="0.45">
      <c r="B184">
        <v>73.196463584899902</v>
      </c>
      <c r="C184">
        <v>0.41784229874610901</v>
      </c>
      <c r="D184">
        <v>0</v>
      </c>
      <c r="E184">
        <f t="shared" si="13"/>
        <v>0.3214111253619194</v>
      </c>
      <c r="F184">
        <f t="shared" si="14"/>
        <v>0</v>
      </c>
      <c r="G184" s="2" t="str">
        <f>""</f>
        <v/>
      </c>
      <c r="H184" s="2">
        <f t="shared" si="15"/>
        <v>73.196463584899902</v>
      </c>
      <c r="I184" s="2">
        <f t="shared" si="16"/>
        <v>0.3214111253619194</v>
      </c>
      <c r="J184" s="2" t="str">
        <f t="shared" si="17"/>
        <v/>
      </c>
      <c r="K184" s="2" t="str">
        <f t="shared" si="18"/>
        <v/>
      </c>
    </row>
    <row r="185" spans="2:11" x14ac:dyDescent="0.45">
      <c r="B185">
        <v>73.647391319274888</v>
      </c>
      <c r="C185">
        <v>0.41979542374610901</v>
      </c>
      <c r="D185">
        <v>0</v>
      </c>
      <c r="E185">
        <f t="shared" si="13"/>
        <v>0.3233642503619194</v>
      </c>
      <c r="F185">
        <f t="shared" si="14"/>
        <v>0</v>
      </c>
      <c r="G185" s="2" t="str">
        <f>""</f>
        <v/>
      </c>
      <c r="H185" s="2">
        <f t="shared" si="15"/>
        <v>73.647391319274888</v>
      </c>
      <c r="I185" s="2">
        <f t="shared" si="16"/>
        <v>0.3233642503619194</v>
      </c>
      <c r="J185" s="2" t="str">
        <f t="shared" si="17"/>
        <v/>
      </c>
      <c r="K185" s="2" t="str">
        <f t="shared" si="18"/>
        <v/>
      </c>
    </row>
    <row r="186" spans="2:11" x14ac:dyDescent="0.45">
      <c r="B186">
        <v>74.078055381774888</v>
      </c>
      <c r="C186">
        <v>0.42150440812110901</v>
      </c>
      <c r="D186">
        <v>0</v>
      </c>
      <c r="E186">
        <f t="shared" si="13"/>
        <v>0.3250732347369194</v>
      </c>
      <c r="F186">
        <f t="shared" si="14"/>
        <v>0</v>
      </c>
      <c r="G186" s="2" t="str">
        <f>""</f>
        <v/>
      </c>
      <c r="H186" s="2">
        <f t="shared" si="15"/>
        <v>74.078055381774888</v>
      </c>
      <c r="I186" s="2">
        <f t="shared" si="16"/>
        <v>0.3250732347369194</v>
      </c>
      <c r="J186" s="2" t="str">
        <f t="shared" si="17"/>
        <v/>
      </c>
      <c r="K186" s="2" t="str">
        <f t="shared" si="18"/>
        <v/>
      </c>
    </row>
    <row r="187" spans="2:11" x14ac:dyDescent="0.45">
      <c r="B187">
        <v>74.466727256774902</v>
      </c>
      <c r="C187">
        <v>0.42321339249610901</v>
      </c>
      <c r="D187">
        <v>0</v>
      </c>
      <c r="E187">
        <f t="shared" si="13"/>
        <v>0.3267822191119194</v>
      </c>
      <c r="F187">
        <f t="shared" si="14"/>
        <v>0</v>
      </c>
      <c r="G187" s="2" t="str">
        <f>""</f>
        <v/>
      </c>
      <c r="H187" s="2">
        <f t="shared" si="15"/>
        <v>74.466727256774902</v>
      </c>
      <c r="I187" s="2">
        <f t="shared" si="16"/>
        <v>0.3267822191119194</v>
      </c>
      <c r="J187" s="2" t="str">
        <f t="shared" si="17"/>
        <v/>
      </c>
      <c r="K187" s="2" t="str">
        <f t="shared" si="18"/>
        <v/>
      </c>
    </row>
    <row r="188" spans="2:11" x14ac:dyDescent="0.45">
      <c r="B188">
        <v>74.918387413024888</v>
      </c>
      <c r="C188">
        <v>0.42504444718360901</v>
      </c>
      <c r="D188">
        <v>0</v>
      </c>
      <c r="E188">
        <f t="shared" si="13"/>
        <v>0.3286132737994194</v>
      </c>
      <c r="F188">
        <f t="shared" si="14"/>
        <v>0</v>
      </c>
      <c r="G188" s="2" t="str">
        <f>""</f>
        <v/>
      </c>
      <c r="H188" s="2">
        <f t="shared" si="15"/>
        <v>74.918387413024888</v>
      </c>
      <c r="I188" s="2">
        <f t="shared" si="16"/>
        <v>0.3286132737994194</v>
      </c>
      <c r="J188" s="2" t="str">
        <f t="shared" si="17"/>
        <v/>
      </c>
      <c r="K188" s="2" t="str">
        <f t="shared" si="18"/>
        <v/>
      </c>
    </row>
    <row r="189" spans="2:11" x14ac:dyDescent="0.45">
      <c r="B189">
        <v>75.368582725524888</v>
      </c>
      <c r="C189">
        <v>0.42687550187110901</v>
      </c>
      <c r="D189">
        <v>0</v>
      </c>
      <c r="E189">
        <f t="shared" si="13"/>
        <v>0.3304443284869194</v>
      </c>
      <c r="F189">
        <f t="shared" si="14"/>
        <v>0</v>
      </c>
      <c r="G189" s="2" t="str">
        <f>""</f>
        <v/>
      </c>
      <c r="H189" s="2">
        <f t="shared" si="15"/>
        <v>75.368582725524888</v>
      </c>
      <c r="I189" s="2">
        <f t="shared" si="16"/>
        <v>0.3304443284869194</v>
      </c>
      <c r="J189" s="2" t="str">
        <f t="shared" si="17"/>
        <v/>
      </c>
      <c r="K189" s="2" t="str">
        <f t="shared" si="18"/>
        <v/>
      </c>
    </row>
    <row r="190" spans="2:11" x14ac:dyDescent="0.45">
      <c r="B190">
        <v>75.775076866149902</v>
      </c>
      <c r="C190">
        <v>0.42858448624610901</v>
      </c>
      <c r="D190">
        <v>0</v>
      </c>
      <c r="E190">
        <f t="shared" si="13"/>
        <v>0.3321533128619194</v>
      </c>
      <c r="F190">
        <f t="shared" si="14"/>
        <v>0</v>
      </c>
      <c r="G190" s="2" t="str">
        <f>""</f>
        <v/>
      </c>
      <c r="H190" s="2">
        <f t="shared" si="15"/>
        <v>75.775076866149902</v>
      </c>
      <c r="I190" s="2">
        <f t="shared" si="16"/>
        <v>0.3321533128619194</v>
      </c>
      <c r="J190" s="2" t="str">
        <f t="shared" si="17"/>
        <v/>
      </c>
      <c r="K190" s="2" t="str">
        <f t="shared" si="18"/>
        <v/>
      </c>
    </row>
    <row r="191" spans="2:11" x14ac:dyDescent="0.45">
      <c r="B191">
        <v>76.223074913024888</v>
      </c>
      <c r="C191">
        <v>0.43041554093360901</v>
      </c>
      <c r="D191">
        <v>0</v>
      </c>
      <c r="E191">
        <f t="shared" si="13"/>
        <v>0.3339843675494194</v>
      </c>
      <c r="F191">
        <f t="shared" si="14"/>
        <v>0</v>
      </c>
      <c r="G191" s="2" t="str">
        <f>""</f>
        <v/>
      </c>
      <c r="H191" s="2">
        <f t="shared" si="15"/>
        <v>76.223074913024888</v>
      </c>
      <c r="I191" s="2">
        <f t="shared" si="16"/>
        <v>0.3339843675494194</v>
      </c>
      <c r="J191" s="2" t="str">
        <f t="shared" si="17"/>
        <v/>
      </c>
      <c r="K191" s="2" t="str">
        <f t="shared" si="18"/>
        <v/>
      </c>
    </row>
    <row r="192" spans="2:11" x14ac:dyDescent="0.45">
      <c r="B192">
        <v>76.628104209899888</v>
      </c>
      <c r="C192">
        <v>0.43224659562110901</v>
      </c>
      <c r="D192">
        <v>0</v>
      </c>
      <c r="E192">
        <f t="shared" si="13"/>
        <v>0.3358154222369194</v>
      </c>
      <c r="F192">
        <f t="shared" si="14"/>
        <v>0</v>
      </c>
      <c r="G192" s="2" t="str">
        <f>""</f>
        <v/>
      </c>
      <c r="H192" s="2">
        <f t="shared" si="15"/>
        <v>76.628104209899888</v>
      </c>
      <c r="I192" s="2">
        <f t="shared" si="16"/>
        <v>0.3358154222369194</v>
      </c>
      <c r="J192" s="2" t="str">
        <f t="shared" si="17"/>
        <v/>
      </c>
      <c r="K192" s="2" t="str">
        <f t="shared" si="18"/>
        <v/>
      </c>
    </row>
    <row r="193" spans="2:11" x14ac:dyDescent="0.45">
      <c r="B193">
        <v>77.074393272399902</v>
      </c>
      <c r="C193">
        <v>0.43407765030860901</v>
      </c>
      <c r="D193">
        <v>0</v>
      </c>
      <c r="E193">
        <f t="shared" si="13"/>
        <v>0.3376464769244194</v>
      </c>
      <c r="F193">
        <f t="shared" si="14"/>
        <v>0</v>
      </c>
      <c r="G193" s="2" t="str">
        <f>""</f>
        <v/>
      </c>
      <c r="H193" s="2">
        <f t="shared" si="15"/>
        <v>77.074393272399902</v>
      </c>
      <c r="I193" s="2">
        <f t="shared" si="16"/>
        <v>0.3376464769244194</v>
      </c>
      <c r="J193" s="2" t="str">
        <f t="shared" si="17"/>
        <v/>
      </c>
      <c r="K193" s="2" t="str">
        <f t="shared" si="18"/>
        <v/>
      </c>
    </row>
    <row r="194" spans="2:11" x14ac:dyDescent="0.45">
      <c r="B194">
        <v>77.447318077087388</v>
      </c>
      <c r="C194">
        <v>0.43566456437110901</v>
      </c>
      <c r="D194">
        <v>0</v>
      </c>
      <c r="E194">
        <f t="shared" si="13"/>
        <v>0.3392333909869194</v>
      </c>
      <c r="F194">
        <f t="shared" si="14"/>
        <v>0</v>
      </c>
      <c r="G194" s="2" t="str">
        <f>""</f>
        <v/>
      </c>
      <c r="H194" s="2">
        <f t="shared" si="15"/>
        <v>77.447318077087388</v>
      </c>
      <c r="I194" s="2">
        <f t="shared" si="16"/>
        <v>0.3392333909869194</v>
      </c>
      <c r="J194" s="2" t="str">
        <f t="shared" si="17"/>
        <v/>
      </c>
      <c r="K194" s="2" t="str">
        <f t="shared" si="18"/>
        <v/>
      </c>
    </row>
    <row r="195" spans="2:11" x14ac:dyDescent="0.45">
      <c r="B195">
        <v>77.896780967712388</v>
      </c>
      <c r="C195">
        <v>0.43761768937110901</v>
      </c>
      <c r="D195">
        <v>0</v>
      </c>
      <c r="E195">
        <f t="shared" si="13"/>
        <v>0.3411865159869194</v>
      </c>
      <c r="F195">
        <f t="shared" si="14"/>
        <v>0</v>
      </c>
      <c r="G195" s="2" t="str">
        <f>""</f>
        <v/>
      </c>
      <c r="H195" s="2">
        <f t="shared" si="15"/>
        <v>77.896780967712388</v>
      </c>
      <c r="I195" s="2">
        <f t="shared" si="16"/>
        <v>0.3411865159869194</v>
      </c>
      <c r="J195" s="2" t="str">
        <f t="shared" si="17"/>
        <v/>
      </c>
      <c r="K195" s="2" t="str">
        <f t="shared" si="18"/>
        <v/>
      </c>
    </row>
    <row r="196" spans="2:11" x14ac:dyDescent="0.45">
      <c r="B196">
        <v>78.311820030212388</v>
      </c>
      <c r="C196">
        <v>0.43932667374610901</v>
      </c>
      <c r="D196">
        <v>0</v>
      </c>
      <c r="E196">
        <f t="shared" ref="E196:E259" si="19">C196-C$3</f>
        <v>0.3428955003619194</v>
      </c>
      <c r="F196">
        <f t="shared" ref="F196:F259" si="20">-(D196-D$3)</f>
        <v>0</v>
      </c>
      <c r="G196" s="2" t="str">
        <f>""</f>
        <v/>
      </c>
      <c r="H196" s="2">
        <f t="shared" ref="H196:H259" si="21">IF(AND(E196&gt;H$2,E196&lt;I$2),B196,"")</f>
        <v>78.311820030212388</v>
      </c>
      <c r="I196" s="2">
        <f t="shared" ref="I196:I259" si="22">IF(AND(E196&gt;H$2,E196&lt;I$2),E196,"")</f>
        <v>0.3428955003619194</v>
      </c>
      <c r="J196" s="2" t="str">
        <f t="shared" ref="J196:J259" si="23">IF(AND(F196&gt;J$2,F196&lt;K$2),B196,"")</f>
        <v/>
      </c>
      <c r="K196" s="2" t="str">
        <f t="shared" ref="K196:K259" si="24">IF(AND(F196&gt;J$2,F196&lt;K$2),F196,"")</f>
        <v/>
      </c>
    </row>
    <row r="197" spans="2:11" x14ac:dyDescent="0.45">
      <c r="B197">
        <v>78.728568077087388</v>
      </c>
      <c r="C197">
        <v>0.44103565812110901</v>
      </c>
      <c r="D197">
        <v>0</v>
      </c>
      <c r="E197">
        <f t="shared" si="19"/>
        <v>0.3446044847369194</v>
      </c>
      <c r="F197">
        <f t="shared" si="20"/>
        <v>0</v>
      </c>
      <c r="G197" s="2" t="str">
        <f>""</f>
        <v/>
      </c>
      <c r="H197" s="2">
        <f t="shared" si="21"/>
        <v>78.728568077087388</v>
      </c>
      <c r="I197" s="2">
        <f t="shared" si="22"/>
        <v>0.3446044847369194</v>
      </c>
      <c r="J197" s="2" t="str">
        <f t="shared" si="23"/>
        <v/>
      </c>
      <c r="K197" s="2" t="str">
        <f t="shared" si="24"/>
        <v/>
      </c>
    </row>
    <row r="198" spans="2:11" x14ac:dyDescent="0.45">
      <c r="B198">
        <v>79.163138389587402</v>
      </c>
      <c r="C198">
        <v>0.44286671280860901</v>
      </c>
      <c r="D198">
        <v>0</v>
      </c>
      <c r="E198">
        <f t="shared" si="19"/>
        <v>0.3464355394244194</v>
      </c>
      <c r="F198">
        <f t="shared" si="20"/>
        <v>0</v>
      </c>
      <c r="G198" s="2" t="str">
        <f>""</f>
        <v/>
      </c>
      <c r="H198" s="2">
        <f t="shared" si="21"/>
        <v>79.163138389587402</v>
      </c>
      <c r="I198" s="2">
        <f t="shared" si="22"/>
        <v>0.3464355394244194</v>
      </c>
      <c r="J198" s="2" t="str">
        <f t="shared" si="23"/>
        <v/>
      </c>
      <c r="K198" s="2" t="str">
        <f t="shared" si="24"/>
        <v/>
      </c>
    </row>
    <row r="199" spans="2:11" x14ac:dyDescent="0.45">
      <c r="B199">
        <v>79.589896202087402</v>
      </c>
      <c r="C199">
        <v>0.44469776749610901</v>
      </c>
      <c r="D199">
        <v>0</v>
      </c>
      <c r="E199">
        <f t="shared" si="19"/>
        <v>0.3482665941119194</v>
      </c>
      <c r="F199">
        <f t="shared" si="20"/>
        <v>0</v>
      </c>
      <c r="G199" s="2" t="str">
        <f>""</f>
        <v/>
      </c>
      <c r="H199" s="2">
        <f t="shared" si="21"/>
        <v>79.589896202087402</v>
      </c>
      <c r="I199" s="2">
        <f t="shared" si="22"/>
        <v>0.3482665941119194</v>
      </c>
      <c r="J199" s="2" t="str">
        <f t="shared" si="23"/>
        <v/>
      </c>
      <c r="K199" s="2" t="str">
        <f t="shared" si="24"/>
        <v/>
      </c>
    </row>
    <row r="200" spans="2:11" x14ac:dyDescent="0.45">
      <c r="B200">
        <v>80.038626670837402</v>
      </c>
      <c r="C200">
        <v>0.44652882218360901</v>
      </c>
      <c r="D200">
        <v>0</v>
      </c>
      <c r="E200">
        <f t="shared" si="19"/>
        <v>0.3500976487994194</v>
      </c>
      <c r="F200">
        <f t="shared" si="20"/>
        <v>0</v>
      </c>
      <c r="G200" s="2" t="str">
        <f>""</f>
        <v/>
      </c>
      <c r="H200" s="2">
        <f t="shared" si="21"/>
        <v>80.038626670837402</v>
      </c>
      <c r="I200" s="2">
        <f t="shared" si="22"/>
        <v>0.3500976487994194</v>
      </c>
      <c r="J200" s="2" t="str">
        <f t="shared" si="23"/>
        <v/>
      </c>
      <c r="K200" s="2" t="str">
        <f t="shared" si="24"/>
        <v/>
      </c>
    </row>
    <row r="201" spans="2:11" x14ac:dyDescent="0.45">
      <c r="B201">
        <v>80.427054405212402</v>
      </c>
      <c r="C201">
        <v>0.44823780655860901</v>
      </c>
      <c r="D201">
        <v>0</v>
      </c>
      <c r="E201">
        <f t="shared" si="19"/>
        <v>0.3518066331744194</v>
      </c>
      <c r="F201">
        <f t="shared" si="20"/>
        <v>0</v>
      </c>
      <c r="G201" s="2" t="str">
        <f>""</f>
        <v/>
      </c>
      <c r="H201" s="2">
        <f t="shared" si="21"/>
        <v>80.427054405212402</v>
      </c>
      <c r="I201" s="2">
        <f t="shared" si="22"/>
        <v>0.3518066331744194</v>
      </c>
      <c r="J201" s="2" t="str">
        <f t="shared" si="23"/>
        <v/>
      </c>
      <c r="K201" s="2" t="str">
        <f t="shared" si="24"/>
        <v/>
      </c>
    </row>
    <row r="202" spans="2:11" x14ac:dyDescent="0.45">
      <c r="B202">
        <v>80.871146202087388</v>
      </c>
      <c r="C202">
        <v>0.44994679093360901</v>
      </c>
      <c r="D202">
        <v>0</v>
      </c>
      <c r="E202">
        <f t="shared" si="19"/>
        <v>0.3535156175494194</v>
      </c>
      <c r="F202">
        <f t="shared" si="20"/>
        <v>0</v>
      </c>
      <c r="G202" s="2" t="str">
        <f>""</f>
        <v/>
      </c>
      <c r="H202" s="2">
        <f t="shared" si="21"/>
        <v>80.871146202087388</v>
      </c>
      <c r="I202" s="2">
        <f t="shared" si="22"/>
        <v>0.3535156175494194</v>
      </c>
      <c r="J202" s="2" t="str">
        <f t="shared" si="23"/>
        <v/>
      </c>
      <c r="K202" s="2" t="str">
        <f t="shared" si="24"/>
        <v/>
      </c>
    </row>
    <row r="203" spans="2:11" x14ac:dyDescent="0.45">
      <c r="B203">
        <v>81.335257530212402</v>
      </c>
      <c r="C203">
        <v>0.45189991593360901</v>
      </c>
      <c r="D203">
        <v>0</v>
      </c>
      <c r="E203">
        <f t="shared" si="19"/>
        <v>0.3554687425494194</v>
      </c>
      <c r="F203">
        <f t="shared" si="20"/>
        <v>0</v>
      </c>
      <c r="G203" s="2" t="str">
        <f>""</f>
        <v/>
      </c>
      <c r="H203" s="2">
        <f t="shared" si="21"/>
        <v>81.335257530212402</v>
      </c>
      <c r="I203" s="2">
        <f t="shared" si="22"/>
        <v>0.3554687425494194</v>
      </c>
      <c r="J203" s="2" t="str">
        <f t="shared" si="23"/>
        <v/>
      </c>
      <c r="K203" s="2" t="str">
        <f t="shared" si="24"/>
        <v/>
      </c>
    </row>
    <row r="204" spans="2:11" x14ac:dyDescent="0.45">
      <c r="B204">
        <v>81.722373008728013</v>
      </c>
      <c r="C204">
        <v>0.45348682999610901</v>
      </c>
      <c r="D204">
        <v>0</v>
      </c>
      <c r="E204">
        <f t="shared" si="19"/>
        <v>0.3570556566119194</v>
      </c>
      <c r="F204">
        <f t="shared" si="20"/>
        <v>0</v>
      </c>
      <c r="G204" s="2" t="str">
        <f>""</f>
        <v/>
      </c>
      <c r="H204" s="2">
        <f t="shared" si="21"/>
        <v>81.722373008728013</v>
      </c>
      <c r="I204" s="2">
        <f t="shared" si="22"/>
        <v>0.3570556566119194</v>
      </c>
      <c r="J204" s="2" t="str">
        <f t="shared" si="23"/>
        <v/>
      </c>
      <c r="K204" s="2" t="str">
        <f t="shared" si="24"/>
        <v/>
      </c>
    </row>
    <row r="205" spans="2:11" x14ac:dyDescent="0.45">
      <c r="B205">
        <v>82.143759727478013</v>
      </c>
      <c r="C205">
        <v>0.45531788468360901</v>
      </c>
      <c r="D205">
        <v>0</v>
      </c>
      <c r="E205">
        <f t="shared" si="19"/>
        <v>0.3588867112994194</v>
      </c>
      <c r="F205">
        <f t="shared" si="20"/>
        <v>0</v>
      </c>
      <c r="G205" s="2" t="str">
        <f>""</f>
        <v/>
      </c>
      <c r="H205" s="2">
        <f t="shared" si="21"/>
        <v>82.143759727478013</v>
      </c>
      <c r="I205" s="2">
        <f t="shared" si="22"/>
        <v>0.3588867112994194</v>
      </c>
      <c r="J205" s="2" t="str">
        <f t="shared" si="23"/>
        <v/>
      </c>
      <c r="K205" s="2" t="str">
        <f t="shared" si="24"/>
        <v/>
      </c>
    </row>
    <row r="206" spans="2:11" x14ac:dyDescent="0.45">
      <c r="B206">
        <v>82.597861289978027</v>
      </c>
      <c r="C206">
        <v>0.45727100968360901</v>
      </c>
      <c r="D206">
        <v>0</v>
      </c>
      <c r="E206">
        <f t="shared" si="19"/>
        <v>0.3608398362994194</v>
      </c>
      <c r="F206">
        <f t="shared" si="20"/>
        <v>0</v>
      </c>
      <c r="G206" s="2" t="str">
        <f>""</f>
        <v/>
      </c>
      <c r="H206" s="2">
        <f t="shared" si="21"/>
        <v>82.597861289978027</v>
      </c>
      <c r="I206" s="2">
        <f t="shared" si="22"/>
        <v>0.3608398362994194</v>
      </c>
      <c r="J206" s="2" t="str">
        <f t="shared" si="23"/>
        <v/>
      </c>
      <c r="K206" s="2" t="str">
        <f t="shared" si="24"/>
        <v/>
      </c>
    </row>
    <row r="207" spans="2:11" x14ac:dyDescent="0.45">
      <c r="B207">
        <v>82.994101524353013</v>
      </c>
      <c r="C207">
        <v>0.45885792374610901</v>
      </c>
      <c r="D207">
        <v>0</v>
      </c>
      <c r="E207">
        <f t="shared" si="19"/>
        <v>0.3624267503619194</v>
      </c>
      <c r="F207">
        <f t="shared" si="20"/>
        <v>0</v>
      </c>
      <c r="G207" s="2" t="str">
        <f>""</f>
        <v/>
      </c>
      <c r="H207" s="2">
        <f t="shared" si="21"/>
        <v>82.994101524353013</v>
      </c>
      <c r="I207" s="2">
        <f t="shared" si="22"/>
        <v>0.3624267503619194</v>
      </c>
      <c r="J207" s="2" t="str">
        <f t="shared" si="23"/>
        <v/>
      </c>
      <c r="K207" s="2" t="str">
        <f t="shared" si="24"/>
        <v/>
      </c>
    </row>
    <row r="208" spans="2:11" x14ac:dyDescent="0.45">
      <c r="B208">
        <v>83.417929649353013</v>
      </c>
      <c r="C208">
        <v>0.46068897843360901</v>
      </c>
      <c r="D208">
        <v>0</v>
      </c>
      <c r="E208">
        <f t="shared" si="19"/>
        <v>0.3642578050494194</v>
      </c>
      <c r="F208">
        <f t="shared" si="20"/>
        <v>0</v>
      </c>
      <c r="G208" s="2" t="str">
        <f>""</f>
        <v/>
      </c>
      <c r="H208" s="2">
        <f t="shared" si="21"/>
        <v>83.417929649353013</v>
      </c>
      <c r="I208" s="2">
        <f t="shared" si="22"/>
        <v>0.3642578050494194</v>
      </c>
      <c r="J208" s="2" t="str">
        <f t="shared" si="23"/>
        <v/>
      </c>
      <c r="K208" s="2" t="str">
        <f t="shared" si="24"/>
        <v/>
      </c>
    </row>
    <row r="209" spans="2:11" x14ac:dyDescent="0.45">
      <c r="B209">
        <v>83.859580039978027</v>
      </c>
      <c r="C209">
        <v>0.46252003312110901</v>
      </c>
      <c r="D209">
        <v>0</v>
      </c>
      <c r="E209">
        <f t="shared" si="19"/>
        <v>0.3660888597369194</v>
      </c>
      <c r="F209">
        <f t="shared" si="20"/>
        <v>0</v>
      </c>
      <c r="G209" s="2" t="str">
        <f>""</f>
        <v/>
      </c>
      <c r="H209" s="2">
        <f t="shared" si="21"/>
        <v>83.859580039978027</v>
      </c>
      <c r="I209" s="2">
        <f t="shared" si="22"/>
        <v>0.3660888597369194</v>
      </c>
      <c r="J209" s="2" t="str">
        <f t="shared" si="23"/>
        <v/>
      </c>
      <c r="K209" s="2" t="str">
        <f t="shared" si="24"/>
        <v/>
      </c>
    </row>
    <row r="210" spans="2:11" x14ac:dyDescent="0.45">
      <c r="B210">
        <v>84.300253868103027</v>
      </c>
      <c r="C210">
        <v>0.46435108780860901</v>
      </c>
      <c r="D210">
        <v>0</v>
      </c>
      <c r="E210">
        <f t="shared" si="19"/>
        <v>0.3679199144244194</v>
      </c>
      <c r="F210">
        <f t="shared" si="20"/>
        <v>0</v>
      </c>
      <c r="G210" s="2" t="str">
        <f>""</f>
        <v/>
      </c>
      <c r="H210" s="2">
        <f t="shared" si="21"/>
        <v>84.300253868103027</v>
      </c>
      <c r="I210" s="2">
        <f t="shared" si="22"/>
        <v>0.3679199144244194</v>
      </c>
      <c r="J210" s="2" t="str">
        <f t="shared" si="23"/>
        <v/>
      </c>
      <c r="K210" s="2" t="str">
        <f t="shared" si="24"/>
        <v/>
      </c>
    </row>
    <row r="211" spans="2:11" x14ac:dyDescent="0.45">
      <c r="B211">
        <v>84.671103477478027</v>
      </c>
      <c r="C211">
        <v>0.46606007218360901</v>
      </c>
      <c r="D211">
        <v>0</v>
      </c>
      <c r="E211">
        <f t="shared" si="19"/>
        <v>0.3696288987994194</v>
      </c>
      <c r="F211">
        <f t="shared" si="20"/>
        <v>0</v>
      </c>
      <c r="G211" s="2" t="str">
        <f>""</f>
        <v/>
      </c>
      <c r="H211" s="2">
        <f t="shared" si="21"/>
        <v>84.671103477478027</v>
      </c>
      <c r="I211" s="2">
        <f t="shared" si="22"/>
        <v>0.3696288987994194</v>
      </c>
      <c r="J211" s="2" t="str">
        <f t="shared" si="23"/>
        <v/>
      </c>
      <c r="K211" s="2" t="str">
        <f t="shared" si="24"/>
        <v/>
      </c>
    </row>
    <row r="212" spans="2:11" x14ac:dyDescent="0.45">
      <c r="B212">
        <v>85.100089073181152</v>
      </c>
      <c r="C212">
        <v>0.46776905655860901</v>
      </c>
      <c r="D212">
        <v>0</v>
      </c>
      <c r="E212">
        <f t="shared" si="19"/>
        <v>0.3713378831744194</v>
      </c>
      <c r="F212">
        <f t="shared" si="20"/>
        <v>0</v>
      </c>
      <c r="G212" s="2" t="str">
        <f>""</f>
        <v/>
      </c>
      <c r="H212" s="2">
        <f t="shared" si="21"/>
        <v>85.100089073181152</v>
      </c>
      <c r="I212" s="2">
        <f t="shared" si="22"/>
        <v>0.3713378831744194</v>
      </c>
      <c r="J212" s="2" t="str">
        <f t="shared" si="23"/>
        <v/>
      </c>
      <c r="K212" s="2" t="str">
        <f t="shared" si="24"/>
        <v/>
      </c>
    </row>
    <row r="213" spans="2:11" x14ac:dyDescent="0.45">
      <c r="B213">
        <v>85.515341758728013</v>
      </c>
      <c r="C213">
        <v>0.46960011124610901</v>
      </c>
      <c r="D213">
        <v>0</v>
      </c>
      <c r="E213">
        <f t="shared" si="19"/>
        <v>0.3731689378619194</v>
      </c>
      <c r="F213">
        <f t="shared" si="20"/>
        <v>0</v>
      </c>
      <c r="G213" s="2" t="str">
        <f>""</f>
        <v/>
      </c>
      <c r="H213" s="2">
        <f t="shared" si="21"/>
        <v>85.515341758728013</v>
      </c>
      <c r="I213" s="2">
        <f t="shared" si="22"/>
        <v>0.3731689378619194</v>
      </c>
      <c r="J213" s="2" t="str">
        <f t="shared" si="23"/>
        <v/>
      </c>
      <c r="K213" s="2" t="str">
        <f t="shared" si="24"/>
        <v/>
      </c>
    </row>
    <row r="214" spans="2:11" x14ac:dyDescent="0.45">
      <c r="B214">
        <v>85.883749961853027</v>
      </c>
      <c r="C214">
        <v>0.47118702530860901</v>
      </c>
      <c r="D214">
        <v>0</v>
      </c>
      <c r="E214">
        <f t="shared" si="19"/>
        <v>0.3747558519244194</v>
      </c>
      <c r="F214">
        <f t="shared" si="20"/>
        <v>0</v>
      </c>
      <c r="G214" s="2" t="str">
        <f>""</f>
        <v/>
      </c>
      <c r="H214" s="2">
        <f t="shared" si="21"/>
        <v>85.883749961853027</v>
      </c>
      <c r="I214" s="2">
        <f t="shared" si="22"/>
        <v>0.3747558519244194</v>
      </c>
      <c r="J214" s="2" t="str">
        <f t="shared" si="23"/>
        <v/>
      </c>
      <c r="K214" s="2" t="str">
        <f t="shared" si="24"/>
        <v/>
      </c>
    </row>
    <row r="215" spans="2:11" x14ac:dyDescent="0.45">
      <c r="B215">
        <v>86.332968711853013</v>
      </c>
      <c r="C215">
        <v>0.47301807999610901</v>
      </c>
      <c r="D215">
        <v>0</v>
      </c>
      <c r="E215">
        <f t="shared" si="19"/>
        <v>0.3765869066119194</v>
      </c>
      <c r="F215">
        <f t="shared" si="20"/>
        <v>0</v>
      </c>
      <c r="G215" s="2" t="str">
        <f>""</f>
        <v/>
      </c>
      <c r="H215" s="2">
        <f t="shared" si="21"/>
        <v>86.332968711853013</v>
      </c>
      <c r="I215" s="2">
        <f t="shared" si="22"/>
        <v>0.3765869066119194</v>
      </c>
      <c r="J215" s="2" t="str">
        <f t="shared" si="23"/>
        <v/>
      </c>
      <c r="K215" s="2" t="str">
        <f t="shared" si="24"/>
        <v/>
      </c>
    </row>
    <row r="216" spans="2:11" x14ac:dyDescent="0.45">
      <c r="B216">
        <v>86.759726524353027</v>
      </c>
      <c r="C216">
        <v>0.47484913468360901</v>
      </c>
      <c r="D216">
        <v>0</v>
      </c>
      <c r="E216">
        <f t="shared" si="19"/>
        <v>0.3784179612994194</v>
      </c>
      <c r="F216">
        <f t="shared" si="20"/>
        <v>0</v>
      </c>
      <c r="G216" s="2" t="str">
        <f>""</f>
        <v/>
      </c>
      <c r="H216" s="2">
        <f t="shared" si="21"/>
        <v>86.759726524353027</v>
      </c>
      <c r="I216" s="2">
        <f t="shared" si="22"/>
        <v>0.3784179612994194</v>
      </c>
      <c r="J216" s="2" t="str">
        <f t="shared" si="23"/>
        <v/>
      </c>
      <c r="K216" s="2" t="str">
        <f t="shared" si="24"/>
        <v/>
      </c>
    </row>
    <row r="217" spans="2:11" x14ac:dyDescent="0.45">
      <c r="B217">
        <v>87.213828086853013</v>
      </c>
      <c r="C217">
        <v>0.47655811905860901</v>
      </c>
      <c r="D217">
        <v>0</v>
      </c>
      <c r="E217">
        <f t="shared" si="19"/>
        <v>0.3801269456744194</v>
      </c>
      <c r="F217">
        <f t="shared" si="20"/>
        <v>0</v>
      </c>
      <c r="G217" s="2" t="str">
        <f>""</f>
        <v/>
      </c>
      <c r="H217" s="2">
        <f t="shared" si="21"/>
        <v>87.213828086853013</v>
      </c>
      <c r="I217" s="2">
        <f t="shared" si="22"/>
        <v>0.3801269456744194</v>
      </c>
      <c r="J217" s="2" t="str">
        <f t="shared" si="23"/>
        <v/>
      </c>
      <c r="K217" s="2" t="str">
        <f t="shared" si="24"/>
        <v/>
      </c>
    </row>
    <row r="218" spans="2:11" x14ac:dyDescent="0.45">
      <c r="B218">
        <v>87.645346641540527</v>
      </c>
      <c r="C218">
        <v>0.47838917374610901</v>
      </c>
      <c r="D218">
        <v>0</v>
      </c>
      <c r="E218">
        <f t="shared" si="19"/>
        <v>0.3819580003619194</v>
      </c>
      <c r="F218">
        <f t="shared" si="20"/>
        <v>0</v>
      </c>
      <c r="G218" s="2" t="str">
        <f>""</f>
        <v/>
      </c>
      <c r="H218" s="2">
        <f t="shared" si="21"/>
        <v>87.645346641540527</v>
      </c>
      <c r="I218" s="2">
        <f t="shared" si="22"/>
        <v>0.3819580003619194</v>
      </c>
      <c r="J218" s="2" t="str">
        <f t="shared" si="23"/>
        <v/>
      </c>
      <c r="K218" s="2" t="str">
        <f t="shared" si="24"/>
        <v/>
      </c>
    </row>
    <row r="219" spans="2:11" x14ac:dyDescent="0.45">
      <c r="B219">
        <v>88.074545860290527</v>
      </c>
      <c r="C219">
        <v>0.48022022843360901</v>
      </c>
      <c r="D219">
        <v>0</v>
      </c>
      <c r="E219">
        <f t="shared" si="19"/>
        <v>0.3837890550494194</v>
      </c>
      <c r="F219">
        <f t="shared" si="20"/>
        <v>0</v>
      </c>
      <c r="G219" s="2" t="str">
        <f>""</f>
        <v/>
      </c>
      <c r="H219" s="2">
        <f t="shared" si="21"/>
        <v>88.074545860290527</v>
      </c>
      <c r="I219" s="2">
        <f t="shared" si="22"/>
        <v>0.3837890550494194</v>
      </c>
      <c r="J219" s="2" t="str">
        <f t="shared" si="23"/>
        <v/>
      </c>
      <c r="K219" s="2" t="str">
        <f t="shared" si="24"/>
        <v/>
      </c>
    </row>
    <row r="220" spans="2:11" x14ac:dyDescent="0.45">
      <c r="B220">
        <v>88.449057579040527</v>
      </c>
      <c r="C220">
        <v>0.48192921280860901</v>
      </c>
      <c r="D220">
        <v>0</v>
      </c>
      <c r="E220">
        <f t="shared" si="19"/>
        <v>0.3854980394244194</v>
      </c>
      <c r="F220">
        <f t="shared" si="20"/>
        <v>0</v>
      </c>
      <c r="G220" s="2" t="str">
        <f>""</f>
        <v/>
      </c>
      <c r="H220" s="2">
        <f t="shared" si="21"/>
        <v>88.449057579040527</v>
      </c>
      <c r="I220" s="2">
        <f t="shared" si="22"/>
        <v>0.3854980394244194</v>
      </c>
      <c r="J220" s="2" t="str">
        <f t="shared" si="23"/>
        <v/>
      </c>
      <c r="K220" s="2" t="str">
        <f t="shared" si="24"/>
        <v/>
      </c>
    </row>
    <row r="221" spans="2:11" x14ac:dyDescent="0.45">
      <c r="B221">
        <v>88.903159141540527</v>
      </c>
      <c r="C221">
        <v>0.48376026749610901</v>
      </c>
      <c r="D221">
        <v>0</v>
      </c>
      <c r="E221">
        <f t="shared" si="19"/>
        <v>0.3873290941119194</v>
      </c>
      <c r="F221">
        <f t="shared" si="20"/>
        <v>0</v>
      </c>
      <c r="G221" s="2" t="str">
        <f>""</f>
        <v/>
      </c>
      <c r="H221" s="2">
        <f t="shared" si="21"/>
        <v>88.903159141540527</v>
      </c>
      <c r="I221" s="2">
        <f t="shared" si="22"/>
        <v>0.3873290941119194</v>
      </c>
      <c r="J221" s="2" t="str">
        <f t="shared" si="23"/>
        <v/>
      </c>
      <c r="K221" s="2" t="str">
        <f t="shared" si="24"/>
        <v/>
      </c>
    </row>
    <row r="222" spans="2:11" x14ac:dyDescent="0.45">
      <c r="B222">
        <v>89.305014610290527</v>
      </c>
      <c r="C222">
        <v>0.48559132218360901</v>
      </c>
      <c r="D222">
        <v>0</v>
      </c>
      <c r="E222">
        <f t="shared" si="19"/>
        <v>0.3891601487994194</v>
      </c>
      <c r="F222">
        <f t="shared" si="20"/>
        <v>0</v>
      </c>
      <c r="G222" s="2" t="str">
        <f>""</f>
        <v/>
      </c>
      <c r="H222" s="2">
        <f t="shared" si="21"/>
        <v>89.305014610290527</v>
      </c>
      <c r="I222" s="2">
        <f t="shared" si="22"/>
        <v>0.3891601487994194</v>
      </c>
      <c r="J222" s="2" t="str">
        <f t="shared" si="23"/>
        <v/>
      </c>
      <c r="K222" s="2" t="str">
        <f t="shared" si="24"/>
        <v/>
      </c>
    </row>
    <row r="223" spans="2:11" x14ac:dyDescent="0.45">
      <c r="B223">
        <v>89.759848594665527</v>
      </c>
      <c r="C223">
        <v>0.48742237687110901</v>
      </c>
      <c r="D223">
        <v>0</v>
      </c>
      <c r="E223">
        <f t="shared" si="19"/>
        <v>0.3909912034869194</v>
      </c>
      <c r="F223">
        <f t="shared" si="20"/>
        <v>0</v>
      </c>
      <c r="G223" s="2" t="str">
        <f>""</f>
        <v/>
      </c>
      <c r="H223" s="2">
        <f t="shared" si="21"/>
        <v>89.759848594665527</v>
      </c>
      <c r="I223" s="2">
        <f t="shared" si="22"/>
        <v>0.3909912034869194</v>
      </c>
      <c r="J223" s="2" t="str">
        <f t="shared" si="23"/>
        <v/>
      </c>
      <c r="K223" s="2" t="str">
        <f t="shared" si="24"/>
        <v/>
      </c>
    </row>
    <row r="224" spans="2:11" x14ac:dyDescent="0.45">
      <c r="B224">
        <v>90.121176719665513</v>
      </c>
      <c r="C224">
        <v>0.48913136124610901</v>
      </c>
      <c r="D224">
        <v>0</v>
      </c>
      <c r="E224">
        <f t="shared" si="19"/>
        <v>0.3927001878619194</v>
      </c>
      <c r="F224">
        <f t="shared" si="20"/>
        <v>0</v>
      </c>
      <c r="G224" s="2" t="str">
        <f>""</f>
        <v/>
      </c>
      <c r="H224" s="2">
        <f t="shared" si="21"/>
        <v>90.121176719665513</v>
      </c>
      <c r="I224" s="2">
        <f t="shared" si="22"/>
        <v>0.3927001878619194</v>
      </c>
      <c r="J224" s="2" t="str">
        <f t="shared" si="23"/>
        <v/>
      </c>
      <c r="K224" s="2" t="str">
        <f t="shared" si="24"/>
        <v/>
      </c>
    </row>
    <row r="225" spans="2:11" x14ac:dyDescent="0.45">
      <c r="B225">
        <v>90.552695274353027</v>
      </c>
      <c r="C225">
        <v>0.49096241593360901</v>
      </c>
      <c r="D225">
        <v>0</v>
      </c>
      <c r="E225">
        <f t="shared" si="19"/>
        <v>0.3945312425494194</v>
      </c>
      <c r="F225">
        <f t="shared" si="20"/>
        <v>0</v>
      </c>
      <c r="G225" s="2" t="str">
        <f>""</f>
        <v/>
      </c>
      <c r="H225" s="2">
        <f t="shared" si="21"/>
        <v>90.552695274353027</v>
      </c>
      <c r="I225" s="2">
        <f t="shared" si="22"/>
        <v>0.3945312425494194</v>
      </c>
      <c r="J225" s="2" t="str">
        <f t="shared" si="23"/>
        <v/>
      </c>
      <c r="K225" s="2" t="str">
        <f t="shared" si="24"/>
        <v/>
      </c>
    </row>
    <row r="226" spans="2:11" x14ac:dyDescent="0.45">
      <c r="B226">
        <v>91.015341758728027</v>
      </c>
      <c r="C226">
        <v>0.49267140030860901</v>
      </c>
      <c r="D226">
        <v>0</v>
      </c>
      <c r="E226">
        <f t="shared" si="19"/>
        <v>0.3962402269244194</v>
      </c>
      <c r="F226">
        <f t="shared" si="20"/>
        <v>0</v>
      </c>
      <c r="G226" s="2" t="str">
        <f>""</f>
        <v/>
      </c>
      <c r="H226" s="2">
        <f t="shared" si="21"/>
        <v>91.015341758728027</v>
      </c>
      <c r="I226" s="2">
        <f t="shared" si="22"/>
        <v>0.3962402269244194</v>
      </c>
      <c r="J226" s="2" t="str">
        <f t="shared" si="23"/>
        <v/>
      </c>
      <c r="K226" s="2" t="str">
        <f t="shared" si="24"/>
        <v/>
      </c>
    </row>
    <row r="227" spans="2:11" x14ac:dyDescent="0.45">
      <c r="B227">
        <v>91.425742149353027</v>
      </c>
      <c r="C227">
        <v>0.49450245499610901</v>
      </c>
      <c r="D227">
        <v>0</v>
      </c>
      <c r="E227">
        <f t="shared" si="19"/>
        <v>0.3980712816119194</v>
      </c>
      <c r="F227">
        <f t="shared" si="20"/>
        <v>0</v>
      </c>
      <c r="G227" s="2" t="str">
        <f>""</f>
        <v/>
      </c>
      <c r="H227" s="2">
        <f t="shared" si="21"/>
        <v>91.425742149353027</v>
      </c>
      <c r="I227" s="2">
        <f t="shared" si="22"/>
        <v>0.3980712816119194</v>
      </c>
      <c r="J227" s="2" t="str">
        <f t="shared" si="23"/>
        <v/>
      </c>
      <c r="K227" s="2" t="str">
        <f t="shared" si="24"/>
        <v/>
      </c>
    </row>
    <row r="228" spans="2:11" x14ac:dyDescent="0.45">
      <c r="B228">
        <v>91.848593711853027</v>
      </c>
      <c r="C228">
        <v>0.49621143937110901</v>
      </c>
      <c r="D228">
        <v>0</v>
      </c>
      <c r="E228">
        <f t="shared" si="19"/>
        <v>0.3997802659869194</v>
      </c>
      <c r="F228">
        <f t="shared" si="20"/>
        <v>0</v>
      </c>
      <c r="G228" s="2" t="str">
        <f>""</f>
        <v/>
      </c>
      <c r="H228" s="2">
        <f t="shared" si="21"/>
        <v>91.848593711853027</v>
      </c>
      <c r="I228" s="2">
        <f t="shared" si="22"/>
        <v>0.3997802659869194</v>
      </c>
      <c r="J228" s="2" t="str">
        <f t="shared" si="23"/>
        <v/>
      </c>
      <c r="K228" s="2" t="str">
        <f t="shared" si="24"/>
        <v/>
      </c>
    </row>
    <row r="229" spans="2:11" x14ac:dyDescent="0.45">
      <c r="B229">
        <v>92.276206016540513</v>
      </c>
      <c r="C229">
        <v>0.49804249405860901</v>
      </c>
      <c r="D229">
        <v>0</v>
      </c>
      <c r="E229">
        <f t="shared" si="19"/>
        <v>0.4016113206744194</v>
      </c>
      <c r="F229">
        <f t="shared" si="20"/>
        <v>0</v>
      </c>
      <c r="G229" s="2" t="str">
        <f>""</f>
        <v/>
      </c>
      <c r="H229" s="2">
        <f t="shared" si="21"/>
        <v>92.276206016540513</v>
      </c>
      <c r="I229" s="2">
        <f t="shared" si="22"/>
        <v>0.4016113206744194</v>
      </c>
      <c r="J229" s="2" t="str">
        <f t="shared" si="23"/>
        <v/>
      </c>
      <c r="K229" s="2" t="str">
        <f t="shared" si="24"/>
        <v/>
      </c>
    </row>
    <row r="230" spans="2:11" x14ac:dyDescent="0.45">
      <c r="B230">
        <v>92.680502891540513</v>
      </c>
      <c r="C230">
        <v>0.49987354874610901</v>
      </c>
      <c r="D230">
        <v>0</v>
      </c>
      <c r="E230">
        <f t="shared" si="19"/>
        <v>0.4034423753619194</v>
      </c>
      <c r="F230">
        <f t="shared" si="20"/>
        <v>0</v>
      </c>
      <c r="G230" s="2" t="str">
        <f>""</f>
        <v/>
      </c>
      <c r="H230" s="2">
        <f t="shared" si="21"/>
        <v>92.680502891540513</v>
      </c>
      <c r="I230" s="2">
        <f t="shared" si="22"/>
        <v>0.4034423753619194</v>
      </c>
      <c r="J230" s="2" t="str">
        <f t="shared" si="23"/>
        <v/>
      </c>
      <c r="K230" s="2" t="str">
        <f t="shared" si="24"/>
        <v/>
      </c>
    </row>
    <row r="231" spans="2:11" x14ac:dyDescent="0.45">
      <c r="B231">
        <v>93.069907188415527</v>
      </c>
      <c r="C231">
        <v>0.5015825629234314</v>
      </c>
      <c r="D231">
        <v>0</v>
      </c>
      <c r="E231">
        <f t="shared" si="19"/>
        <v>0.40515138953924179</v>
      </c>
      <c r="F231">
        <f t="shared" si="20"/>
        <v>0</v>
      </c>
      <c r="G231" s="2" t="str">
        <f>""</f>
        <v/>
      </c>
      <c r="H231" s="2">
        <f t="shared" si="21"/>
        <v>93.069907188415527</v>
      </c>
      <c r="I231" s="2">
        <f t="shared" si="22"/>
        <v>0.40515138953924179</v>
      </c>
      <c r="J231" s="2" t="str">
        <f t="shared" si="23"/>
        <v/>
      </c>
      <c r="K231" s="2" t="str">
        <f t="shared" si="24"/>
        <v/>
      </c>
    </row>
    <row r="232" spans="2:11" x14ac:dyDescent="0.45">
      <c r="B232">
        <v>93.497397422790527</v>
      </c>
      <c r="C232">
        <v>0.5034136176109314</v>
      </c>
      <c r="D232">
        <v>0</v>
      </c>
      <c r="E232">
        <f t="shared" si="19"/>
        <v>0.40698244422674179</v>
      </c>
      <c r="F232">
        <f t="shared" si="20"/>
        <v>0</v>
      </c>
      <c r="G232" s="2" t="str">
        <f>""</f>
        <v/>
      </c>
      <c r="H232" s="2">
        <f t="shared" si="21"/>
        <v>93.497397422790527</v>
      </c>
      <c r="I232" s="2">
        <f t="shared" si="22"/>
        <v>0.40698244422674179</v>
      </c>
      <c r="J232" s="2" t="str">
        <f t="shared" si="23"/>
        <v/>
      </c>
      <c r="K232" s="2" t="str">
        <f t="shared" si="24"/>
        <v/>
      </c>
    </row>
    <row r="233" spans="2:11" x14ac:dyDescent="0.45">
      <c r="B233">
        <v>93.960043907165513</v>
      </c>
      <c r="C233">
        <v>0.5052446722984314</v>
      </c>
      <c r="D233">
        <v>0</v>
      </c>
      <c r="E233">
        <f t="shared" si="19"/>
        <v>0.40881349891424179</v>
      </c>
      <c r="F233">
        <f t="shared" si="20"/>
        <v>0</v>
      </c>
      <c r="G233" s="2" t="str">
        <f>""</f>
        <v/>
      </c>
      <c r="H233" s="2">
        <f t="shared" si="21"/>
        <v>93.960043907165513</v>
      </c>
      <c r="I233" s="2">
        <f t="shared" si="22"/>
        <v>0.40881349891424179</v>
      </c>
      <c r="J233" s="2" t="str">
        <f t="shared" si="23"/>
        <v/>
      </c>
      <c r="K233" s="2" t="str">
        <f t="shared" si="24"/>
        <v/>
      </c>
    </row>
    <row r="234" spans="2:11" x14ac:dyDescent="0.45">
      <c r="B234">
        <v>94.327719688415527</v>
      </c>
      <c r="C234">
        <v>0.5069536566734314</v>
      </c>
      <c r="D234">
        <v>0</v>
      </c>
      <c r="E234">
        <f t="shared" si="19"/>
        <v>0.41052248328924179</v>
      </c>
      <c r="F234">
        <f t="shared" si="20"/>
        <v>0</v>
      </c>
      <c r="G234" s="2" t="str">
        <f>""</f>
        <v/>
      </c>
      <c r="H234" s="2">
        <f t="shared" si="21"/>
        <v>94.327719688415527</v>
      </c>
      <c r="I234" s="2">
        <f t="shared" si="22"/>
        <v>0.41052248328924179</v>
      </c>
      <c r="J234" s="2" t="str">
        <f t="shared" si="23"/>
        <v/>
      </c>
      <c r="K234" s="2" t="str">
        <f t="shared" si="24"/>
        <v/>
      </c>
    </row>
    <row r="235" spans="2:11" x14ac:dyDescent="0.45">
      <c r="B235">
        <v>94.730429649353027</v>
      </c>
      <c r="C235">
        <v>0.5087847113609314</v>
      </c>
      <c r="D235">
        <v>0</v>
      </c>
      <c r="E235">
        <f t="shared" si="19"/>
        <v>0.41235353797674179</v>
      </c>
      <c r="F235">
        <f t="shared" si="20"/>
        <v>0</v>
      </c>
      <c r="G235" s="2" t="str">
        <f>""</f>
        <v/>
      </c>
      <c r="H235" s="2">
        <f t="shared" si="21"/>
        <v>94.730429649353027</v>
      </c>
      <c r="I235" s="2">
        <f t="shared" si="22"/>
        <v>0.41235353797674179</v>
      </c>
      <c r="J235" s="2" t="str">
        <f t="shared" si="23"/>
        <v/>
      </c>
      <c r="K235" s="2" t="str">
        <f t="shared" si="24"/>
        <v/>
      </c>
    </row>
    <row r="236" spans="2:11" x14ac:dyDescent="0.45">
      <c r="B236">
        <v>95.157187461853013</v>
      </c>
      <c r="C236">
        <v>0.5106157660484314</v>
      </c>
      <c r="D236">
        <v>0</v>
      </c>
      <c r="E236">
        <f t="shared" si="19"/>
        <v>0.41418459266424179</v>
      </c>
      <c r="F236">
        <f t="shared" si="20"/>
        <v>0</v>
      </c>
      <c r="G236" s="2" t="str">
        <f>""</f>
        <v/>
      </c>
      <c r="H236" s="2">
        <f t="shared" si="21"/>
        <v>95.157187461853013</v>
      </c>
      <c r="I236" s="2">
        <f t="shared" si="22"/>
        <v>0.41418459266424179</v>
      </c>
      <c r="J236" s="2" t="str">
        <f t="shared" si="23"/>
        <v/>
      </c>
      <c r="K236" s="2" t="str">
        <f t="shared" si="24"/>
        <v/>
      </c>
    </row>
    <row r="237" spans="2:11" x14ac:dyDescent="0.45">
      <c r="B237">
        <v>95.643271446228027</v>
      </c>
      <c r="C237">
        <v>0.5124468207359314</v>
      </c>
      <c r="D237">
        <v>0</v>
      </c>
      <c r="E237">
        <f t="shared" si="19"/>
        <v>0.41601564735174179</v>
      </c>
      <c r="F237">
        <f t="shared" si="20"/>
        <v>0</v>
      </c>
      <c r="G237" s="2" t="str">
        <f>""</f>
        <v/>
      </c>
      <c r="H237" s="2">
        <f t="shared" si="21"/>
        <v>95.643271446228027</v>
      </c>
      <c r="I237" s="2">
        <f t="shared" si="22"/>
        <v>0.41601564735174179</v>
      </c>
      <c r="J237" s="2" t="str">
        <f t="shared" si="23"/>
        <v/>
      </c>
      <c r="K237" s="2" t="str">
        <f t="shared" si="24"/>
        <v/>
      </c>
    </row>
    <row r="238" spans="2:11" x14ac:dyDescent="0.45">
      <c r="B238">
        <v>96.013144493103027</v>
      </c>
      <c r="C238">
        <v>0.5141558051109314</v>
      </c>
      <c r="D238">
        <v>0</v>
      </c>
      <c r="E238">
        <f t="shared" si="19"/>
        <v>0.41772463172674179</v>
      </c>
      <c r="F238">
        <f t="shared" si="20"/>
        <v>0</v>
      </c>
      <c r="G238" s="2" t="str">
        <f>""</f>
        <v/>
      </c>
      <c r="H238" s="2">
        <f t="shared" si="21"/>
        <v>96.013144493103027</v>
      </c>
      <c r="I238" s="2">
        <f t="shared" si="22"/>
        <v>0.41772463172674179</v>
      </c>
      <c r="J238" s="2" t="str">
        <f t="shared" si="23"/>
        <v/>
      </c>
      <c r="K238" s="2" t="str">
        <f t="shared" si="24"/>
        <v/>
      </c>
    </row>
    <row r="239" spans="2:11" x14ac:dyDescent="0.45">
      <c r="B239">
        <v>96.434531211853027</v>
      </c>
      <c r="C239">
        <v>0.5159868597984314</v>
      </c>
      <c r="D239">
        <v>0</v>
      </c>
      <c r="E239">
        <f t="shared" si="19"/>
        <v>0.41955568641424179</v>
      </c>
      <c r="F239">
        <f t="shared" si="20"/>
        <v>0</v>
      </c>
      <c r="G239" s="2" t="str">
        <f>""</f>
        <v/>
      </c>
      <c r="H239" s="2">
        <f t="shared" si="21"/>
        <v>96.434531211853027</v>
      </c>
      <c r="I239" s="2">
        <f t="shared" si="22"/>
        <v>0.41955568641424179</v>
      </c>
      <c r="J239" s="2" t="str">
        <f t="shared" si="23"/>
        <v/>
      </c>
      <c r="K239" s="2" t="str">
        <f t="shared" si="24"/>
        <v/>
      </c>
    </row>
    <row r="240" spans="2:11" x14ac:dyDescent="0.45">
      <c r="B240">
        <v>96.850424766540527</v>
      </c>
      <c r="C240">
        <v>0.5178179144859314</v>
      </c>
      <c r="D240">
        <v>0</v>
      </c>
      <c r="E240">
        <f t="shared" si="19"/>
        <v>0.42138674110174179</v>
      </c>
      <c r="F240">
        <f t="shared" si="20"/>
        <v>0</v>
      </c>
      <c r="G240" s="2" t="str">
        <f>""</f>
        <v/>
      </c>
      <c r="H240" s="2">
        <f t="shared" si="21"/>
        <v>96.850424766540527</v>
      </c>
      <c r="I240" s="2">
        <f t="shared" si="22"/>
        <v>0.42138674110174179</v>
      </c>
      <c r="J240" s="2" t="str">
        <f t="shared" si="23"/>
        <v/>
      </c>
      <c r="K240" s="2" t="str">
        <f t="shared" si="24"/>
        <v/>
      </c>
    </row>
    <row r="241" spans="2:11" x14ac:dyDescent="0.45">
      <c r="B241">
        <v>97.256918907165527</v>
      </c>
      <c r="C241">
        <v>0.5194048285484314</v>
      </c>
      <c r="D241">
        <v>0</v>
      </c>
      <c r="E241">
        <f t="shared" si="19"/>
        <v>0.42297365516424179</v>
      </c>
      <c r="F241">
        <f t="shared" si="20"/>
        <v>0</v>
      </c>
      <c r="G241" s="2" t="str">
        <f>""</f>
        <v/>
      </c>
      <c r="H241" s="2">
        <f t="shared" si="21"/>
        <v>97.256918907165527</v>
      </c>
      <c r="I241" s="2">
        <f t="shared" si="22"/>
        <v>0.42297365516424179</v>
      </c>
      <c r="J241" s="2" t="str">
        <f t="shared" si="23"/>
        <v/>
      </c>
      <c r="K241" s="2" t="str">
        <f t="shared" si="24"/>
        <v/>
      </c>
    </row>
    <row r="242" spans="2:11" x14ac:dyDescent="0.45">
      <c r="B242">
        <v>97.661063194274888</v>
      </c>
      <c r="C242">
        <v>0.5212358832359314</v>
      </c>
      <c r="D242">
        <v>0</v>
      </c>
      <c r="E242">
        <f t="shared" si="19"/>
        <v>0.42480470985174179</v>
      </c>
      <c r="F242">
        <f t="shared" si="20"/>
        <v>0</v>
      </c>
      <c r="G242" s="2" t="str">
        <f>""</f>
        <v/>
      </c>
      <c r="H242" s="2">
        <f t="shared" si="21"/>
        <v>97.661063194274888</v>
      </c>
      <c r="I242" s="2">
        <f t="shared" si="22"/>
        <v>0.42480470985174179</v>
      </c>
      <c r="J242" s="2" t="str">
        <f t="shared" si="23"/>
        <v/>
      </c>
      <c r="K242" s="2" t="str">
        <f t="shared" si="24"/>
        <v/>
      </c>
    </row>
    <row r="243" spans="2:11" x14ac:dyDescent="0.45">
      <c r="B243">
        <v>98.070883750915527</v>
      </c>
      <c r="C243">
        <v>0.5229448676109314</v>
      </c>
      <c r="D243">
        <v>0</v>
      </c>
      <c r="E243">
        <f t="shared" si="19"/>
        <v>0.42651369422674179</v>
      </c>
      <c r="F243">
        <f t="shared" si="20"/>
        <v>0</v>
      </c>
      <c r="G243" s="2" t="str">
        <f>""</f>
        <v/>
      </c>
      <c r="H243" s="2" t="str">
        <f t="shared" si="21"/>
        <v/>
      </c>
      <c r="I243" s="2" t="str">
        <f t="shared" si="22"/>
        <v/>
      </c>
      <c r="J243" s="2" t="str">
        <f t="shared" si="23"/>
        <v/>
      </c>
      <c r="K243" s="2" t="str">
        <f t="shared" si="24"/>
        <v/>
      </c>
    </row>
    <row r="244" spans="2:11" x14ac:dyDescent="0.45">
      <c r="B244">
        <v>98.450156211853013</v>
      </c>
      <c r="C244">
        <v>0.5246538519859314</v>
      </c>
      <c r="D244">
        <v>0</v>
      </c>
      <c r="E244">
        <f t="shared" si="19"/>
        <v>0.42822267860174179</v>
      </c>
      <c r="F244">
        <f t="shared" si="20"/>
        <v>0</v>
      </c>
      <c r="G244" s="2" t="str">
        <f>""</f>
        <v/>
      </c>
      <c r="H244" s="2" t="str">
        <f t="shared" si="21"/>
        <v/>
      </c>
      <c r="I244" s="2" t="str">
        <f t="shared" si="22"/>
        <v/>
      </c>
      <c r="J244" s="2" t="str">
        <f t="shared" si="23"/>
        <v/>
      </c>
      <c r="K244" s="2" t="str">
        <f t="shared" si="24"/>
        <v/>
      </c>
    </row>
    <row r="245" spans="2:11" x14ac:dyDescent="0.45">
      <c r="B245">
        <v>98.879965782165527</v>
      </c>
      <c r="C245">
        <v>0.5264849066734314</v>
      </c>
      <c r="D245">
        <v>0</v>
      </c>
      <c r="E245">
        <f t="shared" si="19"/>
        <v>0.43005373328924179</v>
      </c>
      <c r="F245">
        <f t="shared" si="20"/>
        <v>0</v>
      </c>
      <c r="G245" s="2" t="str">
        <f>""</f>
        <v/>
      </c>
      <c r="H245" s="2" t="str">
        <f t="shared" si="21"/>
        <v/>
      </c>
      <c r="I245" s="2" t="str">
        <f t="shared" si="22"/>
        <v/>
      </c>
      <c r="J245" s="2" t="str">
        <f t="shared" si="23"/>
        <v/>
      </c>
      <c r="K245" s="2" t="str">
        <f t="shared" si="24"/>
        <v/>
      </c>
    </row>
    <row r="246" spans="2:11" x14ac:dyDescent="0.45">
      <c r="B246">
        <v>99.301352500915527</v>
      </c>
      <c r="C246">
        <v>0.5283159613609314</v>
      </c>
      <c r="D246">
        <v>0</v>
      </c>
      <c r="E246">
        <f t="shared" si="19"/>
        <v>0.43188478797674179</v>
      </c>
      <c r="F246">
        <f t="shared" si="20"/>
        <v>0</v>
      </c>
      <c r="G246" s="2" t="str">
        <f>""</f>
        <v/>
      </c>
      <c r="H246" s="2" t="str">
        <f t="shared" si="21"/>
        <v/>
      </c>
      <c r="I246" s="2" t="str">
        <f t="shared" si="22"/>
        <v/>
      </c>
      <c r="J246" s="2" t="str">
        <f t="shared" si="23"/>
        <v/>
      </c>
      <c r="K246" s="2" t="str">
        <f t="shared" si="24"/>
        <v/>
      </c>
    </row>
    <row r="247" spans="2:11" x14ac:dyDescent="0.45">
      <c r="B247">
        <v>99.729819297790527</v>
      </c>
      <c r="C247">
        <v>0.5301470160484314</v>
      </c>
      <c r="D247">
        <v>0</v>
      </c>
      <c r="E247">
        <f t="shared" si="19"/>
        <v>0.43371584266424179</v>
      </c>
      <c r="F247">
        <f t="shared" si="20"/>
        <v>0</v>
      </c>
      <c r="G247" s="2" t="str">
        <f>""</f>
        <v/>
      </c>
      <c r="H247" s="2" t="str">
        <f t="shared" si="21"/>
        <v/>
      </c>
      <c r="I247" s="2" t="str">
        <f t="shared" si="22"/>
        <v/>
      </c>
      <c r="J247" s="2" t="str">
        <f t="shared" si="23"/>
        <v/>
      </c>
      <c r="K247" s="2" t="str">
        <f t="shared" si="24"/>
        <v/>
      </c>
    </row>
    <row r="248" spans="2:11" x14ac:dyDescent="0.45">
      <c r="B248">
        <v>100.11604976654053</v>
      </c>
      <c r="C248">
        <v>0.5318560004234314</v>
      </c>
      <c r="D248">
        <v>0</v>
      </c>
      <c r="E248">
        <f t="shared" si="19"/>
        <v>0.43542482703924179</v>
      </c>
      <c r="F248">
        <f t="shared" si="20"/>
        <v>0</v>
      </c>
      <c r="G248" s="2" t="str">
        <f>""</f>
        <v/>
      </c>
      <c r="H248" s="2" t="str">
        <f t="shared" si="21"/>
        <v/>
      </c>
      <c r="I248" s="2" t="str">
        <f t="shared" si="22"/>
        <v/>
      </c>
      <c r="J248" s="2" t="str">
        <f t="shared" si="23"/>
        <v/>
      </c>
      <c r="K248" s="2" t="str">
        <f t="shared" si="24"/>
        <v/>
      </c>
    </row>
    <row r="249" spans="2:11" x14ac:dyDescent="0.45">
      <c r="B249">
        <v>100.54671382904053</v>
      </c>
      <c r="C249">
        <v>0.5336870551109314</v>
      </c>
      <c r="D249">
        <v>0</v>
      </c>
      <c r="E249">
        <f t="shared" si="19"/>
        <v>0.43725588172674179</v>
      </c>
      <c r="F249">
        <f t="shared" si="20"/>
        <v>0</v>
      </c>
      <c r="G249" s="2" t="str">
        <f>""</f>
        <v/>
      </c>
      <c r="H249" s="2" t="str">
        <f t="shared" si="21"/>
        <v/>
      </c>
      <c r="I249" s="2" t="str">
        <f t="shared" si="22"/>
        <v/>
      </c>
      <c r="J249" s="2" t="str">
        <f t="shared" si="23"/>
        <v/>
      </c>
      <c r="K249" s="2" t="str">
        <f t="shared" si="24"/>
        <v/>
      </c>
    </row>
    <row r="250" spans="2:11" x14ac:dyDescent="0.45">
      <c r="B250">
        <v>100.96419429779053</v>
      </c>
      <c r="C250">
        <v>0.5355181097984314</v>
      </c>
      <c r="D250">
        <v>0</v>
      </c>
      <c r="E250">
        <f t="shared" si="19"/>
        <v>0.43908693641424179</v>
      </c>
      <c r="F250">
        <f t="shared" si="20"/>
        <v>0</v>
      </c>
      <c r="G250" s="2" t="str">
        <f>""</f>
        <v/>
      </c>
      <c r="H250" s="2" t="str">
        <f t="shared" si="21"/>
        <v/>
      </c>
      <c r="I250" s="2" t="str">
        <f t="shared" si="22"/>
        <v/>
      </c>
      <c r="J250" s="2" t="str">
        <f t="shared" si="23"/>
        <v/>
      </c>
      <c r="K250" s="2" t="str">
        <f t="shared" si="24"/>
        <v/>
      </c>
    </row>
    <row r="251" spans="2:11" x14ac:dyDescent="0.45">
      <c r="B251">
        <v>101.33481502532958</v>
      </c>
      <c r="C251">
        <v>0.5371050238609314</v>
      </c>
      <c r="D251">
        <v>0</v>
      </c>
      <c r="E251">
        <f t="shared" si="19"/>
        <v>0.44067385047674179</v>
      </c>
      <c r="F251">
        <f t="shared" si="20"/>
        <v>0</v>
      </c>
      <c r="G251" s="2" t="str">
        <f>""</f>
        <v/>
      </c>
      <c r="H251" s="2" t="str">
        <f t="shared" si="21"/>
        <v/>
      </c>
      <c r="I251" s="2" t="str">
        <f t="shared" si="22"/>
        <v/>
      </c>
      <c r="J251" s="2" t="str">
        <f t="shared" si="23"/>
        <v/>
      </c>
      <c r="K251" s="2" t="str">
        <f t="shared" si="24"/>
        <v/>
      </c>
    </row>
    <row r="252" spans="2:11" x14ac:dyDescent="0.45">
      <c r="B252">
        <v>101.76254940032959</v>
      </c>
      <c r="C252">
        <v>0.5389360785484314</v>
      </c>
      <c r="D252">
        <v>0</v>
      </c>
      <c r="E252">
        <f t="shared" si="19"/>
        <v>0.44250490516424179</v>
      </c>
      <c r="F252">
        <f t="shared" si="20"/>
        <v>0</v>
      </c>
      <c r="G252" s="2" t="str">
        <f>""</f>
        <v/>
      </c>
      <c r="H252" s="2" t="str">
        <f t="shared" si="21"/>
        <v/>
      </c>
      <c r="I252" s="2" t="str">
        <f t="shared" si="22"/>
        <v/>
      </c>
      <c r="J252" s="2" t="str">
        <f t="shared" si="23"/>
        <v/>
      </c>
      <c r="K252" s="2" t="str">
        <f t="shared" si="24"/>
        <v/>
      </c>
    </row>
    <row r="253" spans="2:11" x14ac:dyDescent="0.45">
      <c r="B253">
        <v>102.15573787689209</v>
      </c>
      <c r="C253">
        <v>0.5407671332359314</v>
      </c>
      <c r="D253">
        <v>0</v>
      </c>
      <c r="E253">
        <f t="shared" si="19"/>
        <v>0.44433595985174179</v>
      </c>
      <c r="F253">
        <f t="shared" si="20"/>
        <v>0</v>
      </c>
      <c r="G253" s="2" t="str">
        <f>""</f>
        <v/>
      </c>
      <c r="H253" s="2" t="str">
        <f t="shared" si="21"/>
        <v/>
      </c>
      <c r="I253" s="2" t="str">
        <f t="shared" si="22"/>
        <v/>
      </c>
      <c r="J253" s="2" t="str">
        <f t="shared" si="23"/>
        <v/>
      </c>
      <c r="K253" s="2" t="str">
        <f t="shared" si="24"/>
        <v/>
      </c>
    </row>
    <row r="254" spans="2:11" x14ac:dyDescent="0.45">
      <c r="B254">
        <v>102.53269100189208</v>
      </c>
      <c r="C254">
        <v>0.5424761176109314</v>
      </c>
      <c r="D254">
        <v>0</v>
      </c>
      <c r="E254">
        <f t="shared" si="19"/>
        <v>0.44604494422674179</v>
      </c>
      <c r="F254">
        <f t="shared" si="20"/>
        <v>0</v>
      </c>
      <c r="G254" s="2" t="str">
        <f>""</f>
        <v/>
      </c>
      <c r="H254" s="2" t="str">
        <f t="shared" si="21"/>
        <v/>
      </c>
      <c r="I254" s="2" t="str">
        <f t="shared" si="22"/>
        <v/>
      </c>
      <c r="J254" s="2" t="str">
        <f t="shared" si="23"/>
        <v/>
      </c>
      <c r="K254" s="2" t="str">
        <f t="shared" si="24"/>
        <v/>
      </c>
    </row>
    <row r="255" spans="2:11" x14ac:dyDescent="0.45">
      <c r="B255">
        <v>102.98142147064209</v>
      </c>
      <c r="C255">
        <v>0.5443071722984314</v>
      </c>
      <c r="D255">
        <v>0</v>
      </c>
      <c r="E255">
        <f t="shared" si="19"/>
        <v>0.44787599891424179</v>
      </c>
      <c r="F255">
        <f t="shared" si="20"/>
        <v>0</v>
      </c>
      <c r="G255" s="2" t="str">
        <f>""</f>
        <v/>
      </c>
      <c r="H255" s="2" t="str">
        <f t="shared" si="21"/>
        <v/>
      </c>
      <c r="I255" s="2" t="str">
        <f t="shared" si="22"/>
        <v/>
      </c>
      <c r="J255" s="2" t="str">
        <f t="shared" si="23"/>
        <v/>
      </c>
      <c r="K255" s="2" t="str">
        <f t="shared" si="24"/>
        <v/>
      </c>
    </row>
    <row r="256" spans="2:11" x14ac:dyDescent="0.45">
      <c r="B256">
        <v>103.41599178314209</v>
      </c>
      <c r="C256">
        <v>0.5461382269859314</v>
      </c>
      <c r="D256">
        <v>0</v>
      </c>
      <c r="E256">
        <f t="shared" si="19"/>
        <v>0.44970705360174179</v>
      </c>
      <c r="F256">
        <f t="shared" si="20"/>
        <v>0</v>
      </c>
      <c r="G256" s="2" t="str">
        <f>""</f>
        <v/>
      </c>
      <c r="H256" s="2" t="str">
        <f t="shared" si="21"/>
        <v/>
      </c>
      <c r="I256" s="2" t="str">
        <f t="shared" si="22"/>
        <v/>
      </c>
      <c r="J256" s="2" t="str">
        <f t="shared" si="23"/>
        <v/>
      </c>
      <c r="K256" s="2" t="str">
        <f t="shared" si="24"/>
        <v/>
      </c>
    </row>
    <row r="257" spans="2:11" x14ac:dyDescent="0.45">
      <c r="B257">
        <v>103.85129451751708</v>
      </c>
      <c r="C257">
        <v>0.5478472113609314</v>
      </c>
      <c r="D257">
        <v>0</v>
      </c>
      <c r="E257">
        <f t="shared" si="19"/>
        <v>0.45141603797674179</v>
      </c>
      <c r="F257">
        <f t="shared" si="20"/>
        <v>0</v>
      </c>
      <c r="G257" s="2" t="str">
        <f>""</f>
        <v/>
      </c>
      <c r="H257" s="2" t="str">
        <f t="shared" si="21"/>
        <v/>
      </c>
      <c r="I257" s="2" t="str">
        <f t="shared" si="22"/>
        <v/>
      </c>
      <c r="J257" s="2" t="str">
        <f t="shared" si="23"/>
        <v/>
      </c>
      <c r="K257" s="2" t="str">
        <f t="shared" si="24"/>
        <v/>
      </c>
    </row>
    <row r="258" spans="2:11" x14ac:dyDescent="0.45">
      <c r="B258">
        <v>104.23203182220459</v>
      </c>
      <c r="C258">
        <v>0.5495561957359314</v>
      </c>
      <c r="D258">
        <v>0</v>
      </c>
      <c r="E258">
        <f t="shared" si="19"/>
        <v>0.45312502235174179</v>
      </c>
      <c r="F258">
        <f t="shared" si="20"/>
        <v>0</v>
      </c>
      <c r="G258" s="2" t="str">
        <f>""</f>
        <v/>
      </c>
      <c r="H258" s="2" t="str">
        <f t="shared" si="21"/>
        <v/>
      </c>
      <c r="I258" s="2" t="str">
        <f t="shared" si="22"/>
        <v/>
      </c>
      <c r="J258" s="2" t="str">
        <f t="shared" si="23"/>
        <v/>
      </c>
      <c r="K258" s="2" t="str">
        <f t="shared" si="24"/>
        <v/>
      </c>
    </row>
    <row r="259" spans="2:11" x14ac:dyDescent="0.45">
      <c r="B259">
        <v>104.60799312591553</v>
      </c>
      <c r="C259">
        <v>0.5513872504234314</v>
      </c>
      <c r="D259">
        <v>0</v>
      </c>
      <c r="E259">
        <f t="shared" si="19"/>
        <v>0.45495607703924179</v>
      </c>
      <c r="F259">
        <f t="shared" si="20"/>
        <v>0</v>
      </c>
      <c r="G259" s="2" t="str">
        <f>""</f>
        <v/>
      </c>
      <c r="H259" s="2" t="str">
        <f t="shared" si="21"/>
        <v/>
      </c>
      <c r="I259" s="2" t="str">
        <f t="shared" si="22"/>
        <v/>
      </c>
      <c r="J259" s="2" t="str">
        <f t="shared" si="23"/>
        <v/>
      </c>
      <c r="K259" s="2" t="str">
        <f t="shared" si="24"/>
        <v/>
      </c>
    </row>
    <row r="260" spans="2:11" x14ac:dyDescent="0.45">
      <c r="B260">
        <v>105.01645565032959</v>
      </c>
      <c r="C260">
        <v>0.5530962347984314</v>
      </c>
      <c r="D260">
        <v>0</v>
      </c>
      <c r="E260">
        <f t="shared" ref="E260:E323" si="25">C260-C$3</f>
        <v>0.45666506141424179</v>
      </c>
      <c r="F260">
        <f t="shared" ref="F260:F323" si="26">-(D260-D$3)</f>
        <v>0</v>
      </c>
      <c r="G260" s="2" t="str">
        <f>""</f>
        <v/>
      </c>
      <c r="H260" s="2" t="str">
        <f t="shared" ref="H260:H323" si="27">IF(AND(E260&gt;H$2,E260&lt;I$2),B260,"")</f>
        <v/>
      </c>
      <c r="I260" s="2" t="str">
        <f t="shared" ref="I260:I323" si="28">IF(AND(E260&gt;H$2,E260&lt;I$2),E260,"")</f>
        <v/>
      </c>
      <c r="J260" s="2" t="str">
        <f t="shared" ref="J260:J323" si="29">IF(AND(F260&gt;J$2,F260&lt;K$2),B260,"")</f>
        <v/>
      </c>
      <c r="K260" s="2" t="str">
        <f t="shared" ref="K260:K323" si="30">IF(AND(F260&gt;J$2,F260&lt;K$2),F260,"")</f>
        <v/>
      </c>
    </row>
    <row r="261" spans="2:11" x14ac:dyDescent="0.45">
      <c r="B261">
        <v>105.36679744720459</v>
      </c>
      <c r="C261">
        <v>0.5548052191734314</v>
      </c>
      <c r="D261">
        <v>0</v>
      </c>
      <c r="E261">
        <f t="shared" si="25"/>
        <v>0.45837404578924179</v>
      </c>
      <c r="F261">
        <f t="shared" si="26"/>
        <v>0</v>
      </c>
      <c r="G261" s="2" t="str">
        <f>""</f>
        <v/>
      </c>
      <c r="H261" s="2" t="str">
        <f t="shared" si="27"/>
        <v/>
      </c>
      <c r="I261" s="2" t="str">
        <f t="shared" si="28"/>
        <v/>
      </c>
      <c r="J261" s="2" t="str">
        <f t="shared" si="29"/>
        <v/>
      </c>
      <c r="K261" s="2" t="str">
        <f t="shared" si="30"/>
        <v/>
      </c>
    </row>
    <row r="262" spans="2:11" x14ac:dyDescent="0.45">
      <c r="B262">
        <v>105.83017635345459</v>
      </c>
      <c r="C262">
        <v>0.5566362738609314</v>
      </c>
      <c r="D262">
        <v>0</v>
      </c>
      <c r="E262">
        <f t="shared" si="25"/>
        <v>0.46020510047674179</v>
      </c>
      <c r="F262">
        <f t="shared" si="26"/>
        <v>0</v>
      </c>
      <c r="G262" s="2" t="str">
        <f>""</f>
        <v/>
      </c>
      <c r="H262" s="2" t="str">
        <f t="shared" si="27"/>
        <v/>
      </c>
      <c r="I262" s="2" t="str">
        <f t="shared" si="28"/>
        <v/>
      </c>
      <c r="J262" s="2" t="str">
        <f t="shared" si="29"/>
        <v/>
      </c>
      <c r="K262" s="2" t="str">
        <f t="shared" si="30"/>
        <v/>
      </c>
    </row>
    <row r="263" spans="2:11" x14ac:dyDescent="0.45">
      <c r="B263">
        <v>106.25253963470459</v>
      </c>
      <c r="C263">
        <v>0.5583452582359314</v>
      </c>
      <c r="D263">
        <v>0</v>
      </c>
      <c r="E263">
        <f t="shared" si="25"/>
        <v>0.46191408485174179</v>
      </c>
      <c r="F263">
        <f t="shared" si="26"/>
        <v>0</v>
      </c>
      <c r="G263" s="2" t="str">
        <f>""</f>
        <v/>
      </c>
      <c r="H263" s="2" t="str">
        <f t="shared" si="27"/>
        <v/>
      </c>
      <c r="I263" s="2" t="str">
        <f t="shared" si="28"/>
        <v/>
      </c>
      <c r="J263" s="2" t="str">
        <f t="shared" si="29"/>
        <v/>
      </c>
      <c r="K263" s="2" t="str">
        <f t="shared" si="30"/>
        <v/>
      </c>
    </row>
    <row r="264" spans="2:11" x14ac:dyDescent="0.45">
      <c r="B264">
        <v>106.62314510345458</v>
      </c>
      <c r="C264">
        <v>0.5600542426109314</v>
      </c>
      <c r="D264">
        <v>0</v>
      </c>
      <c r="E264">
        <f t="shared" si="25"/>
        <v>0.46362306922674179</v>
      </c>
      <c r="F264">
        <f t="shared" si="26"/>
        <v>0</v>
      </c>
      <c r="G264" s="2" t="str">
        <f>""</f>
        <v/>
      </c>
      <c r="H264" s="2" t="str">
        <f t="shared" si="27"/>
        <v/>
      </c>
      <c r="I264" s="2" t="str">
        <f t="shared" si="28"/>
        <v/>
      </c>
      <c r="J264" s="2" t="str">
        <f t="shared" si="29"/>
        <v/>
      </c>
      <c r="K264" s="2" t="str">
        <f t="shared" si="30"/>
        <v/>
      </c>
    </row>
    <row r="265" spans="2:11" x14ac:dyDescent="0.45">
      <c r="B265">
        <v>107.06162166595458</v>
      </c>
      <c r="C265">
        <v>0.5618852972984314</v>
      </c>
      <c r="D265">
        <v>0</v>
      </c>
      <c r="E265">
        <f t="shared" si="25"/>
        <v>0.46545412391424179</v>
      </c>
      <c r="F265">
        <f t="shared" si="26"/>
        <v>0</v>
      </c>
      <c r="G265" s="2" t="str">
        <f>""</f>
        <v/>
      </c>
      <c r="H265" s="2" t="str">
        <f t="shared" si="27"/>
        <v/>
      </c>
      <c r="I265" s="2" t="str">
        <f t="shared" si="28"/>
        <v/>
      </c>
      <c r="J265" s="2" t="str">
        <f t="shared" si="29"/>
        <v/>
      </c>
      <c r="K265" s="2" t="str">
        <f t="shared" si="30"/>
        <v/>
      </c>
    </row>
    <row r="266" spans="2:11" x14ac:dyDescent="0.45">
      <c r="B266">
        <v>107.46811580657959</v>
      </c>
      <c r="C266">
        <v>0.5637163519859314</v>
      </c>
      <c r="D266">
        <v>0</v>
      </c>
      <c r="E266">
        <f t="shared" si="25"/>
        <v>0.46728517860174179</v>
      </c>
      <c r="F266">
        <f t="shared" si="26"/>
        <v>0</v>
      </c>
      <c r="G266" s="2" t="str">
        <f>""</f>
        <v/>
      </c>
      <c r="H266" s="2" t="str">
        <f t="shared" si="27"/>
        <v/>
      </c>
      <c r="I266" s="2" t="str">
        <f t="shared" si="28"/>
        <v/>
      </c>
      <c r="J266" s="2" t="str">
        <f t="shared" si="29"/>
        <v/>
      </c>
      <c r="K266" s="2" t="str">
        <f t="shared" si="30"/>
        <v/>
      </c>
    </row>
    <row r="267" spans="2:11" x14ac:dyDescent="0.45">
      <c r="B267">
        <v>107.86069393157959</v>
      </c>
      <c r="C267">
        <v>0.5654253363609314</v>
      </c>
      <c r="D267">
        <v>0</v>
      </c>
      <c r="E267">
        <f t="shared" si="25"/>
        <v>0.46899416297674179</v>
      </c>
      <c r="F267">
        <f t="shared" si="26"/>
        <v>0</v>
      </c>
      <c r="G267" s="2" t="str">
        <f>""</f>
        <v/>
      </c>
      <c r="H267" s="2" t="str">
        <f t="shared" si="27"/>
        <v/>
      </c>
      <c r="I267" s="2" t="str">
        <f t="shared" si="28"/>
        <v/>
      </c>
      <c r="J267" s="2" t="str">
        <f t="shared" si="29"/>
        <v/>
      </c>
      <c r="K267" s="2" t="str">
        <f t="shared" si="30"/>
        <v/>
      </c>
    </row>
    <row r="268" spans="2:11" x14ac:dyDescent="0.45">
      <c r="B268">
        <v>108.25937557220458</v>
      </c>
      <c r="C268">
        <v>0.5672563910484314</v>
      </c>
      <c r="D268">
        <v>0</v>
      </c>
      <c r="E268">
        <f t="shared" si="25"/>
        <v>0.47082521766424179</v>
      </c>
      <c r="F268">
        <f t="shared" si="26"/>
        <v>0</v>
      </c>
      <c r="G268" s="2" t="str">
        <f>""</f>
        <v/>
      </c>
      <c r="H268" s="2" t="str">
        <f t="shared" si="27"/>
        <v/>
      </c>
      <c r="I268" s="2" t="str">
        <f t="shared" si="28"/>
        <v/>
      </c>
      <c r="J268" s="2" t="str">
        <f t="shared" si="29"/>
        <v/>
      </c>
      <c r="K268" s="2" t="str">
        <f t="shared" si="30"/>
        <v/>
      </c>
    </row>
    <row r="269" spans="2:11" x14ac:dyDescent="0.45">
      <c r="B269">
        <v>108.66757869720459</v>
      </c>
      <c r="C269">
        <v>0.5690874457359314</v>
      </c>
      <c r="D269">
        <v>0</v>
      </c>
      <c r="E269">
        <f t="shared" si="25"/>
        <v>0.47265627235174179</v>
      </c>
      <c r="F269">
        <f t="shared" si="26"/>
        <v>0</v>
      </c>
      <c r="G269" s="2" t="str">
        <f>""</f>
        <v/>
      </c>
      <c r="H269" s="2" t="str">
        <f t="shared" si="27"/>
        <v/>
      </c>
      <c r="I269" s="2" t="str">
        <f t="shared" si="28"/>
        <v/>
      </c>
      <c r="J269" s="2" t="str">
        <f t="shared" si="29"/>
        <v/>
      </c>
      <c r="K269" s="2" t="str">
        <f t="shared" si="30"/>
        <v/>
      </c>
    </row>
    <row r="270" spans="2:11" x14ac:dyDescent="0.45">
      <c r="B270">
        <v>109.09360408782959</v>
      </c>
      <c r="C270">
        <v>0.5709185004234314</v>
      </c>
      <c r="D270">
        <v>0</v>
      </c>
      <c r="E270">
        <f t="shared" si="25"/>
        <v>0.47448732703924179</v>
      </c>
      <c r="F270">
        <f t="shared" si="26"/>
        <v>0</v>
      </c>
      <c r="G270" s="2" t="str">
        <f>""</f>
        <v/>
      </c>
      <c r="H270" s="2" t="str">
        <f t="shared" si="27"/>
        <v/>
      </c>
      <c r="I270" s="2" t="str">
        <f t="shared" si="28"/>
        <v/>
      </c>
      <c r="J270" s="2" t="str">
        <f t="shared" si="29"/>
        <v/>
      </c>
      <c r="K270" s="2" t="str">
        <f t="shared" si="30"/>
        <v/>
      </c>
    </row>
    <row r="271" spans="2:11" x14ac:dyDescent="0.45">
      <c r="B271">
        <v>109.45957088470458</v>
      </c>
      <c r="C271">
        <v>0.5726274847984314</v>
      </c>
      <c r="D271">
        <v>0</v>
      </c>
      <c r="E271">
        <f t="shared" si="25"/>
        <v>0.47619631141424179</v>
      </c>
      <c r="F271">
        <f t="shared" si="26"/>
        <v>0</v>
      </c>
      <c r="G271" s="2" t="str">
        <f>""</f>
        <v/>
      </c>
      <c r="H271" s="2" t="str">
        <f t="shared" si="27"/>
        <v/>
      </c>
      <c r="I271" s="2" t="str">
        <f t="shared" si="28"/>
        <v/>
      </c>
      <c r="J271" s="2" t="str">
        <f t="shared" si="29"/>
        <v/>
      </c>
      <c r="K271" s="2" t="str">
        <f t="shared" si="30"/>
        <v/>
      </c>
    </row>
    <row r="272" spans="2:11" x14ac:dyDescent="0.45">
      <c r="B272">
        <v>109.85922908782958</v>
      </c>
      <c r="C272">
        <v>0.5743364691734314</v>
      </c>
      <c r="D272">
        <v>0</v>
      </c>
      <c r="E272">
        <f t="shared" si="25"/>
        <v>0.47790529578924179</v>
      </c>
      <c r="F272">
        <f t="shared" si="26"/>
        <v>0</v>
      </c>
      <c r="G272" s="2" t="str">
        <f>""</f>
        <v/>
      </c>
      <c r="H272" s="2" t="str">
        <f t="shared" si="27"/>
        <v/>
      </c>
      <c r="I272" s="2" t="str">
        <f t="shared" si="28"/>
        <v/>
      </c>
      <c r="J272" s="2" t="str">
        <f t="shared" si="29"/>
        <v/>
      </c>
      <c r="K272" s="2" t="str">
        <f t="shared" si="30"/>
        <v/>
      </c>
    </row>
    <row r="273" spans="2:11" x14ac:dyDescent="0.45">
      <c r="B273">
        <v>110.24631404876709</v>
      </c>
      <c r="C273">
        <v>0.5761675238609314</v>
      </c>
      <c r="D273">
        <v>0</v>
      </c>
      <c r="E273">
        <f t="shared" si="25"/>
        <v>0.47973635047674179</v>
      </c>
      <c r="F273">
        <f t="shared" si="26"/>
        <v>0</v>
      </c>
      <c r="G273" s="2" t="str">
        <f>""</f>
        <v/>
      </c>
      <c r="H273" s="2" t="str">
        <f t="shared" si="27"/>
        <v/>
      </c>
      <c r="I273" s="2" t="str">
        <f t="shared" si="28"/>
        <v/>
      </c>
      <c r="J273" s="2" t="str">
        <f t="shared" si="29"/>
        <v/>
      </c>
      <c r="K273" s="2" t="str">
        <f t="shared" si="30"/>
        <v/>
      </c>
    </row>
    <row r="274" spans="2:11" x14ac:dyDescent="0.45">
      <c r="B274">
        <v>110.63498592376708</v>
      </c>
      <c r="C274">
        <v>0.5778765082359314</v>
      </c>
      <c r="D274">
        <v>0</v>
      </c>
      <c r="E274">
        <f t="shared" si="25"/>
        <v>0.48144533485174179</v>
      </c>
      <c r="F274">
        <f t="shared" si="26"/>
        <v>0</v>
      </c>
      <c r="G274" s="2" t="str">
        <f>""</f>
        <v/>
      </c>
      <c r="H274" s="2" t="str">
        <f t="shared" si="27"/>
        <v/>
      </c>
      <c r="I274" s="2" t="str">
        <f t="shared" si="28"/>
        <v/>
      </c>
      <c r="J274" s="2" t="str">
        <f t="shared" si="29"/>
        <v/>
      </c>
      <c r="K274" s="2" t="str">
        <f t="shared" si="30"/>
        <v/>
      </c>
    </row>
    <row r="275" spans="2:11" x14ac:dyDescent="0.45">
      <c r="B275">
        <v>111.11228084564209</v>
      </c>
      <c r="C275">
        <v>0.5797075629234314</v>
      </c>
      <c r="D275">
        <v>0</v>
      </c>
      <c r="E275">
        <f t="shared" si="25"/>
        <v>0.48327638953924179</v>
      </c>
      <c r="F275">
        <f t="shared" si="26"/>
        <v>0</v>
      </c>
      <c r="G275" s="2" t="str">
        <f>""</f>
        <v/>
      </c>
      <c r="H275" s="2" t="str">
        <f t="shared" si="27"/>
        <v/>
      </c>
      <c r="I275" s="2" t="str">
        <f t="shared" si="28"/>
        <v/>
      </c>
      <c r="J275" s="2" t="str">
        <f t="shared" si="29"/>
        <v/>
      </c>
      <c r="K275" s="2" t="str">
        <f t="shared" si="30"/>
        <v/>
      </c>
    </row>
    <row r="276" spans="2:11" x14ac:dyDescent="0.45">
      <c r="B276">
        <v>111.52988338470459</v>
      </c>
      <c r="C276">
        <v>0.5815386176109314</v>
      </c>
      <c r="D276">
        <v>0</v>
      </c>
      <c r="E276">
        <f t="shared" si="25"/>
        <v>0.48510744422674179</v>
      </c>
      <c r="F276">
        <f t="shared" si="26"/>
        <v>0</v>
      </c>
      <c r="G276" s="2" t="str">
        <f>""</f>
        <v/>
      </c>
      <c r="H276" s="2" t="str">
        <f t="shared" si="27"/>
        <v/>
      </c>
      <c r="I276" s="2" t="str">
        <f t="shared" si="28"/>
        <v/>
      </c>
      <c r="J276" s="2" t="str">
        <f t="shared" si="29"/>
        <v/>
      </c>
      <c r="K276" s="2" t="str">
        <f t="shared" si="30"/>
        <v/>
      </c>
    </row>
    <row r="277" spans="2:11" x14ac:dyDescent="0.45">
      <c r="B277">
        <v>111.94406795501709</v>
      </c>
      <c r="C277">
        <v>0.5833696722984314</v>
      </c>
      <c r="D277">
        <v>0</v>
      </c>
      <c r="E277">
        <f t="shared" si="25"/>
        <v>0.48693849891424179</v>
      </c>
      <c r="F277">
        <f t="shared" si="26"/>
        <v>0</v>
      </c>
      <c r="G277" s="2" t="str">
        <f>""</f>
        <v/>
      </c>
      <c r="H277" s="2" t="str">
        <f t="shared" si="27"/>
        <v/>
      </c>
      <c r="I277" s="2" t="str">
        <f t="shared" si="28"/>
        <v/>
      </c>
      <c r="J277" s="2" t="str">
        <f t="shared" si="29"/>
        <v/>
      </c>
      <c r="K277" s="2" t="str">
        <f t="shared" si="30"/>
        <v/>
      </c>
    </row>
    <row r="278" spans="2:11" x14ac:dyDescent="0.45">
      <c r="B278">
        <v>112.29856014251709</v>
      </c>
      <c r="C278">
        <v>0.5850786566734314</v>
      </c>
      <c r="D278">
        <v>0</v>
      </c>
      <c r="E278">
        <f t="shared" si="25"/>
        <v>0.48864748328924179</v>
      </c>
      <c r="F278">
        <f t="shared" si="26"/>
        <v>0</v>
      </c>
      <c r="G278" s="2" t="str">
        <f>""</f>
        <v/>
      </c>
      <c r="H278" s="2" t="str">
        <f t="shared" si="27"/>
        <v/>
      </c>
      <c r="I278" s="2" t="str">
        <f t="shared" si="28"/>
        <v/>
      </c>
      <c r="J278" s="2" t="str">
        <f t="shared" si="29"/>
        <v/>
      </c>
      <c r="K278" s="2" t="str">
        <f t="shared" si="30"/>
        <v/>
      </c>
    </row>
    <row r="279" spans="2:11" x14ac:dyDescent="0.45">
      <c r="B279">
        <v>112.71372127532958</v>
      </c>
      <c r="C279">
        <v>0.5869097113609314</v>
      </c>
      <c r="D279">
        <v>0</v>
      </c>
      <c r="E279">
        <f t="shared" si="25"/>
        <v>0.49047853797674179</v>
      </c>
      <c r="F279">
        <f t="shared" si="26"/>
        <v>0</v>
      </c>
      <c r="G279" s="2" t="str">
        <f>""</f>
        <v/>
      </c>
      <c r="H279" s="2" t="str">
        <f t="shared" si="27"/>
        <v/>
      </c>
      <c r="I279" s="2" t="str">
        <f t="shared" si="28"/>
        <v/>
      </c>
      <c r="J279" s="2" t="str">
        <f t="shared" si="29"/>
        <v/>
      </c>
      <c r="K279" s="2" t="str">
        <f t="shared" si="30"/>
        <v/>
      </c>
    </row>
    <row r="280" spans="2:11" x14ac:dyDescent="0.45">
      <c r="B280">
        <v>113.16220760345459</v>
      </c>
      <c r="C280">
        <v>0.5887407660484314</v>
      </c>
      <c r="D280">
        <v>0</v>
      </c>
      <c r="E280">
        <f t="shared" si="25"/>
        <v>0.49230959266424179</v>
      </c>
      <c r="F280">
        <f t="shared" si="26"/>
        <v>0</v>
      </c>
      <c r="G280" s="2" t="str">
        <f>""</f>
        <v/>
      </c>
      <c r="H280" s="2" t="str">
        <f t="shared" si="27"/>
        <v/>
      </c>
      <c r="I280" s="2" t="str">
        <f t="shared" si="28"/>
        <v/>
      </c>
      <c r="J280" s="2" t="str">
        <f t="shared" si="29"/>
        <v/>
      </c>
      <c r="K280" s="2" t="str">
        <f t="shared" si="30"/>
        <v/>
      </c>
    </row>
    <row r="281" spans="2:11" x14ac:dyDescent="0.45">
      <c r="B281">
        <v>113.52439022064209</v>
      </c>
      <c r="C281">
        <v>0.5904497504234314</v>
      </c>
      <c r="D281">
        <v>0</v>
      </c>
      <c r="E281">
        <f t="shared" si="25"/>
        <v>0.49401857703924179</v>
      </c>
      <c r="F281">
        <f t="shared" si="26"/>
        <v>0</v>
      </c>
      <c r="G281" s="2" t="str">
        <f>""</f>
        <v/>
      </c>
      <c r="H281" s="2" t="str">
        <f t="shared" si="27"/>
        <v/>
      </c>
      <c r="I281" s="2" t="str">
        <f t="shared" si="28"/>
        <v/>
      </c>
      <c r="J281" s="2" t="str">
        <f t="shared" si="29"/>
        <v/>
      </c>
      <c r="K281" s="2" t="str">
        <f t="shared" si="30"/>
        <v/>
      </c>
    </row>
    <row r="282" spans="2:11" x14ac:dyDescent="0.45">
      <c r="B282">
        <v>113.94638729095459</v>
      </c>
      <c r="C282">
        <v>0.5922808051109314</v>
      </c>
      <c r="D282">
        <v>0</v>
      </c>
      <c r="E282">
        <f t="shared" si="25"/>
        <v>0.49584963172674179</v>
      </c>
      <c r="F282">
        <f t="shared" si="26"/>
        <v>0</v>
      </c>
      <c r="G282" s="2" t="str">
        <f>""</f>
        <v/>
      </c>
      <c r="H282" s="2" t="str">
        <f t="shared" si="27"/>
        <v/>
      </c>
      <c r="I282" s="2" t="str">
        <f t="shared" si="28"/>
        <v/>
      </c>
      <c r="J282" s="2" t="str">
        <f t="shared" si="29"/>
        <v/>
      </c>
      <c r="K282" s="2" t="str">
        <f t="shared" si="30"/>
        <v/>
      </c>
    </row>
    <row r="283" spans="2:11" x14ac:dyDescent="0.45">
      <c r="B283">
        <v>114.34128475189209</v>
      </c>
      <c r="C283">
        <v>0.5939897894859314</v>
      </c>
      <c r="D283">
        <v>0</v>
      </c>
      <c r="E283">
        <f t="shared" si="25"/>
        <v>0.49755861610174179</v>
      </c>
      <c r="F283">
        <f t="shared" si="26"/>
        <v>0</v>
      </c>
      <c r="G283" s="2" t="str">
        <f>""</f>
        <v/>
      </c>
      <c r="H283" s="2" t="str">
        <f t="shared" si="27"/>
        <v/>
      </c>
      <c r="I283" s="2" t="str">
        <f t="shared" si="28"/>
        <v/>
      </c>
      <c r="J283" s="2" t="str">
        <f t="shared" si="29"/>
        <v/>
      </c>
      <c r="K283" s="2" t="str">
        <f t="shared" si="30"/>
        <v/>
      </c>
    </row>
    <row r="284" spans="2:11" x14ac:dyDescent="0.45">
      <c r="B284">
        <v>114.75266170501709</v>
      </c>
      <c r="C284">
        <v>0.5958208441734314</v>
      </c>
      <c r="D284">
        <v>0</v>
      </c>
      <c r="E284">
        <f t="shared" si="25"/>
        <v>0.49938967078924179</v>
      </c>
      <c r="F284">
        <f t="shared" si="26"/>
        <v>0</v>
      </c>
      <c r="G284" s="2" t="str">
        <f>""</f>
        <v/>
      </c>
      <c r="H284" s="2" t="str">
        <f t="shared" si="27"/>
        <v/>
      </c>
      <c r="I284" s="2" t="str">
        <f t="shared" si="28"/>
        <v/>
      </c>
      <c r="J284" s="2" t="str">
        <f t="shared" si="29"/>
        <v/>
      </c>
      <c r="K284" s="2" t="str">
        <f t="shared" si="30"/>
        <v/>
      </c>
    </row>
    <row r="285" spans="2:11" x14ac:dyDescent="0.45">
      <c r="B285">
        <v>115.14353084564209</v>
      </c>
      <c r="C285">
        <v>0.5975298285484314</v>
      </c>
      <c r="D285">
        <v>0</v>
      </c>
      <c r="E285">
        <f t="shared" si="25"/>
        <v>0.50109865516424179</v>
      </c>
      <c r="F285">
        <f t="shared" si="26"/>
        <v>0</v>
      </c>
      <c r="G285" s="2" t="str">
        <f>""</f>
        <v/>
      </c>
      <c r="H285" s="2" t="str">
        <f t="shared" si="27"/>
        <v/>
      </c>
      <c r="I285" s="2" t="str">
        <f t="shared" si="28"/>
        <v/>
      </c>
      <c r="J285" s="2" t="str">
        <f t="shared" si="29"/>
        <v/>
      </c>
      <c r="K285" s="2" t="str">
        <f t="shared" si="30"/>
        <v/>
      </c>
    </row>
    <row r="286" spans="2:11" x14ac:dyDescent="0.45">
      <c r="B286">
        <v>115.57346248626709</v>
      </c>
      <c r="C286">
        <v>0.5993608832359314</v>
      </c>
      <c r="D286">
        <v>0</v>
      </c>
      <c r="E286">
        <f t="shared" si="25"/>
        <v>0.50292970985174179</v>
      </c>
      <c r="F286">
        <f t="shared" si="26"/>
        <v>0</v>
      </c>
      <c r="G286" s="2" t="str">
        <f>""</f>
        <v/>
      </c>
      <c r="H286" s="2" t="str">
        <f t="shared" si="27"/>
        <v/>
      </c>
      <c r="I286" s="2" t="str">
        <f t="shared" si="28"/>
        <v/>
      </c>
      <c r="J286" s="2" t="str">
        <f t="shared" si="29"/>
        <v/>
      </c>
      <c r="K286" s="2" t="str">
        <f t="shared" si="30"/>
        <v/>
      </c>
    </row>
    <row r="287" spans="2:11" x14ac:dyDescent="0.45">
      <c r="B287">
        <v>115.97951412200926</v>
      </c>
      <c r="C287">
        <v>0.6011919379234314</v>
      </c>
      <c r="D287">
        <v>0</v>
      </c>
      <c r="E287">
        <f t="shared" si="25"/>
        <v>0.50476076453924179</v>
      </c>
      <c r="F287">
        <f t="shared" si="26"/>
        <v>0</v>
      </c>
      <c r="G287" s="2" t="str">
        <f>""</f>
        <v/>
      </c>
      <c r="H287" s="2" t="str">
        <f t="shared" si="27"/>
        <v/>
      </c>
      <c r="I287" s="2" t="str">
        <f t="shared" si="28"/>
        <v/>
      </c>
      <c r="J287" s="2" t="str">
        <f t="shared" si="29"/>
        <v/>
      </c>
      <c r="K287" s="2" t="str">
        <f t="shared" si="30"/>
        <v/>
      </c>
    </row>
    <row r="288" spans="2:11" x14ac:dyDescent="0.45">
      <c r="B288">
        <v>116.34995174407959</v>
      </c>
      <c r="C288">
        <v>0.6029009222984314</v>
      </c>
      <c r="D288">
        <v>0</v>
      </c>
      <c r="E288">
        <f t="shared" si="25"/>
        <v>0.50646974891424179</v>
      </c>
      <c r="F288">
        <f t="shared" si="26"/>
        <v>0</v>
      </c>
      <c r="G288" s="2" t="str">
        <f>""</f>
        <v/>
      </c>
      <c r="H288" s="2" t="str">
        <f t="shared" si="27"/>
        <v/>
      </c>
      <c r="I288" s="2" t="str">
        <f t="shared" si="28"/>
        <v/>
      </c>
      <c r="J288" s="2" t="str">
        <f t="shared" si="29"/>
        <v/>
      </c>
      <c r="K288" s="2" t="str">
        <f t="shared" si="30"/>
        <v/>
      </c>
    </row>
    <row r="289" spans="2:11" x14ac:dyDescent="0.45">
      <c r="B289">
        <v>116.76816463470459</v>
      </c>
      <c r="C289">
        <v>0.6047319769859314</v>
      </c>
      <c r="D289">
        <v>0</v>
      </c>
      <c r="E289">
        <f t="shared" si="25"/>
        <v>0.50830080360174179</v>
      </c>
      <c r="F289">
        <f t="shared" si="26"/>
        <v>0</v>
      </c>
      <c r="G289" s="2" t="str">
        <f>""</f>
        <v/>
      </c>
      <c r="H289" s="2" t="str">
        <f t="shared" si="27"/>
        <v/>
      </c>
      <c r="I289" s="2" t="str">
        <f t="shared" si="28"/>
        <v/>
      </c>
      <c r="J289" s="2" t="str">
        <f t="shared" si="29"/>
        <v/>
      </c>
      <c r="K289" s="2" t="str">
        <f t="shared" si="30"/>
        <v/>
      </c>
    </row>
    <row r="290" spans="2:11" x14ac:dyDescent="0.45">
      <c r="B290">
        <v>117.18320369720459</v>
      </c>
      <c r="C290">
        <v>0.6065630316734314</v>
      </c>
      <c r="D290">
        <v>0</v>
      </c>
      <c r="E290">
        <f t="shared" si="25"/>
        <v>0.51013185828924179</v>
      </c>
      <c r="F290">
        <f t="shared" si="26"/>
        <v>0</v>
      </c>
      <c r="G290" s="2" t="str">
        <f>""</f>
        <v/>
      </c>
      <c r="H290" s="2" t="str">
        <f t="shared" si="27"/>
        <v/>
      </c>
      <c r="I290" s="2" t="str">
        <f t="shared" si="28"/>
        <v/>
      </c>
      <c r="J290" s="2" t="str">
        <f t="shared" si="29"/>
        <v/>
      </c>
      <c r="K290" s="2" t="str">
        <f t="shared" si="30"/>
        <v/>
      </c>
    </row>
    <row r="291" spans="2:11" x14ac:dyDescent="0.45">
      <c r="B291">
        <v>117.58603572845458</v>
      </c>
      <c r="C291">
        <v>0.6083940863609314</v>
      </c>
      <c r="D291">
        <v>0</v>
      </c>
      <c r="E291">
        <f t="shared" si="25"/>
        <v>0.51196291297674179</v>
      </c>
      <c r="F291">
        <f t="shared" si="26"/>
        <v>0</v>
      </c>
      <c r="G291" s="2" t="str">
        <f>""</f>
        <v/>
      </c>
      <c r="H291" s="2" t="str">
        <f t="shared" si="27"/>
        <v/>
      </c>
      <c r="I291" s="2" t="str">
        <f t="shared" si="28"/>
        <v/>
      </c>
      <c r="J291" s="2" t="str">
        <f t="shared" si="29"/>
        <v/>
      </c>
      <c r="K291" s="2" t="str">
        <f t="shared" si="30"/>
        <v/>
      </c>
    </row>
    <row r="292" spans="2:11" x14ac:dyDescent="0.45">
      <c r="B292">
        <v>117.94663143157959</v>
      </c>
      <c r="C292">
        <v>0.6101030707359314</v>
      </c>
      <c r="D292">
        <v>0</v>
      </c>
      <c r="E292">
        <f t="shared" si="25"/>
        <v>0.51367189735174179</v>
      </c>
      <c r="F292">
        <f t="shared" si="26"/>
        <v>0</v>
      </c>
      <c r="G292" s="2" t="str">
        <f>""</f>
        <v/>
      </c>
      <c r="H292" s="2" t="str">
        <f t="shared" si="27"/>
        <v/>
      </c>
      <c r="I292" s="2" t="str">
        <f t="shared" si="28"/>
        <v/>
      </c>
      <c r="J292" s="2" t="str">
        <f t="shared" si="29"/>
        <v/>
      </c>
      <c r="K292" s="2" t="str">
        <f t="shared" si="30"/>
        <v/>
      </c>
    </row>
    <row r="293" spans="2:11" x14ac:dyDescent="0.45">
      <c r="B293">
        <v>118.32822322845459</v>
      </c>
      <c r="C293">
        <v>0.6118120551109314</v>
      </c>
      <c r="D293">
        <v>0</v>
      </c>
      <c r="E293">
        <f t="shared" si="25"/>
        <v>0.51538088172674179</v>
      </c>
      <c r="F293">
        <f t="shared" si="26"/>
        <v>0</v>
      </c>
      <c r="G293" s="2" t="str">
        <f>""</f>
        <v/>
      </c>
      <c r="H293" s="2" t="str">
        <f t="shared" si="27"/>
        <v/>
      </c>
      <c r="I293" s="2" t="str">
        <f t="shared" si="28"/>
        <v/>
      </c>
      <c r="J293" s="2" t="str">
        <f t="shared" si="29"/>
        <v/>
      </c>
      <c r="K293" s="2" t="str">
        <f t="shared" si="30"/>
        <v/>
      </c>
    </row>
    <row r="294" spans="2:11" x14ac:dyDescent="0.45">
      <c r="B294">
        <v>118.72238826751709</v>
      </c>
      <c r="C294">
        <v>0.6136431097984314</v>
      </c>
      <c r="D294">
        <v>0</v>
      </c>
      <c r="E294">
        <f t="shared" si="25"/>
        <v>0.51721193641424179</v>
      </c>
      <c r="F294">
        <f t="shared" si="26"/>
        <v>0</v>
      </c>
      <c r="G294" s="2" t="str">
        <f>""</f>
        <v/>
      </c>
      <c r="H294" s="2" t="str">
        <f t="shared" si="27"/>
        <v/>
      </c>
      <c r="I294" s="2" t="str">
        <f t="shared" si="28"/>
        <v/>
      </c>
      <c r="J294" s="2" t="str">
        <f t="shared" si="29"/>
        <v/>
      </c>
      <c r="K294" s="2" t="str">
        <f t="shared" si="30"/>
        <v/>
      </c>
    </row>
    <row r="295" spans="2:11" x14ac:dyDescent="0.45">
      <c r="B295">
        <v>119.11862850189209</v>
      </c>
      <c r="C295">
        <v>0.6153520941734314</v>
      </c>
      <c r="D295">
        <v>0</v>
      </c>
      <c r="E295">
        <f t="shared" si="25"/>
        <v>0.51892092078924179</v>
      </c>
      <c r="F295">
        <f t="shared" si="26"/>
        <v>0</v>
      </c>
      <c r="G295" s="2" t="str">
        <f>""</f>
        <v/>
      </c>
      <c r="H295" s="2" t="str">
        <f t="shared" si="27"/>
        <v/>
      </c>
      <c r="I295" s="2" t="str">
        <f t="shared" si="28"/>
        <v/>
      </c>
      <c r="J295" s="2" t="str">
        <f t="shared" si="29"/>
        <v/>
      </c>
      <c r="K295" s="2" t="str">
        <f t="shared" si="30"/>
        <v/>
      </c>
    </row>
    <row r="296" spans="2:11" x14ac:dyDescent="0.45">
      <c r="B296">
        <v>119.56198787689208</v>
      </c>
      <c r="C296">
        <v>0.6171831488609314</v>
      </c>
      <c r="D296">
        <v>0</v>
      </c>
      <c r="E296">
        <f t="shared" si="25"/>
        <v>0.52075197547674179</v>
      </c>
      <c r="F296">
        <f t="shared" si="26"/>
        <v>0</v>
      </c>
      <c r="G296" s="2" t="str">
        <f>""</f>
        <v/>
      </c>
      <c r="H296" s="2" t="str">
        <f t="shared" si="27"/>
        <v/>
      </c>
      <c r="I296" s="2" t="str">
        <f t="shared" si="28"/>
        <v/>
      </c>
      <c r="J296" s="2" t="str">
        <f t="shared" si="29"/>
        <v/>
      </c>
      <c r="K296" s="2" t="str">
        <f t="shared" si="30"/>
        <v/>
      </c>
    </row>
    <row r="297" spans="2:11" x14ac:dyDescent="0.45">
      <c r="B297">
        <v>119.94663143157959</v>
      </c>
      <c r="C297">
        <v>0.6190142035484314</v>
      </c>
      <c r="D297">
        <v>0</v>
      </c>
      <c r="E297">
        <f t="shared" si="25"/>
        <v>0.52258303016424179</v>
      </c>
      <c r="F297">
        <f t="shared" si="26"/>
        <v>0</v>
      </c>
      <c r="G297" s="2" t="str">
        <f>""</f>
        <v/>
      </c>
      <c r="H297" s="2" t="str">
        <f t="shared" si="27"/>
        <v/>
      </c>
      <c r="I297" s="2" t="str">
        <f t="shared" si="28"/>
        <v/>
      </c>
      <c r="J297" s="2" t="str">
        <f t="shared" si="29"/>
        <v/>
      </c>
      <c r="K297" s="2" t="str">
        <f t="shared" si="30"/>
        <v/>
      </c>
    </row>
    <row r="298" spans="2:11" x14ac:dyDescent="0.45">
      <c r="B298">
        <v>120.3173131942749</v>
      </c>
      <c r="C298">
        <v>0.6207231879234314</v>
      </c>
      <c r="D298">
        <v>0</v>
      </c>
      <c r="E298">
        <f t="shared" si="25"/>
        <v>0.52429201453924179</v>
      </c>
      <c r="F298">
        <f t="shared" si="26"/>
        <v>0</v>
      </c>
      <c r="G298" s="2" t="str">
        <f>""</f>
        <v/>
      </c>
      <c r="H298" s="2" t="str">
        <f t="shared" si="27"/>
        <v/>
      </c>
      <c r="I298" s="2" t="str">
        <f t="shared" si="28"/>
        <v/>
      </c>
      <c r="J298" s="2" t="str">
        <f t="shared" si="29"/>
        <v/>
      </c>
      <c r="K298" s="2" t="str">
        <f t="shared" si="30"/>
        <v/>
      </c>
    </row>
    <row r="299" spans="2:11" x14ac:dyDescent="0.45">
      <c r="B299">
        <v>120.7067174911499</v>
      </c>
      <c r="C299">
        <v>0.6225542426109314</v>
      </c>
      <c r="D299">
        <v>0</v>
      </c>
      <c r="E299">
        <f t="shared" si="25"/>
        <v>0.52612306922674179</v>
      </c>
      <c r="F299">
        <f t="shared" si="26"/>
        <v>0</v>
      </c>
      <c r="G299" s="2" t="str">
        <f>""</f>
        <v/>
      </c>
      <c r="H299" s="2" t="str">
        <f t="shared" si="27"/>
        <v/>
      </c>
      <c r="I299" s="2" t="str">
        <f t="shared" si="28"/>
        <v/>
      </c>
      <c r="J299" s="2" t="str">
        <f t="shared" si="29"/>
        <v/>
      </c>
      <c r="K299" s="2" t="str">
        <f t="shared" si="30"/>
        <v/>
      </c>
    </row>
    <row r="300" spans="2:11" x14ac:dyDescent="0.45">
      <c r="B300">
        <v>121.1469030380249</v>
      </c>
      <c r="C300">
        <v>0.6243852972984314</v>
      </c>
      <c r="D300">
        <v>0</v>
      </c>
      <c r="E300">
        <f t="shared" si="25"/>
        <v>0.52795412391424179</v>
      </c>
      <c r="F300">
        <f t="shared" si="26"/>
        <v>0</v>
      </c>
      <c r="G300" s="2" t="str">
        <f>""</f>
        <v/>
      </c>
      <c r="H300" s="2" t="str">
        <f t="shared" si="27"/>
        <v/>
      </c>
      <c r="I300" s="2" t="str">
        <f t="shared" si="28"/>
        <v/>
      </c>
      <c r="J300" s="2" t="str">
        <f t="shared" si="29"/>
        <v/>
      </c>
      <c r="K300" s="2" t="str">
        <f t="shared" si="30"/>
        <v/>
      </c>
    </row>
    <row r="301" spans="2:11" x14ac:dyDescent="0.45">
      <c r="B301">
        <v>121.60857295989989</v>
      </c>
      <c r="C301">
        <v>0.6262163519859314</v>
      </c>
      <c r="D301">
        <v>0</v>
      </c>
      <c r="E301">
        <f t="shared" si="25"/>
        <v>0.52978517860174179</v>
      </c>
      <c r="F301">
        <f t="shared" si="26"/>
        <v>0</v>
      </c>
      <c r="G301" s="2" t="str">
        <f>""</f>
        <v/>
      </c>
      <c r="H301" s="2" t="str">
        <f t="shared" si="27"/>
        <v/>
      </c>
      <c r="I301" s="2" t="str">
        <f t="shared" si="28"/>
        <v/>
      </c>
      <c r="J301" s="2" t="str">
        <f t="shared" si="29"/>
        <v/>
      </c>
      <c r="K301" s="2" t="str">
        <f t="shared" si="30"/>
        <v/>
      </c>
    </row>
    <row r="302" spans="2:11" x14ac:dyDescent="0.45">
      <c r="B302">
        <v>121.9652624130249</v>
      </c>
      <c r="C302">
        <v>0.6279253363609314</v>
      </c>
      <c r="D302">
        <v>0</v>
      </c>
      <c r="E302">
        <f t="shared" si="25"/>
        <v>0.53149416297674179</v>
      </c>
      <c r="F302">
        <f t="shared" si="26"/>
        <v>0</v>
      </c>
      <c r="G302" s="2" t="str">
        <f>""</f>
        <v/>
      </c>
      <c r="H302" s="2" t="str">
        <f t="shared" si="27"/>
        <v/>
      </c>
      <c r="I302" s="2" t="str">
        <f t="shared" si="28"/>
        <v/>
      </c>
      <c r="J302" s="2" t="str">
        <f t="shared" si="29"/>
        <v/>
      </c>
      <c r="K302" s="2" t="str">
        <f t="shared" si="30"/>
        <v/>
      </c>
    </row>
    <row r="303" spans="2:11" x14ac:dyDescent="0.45">
      <c r="B303">
        <v>122.3461217880249</v>
      </c>
      <c r="C303">
        <v>0.6297563910484314</v>
      </c>
      <c r="D303">
        <v>0</v>
      </c>
      <c r="E303">
        <f t="shared" si="25"/>
        <v>0.53332521766424179</v>
      </c>
      <c r="F303">
        <f t="shared" si="26"/>
        <v>0</v>
      </c>
      <c r="G303" s="2" t="str">
        <f>""</f>
        <v/>
      </c>
      <c r="H303" s="2" t="str">
        <f t="shared" si="27"/>
        <v/>
      </c>
      <c r="I303" s="2" t="str">
        <f t="shared" si="28"/>
        <v/>
      </c>
      <c r="J303" s="2" t="str">
        <f t="shared" si="29"/>
        <v/>
      </c>
      <c r="K303" s="2" t="str">
        <f t="shared" si="30"/>
        <v/>
      </c>
    </row>
    <row r="304" spans="2:11" x14ac:dyDescent="0.45">
      <c r="B304">
        <v>122.7302770614624</v>
      </c>
      <c r="C304">
        <v>0.6315874457359314</v>
      </c>
      <c r="D304">
        <v>0</v>
      </c>
      <c r="E304">
        <f t="shared" si="25"/>
        <v>0.53515627235174179</v>
      </c>
      <c r="F304">
        <f t="shared" si="26"/>
        <v>0</v>
      </c>
      <c r="G304" s="2" t="str">
        <f>""</f>
        <v/>
      </c>
      <c r="H304" s="2" t="str">
        <f t="shared" si="27"/>
        <v/>
      </c>
      <c r="I304" s="2" t="str">
        <f t="shared" si="28"/>
        <v/>
      </c>
      <c r="J304" s="2" t="str">
        <f t="shared" si="29"/>
        <v/>
      </c>
      <c r="K304" s="2" t="str">
        <f t="shared" si="30"/>
        <v/>
      </c>
    </row>
    <row r="305" spans="2:11" x14ac:dyDescent="0.45">
      <c r="B305">
        <v>123.1436071395874</v>
      </c>
      <c r="C305">
        <v>0.6331743597984314</v>
      </c>
      <c r="D305">
        <v>0</v>
      </c>
      <c r="E305">
        <f t="shared" si="25"/>
        <v>0.53674318641424179</v>
      </c>
      <c r="F305">
        <f t="shared" si="26"/>
        <v>0</v>
      </c>
      <c r="G305" s="2" t="str">
        <f>""</f>
        <v/>
      </c>
      <c r="H305" s="2" t="str">
        <f t="shared" si="27"/>
        <v/>
      </c>
      <c r="I305" s="2" t="str">
        <f t="shared" si="28"/>
        <v/>
      </c>
      <c r="J305" s="2" t="str">
        <f t="shared" si="29"/>
        <v/>
      </c>
      <c r="K305" s="2" t="str">
        <f t="shared" si="30"/>
        <v/>
      </c>
    </row>
    <row r="306" spans="2:11" x14ac:dyDescent="0.45">
      <c r="B306">
        <v>123.5720739364624</v>
      </c>
      <c r="C306">
        <v>0.6350054144859314</v>
      </c>
      <c r="D306">
        <v>0</v>
      </c>
      <c r="E306">
        <f t="shared" si="25"/>
        <v>0.53857424110174179</v>
      </c>
      <c r="F306">
        <f t="shared" si="26"/>
        <v>0</v>
      </c>
      <c r="G306" s="2" t="str">
        <f>""</f>
        <v/>
      </c>
      <c r="H306" s="2" t="str">
        <f t="shared" si="27"/>
        <v/>
      </c>
      <c r="I306" s="2" t="str">
        <f t="shared" si="28"/>
        <v/>
      </c>
      <c r="J306" s="2" t="str">
        <f t="shared" si="29"/>
        <v/>
      </c>
      <c r="K306" s="2" t="str">
        <f t="shared" si="30"/>
        <v/>
      </c>
    </row>
    <row r="307" spans="2:11" x14ac:dyDescent="0.45">
      <c r="B307">
        <v>123.9646520614624</v>
      </c>
      <c r="C307">
        <v>0.6368364691734314</v>
      </c>
      <c r="D307">
        <v>0</v>
      </c>
      <c r="E307">
        <f t="shared" si="25"/>
        <v>0.54040529578924179</v>
      </c>
      <c r="F307">
        <f t="shared" si="26"/>
        <v>0</v>
      </c>
      <c r="G307" s="2" t="str">
        <f>""</f>
        <v/>
      </c>
      <c r="H307" s="2" t="str">
        <f t="shared" si="27"/>
        <v/>
      </c>
      <c r="I307" s="2" t="str">
        <f t="shared" si="28"/>
        <v/>
      </c>
      <c r="J307" s="2" t="str">
        <f t="shared" si="29"/>
        <v/>
      </c>
      <c r="K307" s="2" t="str">
        <f t="shared" si="30"/>
        <v/>
      </c>
    </row>
    <row r="308" spans="2:11" x14ac:dyDescent="0.45">
      <c r="B308">
        <v>124.3314733505249</v>
      </c>
      <c r="C308">
        <v>0.6386675238609314</v>
      </c>
      <c r="D308">
        <v>0</v>
      </c>
      <c r="E308">
        <f t="shared" si="25"/>
        <v>0.54223635047674179</v>
      </c>
      <c r="F308">
        <f t="shared" si="26"/>
        <v>0</v>
      </c>
      <c r="G308" s="2" t="str">
        <f>""</f>
        <v/>
      </c>
      <c r="H308" s="2" t="str">
        <f t="shared" si="27"/>
        <v/>
      </c>
      <c r="I308" s="2" t="str">
        <f t="shared" si="28"/>
        <v/>
      </c>
      <c r="J308" s="2" t="str">
        <f t="shared" si="29"/>
        <v/>
      </c>
      <c r="K308" s="2" t="str">
        <f t="shared" si="30"/>
        <v/>
      </c>
    </row>
    <row r="309" spans="2:11" x14ac:dyDescent="0.45">
      <c r="B309">
        <v>124.6648473739624</v>
      </c>
      <c r="C309">
        <v>0.6403765082359314</v>
      </c>
      <c r="D309">
        <v>0</v>
      </c>
      <c r="E309">
        <f t="shared" si="25"/>
        <v>0.54394533485174179</v>
      </c>
      <c r="F309">
        <f t="shared" si="26"/>
        <v>0</v>
      </c>
      <c r="G309" s="2" t="str">
        <f>""</f>
        <v/>
      </c>
      <c r="H309" s="2" t="str">
        <f t="shared" si="27"/>
        <v/>
      </c>
      <c r="I309" s="2" t="str">
        <f t="shared" si="28"/>
        <v/>
      </c>
      <c r="J309" s="2" t="str">
        <f t="shared" si="29"/>
        <v/>
      </c>
      <c r="K309" s="2" t="str">
        <f t="shared" si="30"/>
        <v/>
      </c>
    </row>
    <row r="310" spans="2:11" x14ac:dyDescent="0.45">
      <c r="B310">
        <v>125.0868444442749</v>
      </c>
      <c r="C310">
        <v>0.6422075629234314</v>
      </c>
      <c r="D310">
        <v>0</v>
      </c>
      <c r="E310">
        <f t="shared" si="25"/>
        <v>0.54577638953924179</v>
      </c>
      <c r="F310">
        <f t="shared" si="26"/>
        <v>0</v>
      </c>
      <c r="G310" s="2" t="str">
        <f>""</f>
        <v/>
      </c>
      <c r="H310" s="2" t="str">
        <f t="shared" si="27"/>
        <v/>
      </c>
      <c r="I310" s="2" t="str">
        <f t="shared" si="28"/>
        <v/>
      </c>
      <c r="J310" s="2" t="str">
        <f t="shared" si="29"/>
        <v/>
      </c>
      <c r="K310" s="2" t="str">
        <f t="shared" si="30"/>
        <v/>
      </c>
    </row>
    <row r="311" spans="2:11" x14ac:dyDescent="0.45">
      <c r="B311">
        <v>125.52141475677492</v>
      </c>
      <c r="C311">
        <v>0.6440386176109314</v>
      </c>
      <c r="D311">
        <v>0</v>
      </c>
      <c r="E311">
        <f t="shared" si="25"/>
        <v>0.54760744422674179</v>
      </c>
      <c r="F311">
        <f t="shared" si="26"/>
        <v>0</v>
      </c>
      <c r="G311" s="2" t="str">
        <f>""</f>
        <v/>
      </c>
      <c r="H311" s="2" t="str">
        <f t="shared" si="27"/>
        <v/>
      </c>
      <c r="I311" s="2" t="str">
        <f t="shared" si="28"/>
        <v/>
      </c>
      <c r="J311" s="2" t="str">
        <f t="shared" si="29"/>
        <v/>
      </c>
      <c r="K311" s="2" t="str">
        <f t="shared" si="30"/>
        <v/>
      </c>
    </row>
    <row r="312" spans="2:11" x14ac:dyDescent="0.45">
      <c r="B312">
        <v>125.8765172958374</v>
      </c>
      <c r="C312">
        <v>0.6457476019859314</v>
      </c>
      <c r="D312">
        <v>0</v>
      </c>
      <c r="E312">
        <f t="shared" si="25"/>
        <v>0.54931642860174179</v>
      </c>
      <c r="F312">
        <f t="shared" si="26"/>
        <v>0</v>
      </c>
      <c r="G312" s="2" t="str">
        <f>""</f>
        <v/>
      </c>
      <c r="H312" s="2" t="str">
        <f t="shared" si="27"/>
        <v/>
      </c>
      <c r="I312" s="2" t="str">
        <f t="shared" si="28"/>
        <v/>
      </c>
      <c r="J312" s="2" t="str">
        <f t="shared" si="29"/>
        <v/>
      </c>
      <c r="K312" s="2" t="str">
        <f t="shared" si="30"/>
        <v/>
      </c>
    </row>
    <row r="313" spans="2:11" x14ac:dyDescent="0.45">
      <c r="B313">
        <v>126.2661657333374</v>
      </c>
      <c r="C313">
        <v>0.6475786566734314</v>
      </c>
      <c r="D313">
        <v>0</v>
      </c>
      <c r="E313">
        <f t="shared" si="25"/>
        <v>0.55114748328924179</v>
      </c>
      <c r="F313">
        <f t="shared" si="26"/>
        <v>0</v>
      </c>
      <c r="G313" s="2" t="str">
        <f>""</f>
        <v/>
      </c>
      <c r="H313" s="2" t="str">
        <f t="shared" si="27"/>
        <v/>
      </c>
      <c r="I313" s="2" t="str">
        <f t="shared" si="28"/>
        <v/>
      </c>
      <c r="J313" s="2" t="str">
        <f t="shared" si="29"/>
        <v/>
      </c>
      <c r="K313" s="2" t="str">
        <f t="shared" si="30"/>
        <v/>
      </c>
    </row>
    <row r="314" spans="2:11" x14ac:dyDescent="0.45">
      <c r="B314">
        <v>126.6429967880249</v>
      </c>
      <c r="C314">
        <v>0.6494097113609314</v>
      </c>
      <c r="D314">
        <v>0</v>
      </c>
      <c r="E314">
        <f t="shared" si="25"/>
        <v>0.55297853797674179</v>
      </c>
      <c r="F314">
        <f t="shared" si="26"/>
        <v>0</v>
      </c>
      <c r="G314" s="2" t="str">
        <f>""</f>
        <v/>
      </c>
      <c r="H314" s="2" t="str">
        <f t="shared" si="27"/>
        <v/>
      </c>
      <c r="I314" s="2" t="str">
        <f t="shared" si="28"/>
        <v/>
      </c>
      <c r="J314" s="2" t="str">
        <f t="shared" si="29"/>
        <v/>
      </c>
      <c r="K314" s="2" t="str">
        <f t="shared" si="30"/>
        <v/>
      </c>
    </row>
    <row r="315" spans="2:11" x14ac:dyDescent="0.45">
      <c r="B315">
        <v>127.05087947845459</v>
      </c>
      <c r="C315">
        <v>0.6511186957359314</v>
      </c>
      <c r="D315">
        <v>0</v>
      </c>
      <c r="E315">
        <f t="shared" si="25"/>
        <v>0.55468752235174179</v>
      </c>
      <c r="F315">
        <f t="shared" si="26"/>
        <v>0</v>
      </c>
      <c r="G315" s="2" t="str">
        <f>""</f>
        <v/>
      </c>
      <c r="H315" s="2" t="str">
        <f t="shared" si="27"/>
        <v/>
      </c>
      <c r="I315" s="2" t="str">
        <f t="shared" si="28"/>
        <v/>
      </c>
      <c r="J315" s="2" t="str">
        <f t="shared" si="29"/>
        <v/>
      </c>
      <c r="K315" s="2" t="str">
        <f t="shared" si="30"/>
        <v/>
      </c>
    </row>
    <row r="316" spans="2:11" x14ac:dyDescent="0.45">
      <c r="B316">
        <v>127.4575719833374</v>
      </c>
      <c r="C316">
        <v>0.6528276801109314</v>
      </c>
      <c r="D316">
        <v>0</v>
      </c>
      <c r="E316">
        <f t="shared" si="25"/>
        <v>0.55639650672674179</v>
      </c>
      <c r="F316">
        <f t="shared" si="26"/>
        <v>0</v>
      </c>
      <c r="G316" s="2" t="str">
        <f>""</f>
        <v/>
      </c>
      <c r="H316" s="2" t="str">
        <f t="shared" si="27"/>
        <v/>
      </c>
      <c r="I316" s="2" t="str">
        <f t="shared" si="28"/>
        <v/>
      </c>
      <c r="J316" s="2" t="str">
        <f t="shared" si="29"/>
        <v/>
      </c>
      <c r="K316" s="2" t="str">
        <f t="shared" si="30"/>
        <v/>
      </c>
    </row>
    <row r="317" spans="2:11" x14ac:dyDescent="0.45">
      <c r="B317">
        <v>127.85491085052492</v>
      </c>
      <c r="C317">
        <v>0.6547808051109314</v>
      </c>
      <c r="D317">
        <v>0</v>
      </c>
      <c r="E317">
        <f t="shared" si="25"/>
        <v>0.55834963172674179</v>
      </c>
      <c r="F317">
        <f t="shared" si="26"/>
        <v>0</v>
      </c>
      <c r="G317" s="2" t="str">
        <f>""</f>
        <v/>
      </c>
      <c r="H317" s="2" t="str">
        <f t="shared" si="27"/>
        <v/>
      </c>
      <c r="I317" s="2" t="str">
        <f t="shared" si="28"/>
        <v/>
      </c>
      <c r="J317" s="2" t="str">
        <f t="shared" si="29"/>
        <v/>
      </c>
      <c r="K317" s="2" t="str">
        <f t="shared" si="30"/>
        <v/>
      </c>
    </row>
    <row r="318" spans="2:11" x14ac:dyDescent="0.45">
      <c r="B318">
        <v>128.2466344833374</v>
      </c>
      <c r="C318">
        <v>0.6566118597984314</v>
      </c>
      <c r="D318">
        <v>0</v>
      </c>
      <c r="E318">
        <f t="shared" si="25"/>
        <v>0.56018068641424179</v>
      </c>
      <c r="F318">
        <f t="shared" si="26"/>
        <v>0</v>
      </c>
      <c r="G318" s="2" t="str">
        <f>""</f>
        <v/>
      </c>
      <c r="H318" s="2" t="str">
        <f t="shared" si="27"/>
        <v/>
      </c>
      <c r="I318" s="2" t="str">
        <f t="shared" si="28"/>
        <v/>
      </c>
      <c r="J318" s="2" t="str">
        <f t="shared" si="29"/>
        <v/>
      </c>
      <c r="K318" s="2" t="str">
        <f t="shared" si="30"/>
        <v/>
      </c>
    </row>
    <row r="319" spans="2:11" x14ac:dyDescent="0.45">
      <c r="B319">
        <v>128.5979528427124</v>
      </c>
      <c r="C319">
        <v>0.6581987738609314</v>
      </c>
      <c r="D319">
        <v>0</v>
      </c>
      <c r="E319">
        <f t="shared" si="25"/>
        <v>0.56176760047674179</v>
      </c>
      <c r="F319">
        <f t="shared" si="26"/>
        <v>0</v>
      </c>
      <c r="G319" s="2" t="str">
        <f>""</f>
        <v/>
      </c>
      <c r="H319" s="2" t="str">
        <f t="shared" si="27"/>
        <v/>
      </c>
      <c r="I319" s="2" t="str">
        <f t="shared" si="28"/>
        <v/>
      </c>
      <c r="J319" s="2" t="str">
        <f t="shared" si="29"/>
        <v/>
      </c>
      <c r="K319" s="2" t="str">
        <f t="shared" si="30"/>
        <v/>
      </c>
    </row>
    <row r="320" spans="2:11" x14ac:dyDescent="0.45">
      <c r="B320">
        <v>129.0208044052124</v>
      </c>
      <c r="C320">
        <v>0.6600298285484314</v>
      </c>
      <c r="D320">
        <v>0</v>
      </c>
      <c r="E320">
        <f t="shared" si="25"/>
        <v>0.56359865516424179</v>
      </c>
      <c r="F320">
        <f t="shared" si="26"/>
        <v>0</v>
      </c>
      <c r="G320" s="2" t="str">
        <f>""</f>
        <v/>
      </c>
      <c r="H320" s="2" t="str">
        <f t="shared" si="27"/>
        <v/>
      </c>
      <c r="I320" s="2" t="str">
        <f t="shared" si="28"/>
        <v/>
      </c>
      <c r="J320" s="2" t="str">
        <f t="shared" si="29"/>
        <v/>
      </c>
      <c r="K320" s="2" t="str">
        <f t="shared" si="30"/>
        <v/>
      </c>
    </row>
    <row r="321" spans="2:11" x14ac:dyDescent="0.45">
      <c r="B321">
        <v>129.44768428802493</v>
      </c>
      <c r="C321">
        <v>0.6619829535484314</v>
      </c>
      <c r="D321">
        <v>0</v>
      </c>
      <c r="E321">
        <f t="shared" si="25"/>
        <v>0.56555178016424179</v>
      </c>
      <c r="F321">
        <f t="shared" si="26"/>
        <v>0</v>
      </c>
      <c r="G321" s="2" t="str">
        <f>""</f>
        <v/>
      </c>
      <c r="H321" s="2" t="str">
        <f t="shared" si="27"/>
        <v/>
      </c>
      <c r="I321" s="2" t="str">
        <f t="shared" si="28"/>
        <v/>
      </c>
      <c r="J321" s="2" t="str">
        <f t="shared" si="29"/>
        <v/>
      </c>
      <c r="K321" s="2" t="str">
        <f t="shared" si="30"/>
        <v/>
      </c>
    </row>
    <row r="322" spans="2:11" x14ac:dyDescent="0.45">
      <c r="B322">
        <v>129.8486852645874</v>
      </c>
      <c r="C322">
        <v>0.6638140082359314</v>
      </c>
      <c r="D322">
        <v>0</v>
      </c>
      <c r="E322">
        <f t="shared" si="25"/>
        <v>0.56738283485174179</v>
      </c>
      <c r="F322">
        <f t="shared" si="26"/>
        <v>0</v>
      </c>
      <c r="G322" s="2" t="str">
        <f>""</f>
        <v/>
      </c>
      <c r="H322" s="2" t="str">
        <f t="shared" si="27"/>
        <v/>
      </c>
      <c r="I322" s="2" t="str">
        <f t="shared" si="28"/>
        <v/>
      </c>
      <c r="J322" s="2" t="str">
        <f t="shared" si="29"/>
        <v/>
      </c>
      <c r="K322" s="2" t="str">
        <f t="shared" si="30"/>
        <v/>
      </c>
    </row>
    <row r="323" spans="2:11" x14ac:dyDescent="0.45">
      <c r="B323">
        <v>130.2241735458374</v>
      </c>
      <c r="C323">
        <v>0.6654009222984314</v>
      </c>
      <c r="D323">
        <v>0</v>
      </c>
      <c r="E323">
        <f t="shared" si="25"/>
        <v>0.56896974891424179</v>
      </c>
      <c r="F323">
        <f t="shared" si="26"/>
        <v>0</v>
      </c>
      <c r="G323" s="2" t="str">
        <f>""</f>
        <v/>
      </c>
      <c r="H323" s="2" t="str">
        <f t="shared" si="27"/>
        <v/>
      </c>
      <c r="I323" s="2" t="str">
        <f t="shared" si="28"/>
        <v/>
      </c>
      <c r="J323" s="2" t="str">
        <f t="shared" si="29"/>
        <v/>
      </c>
      <c r="K323" s="2" t="str">
        <f t="shared" si="30"/>
        <v/>
      </c>
    </row>
    <row r="324" spans="2:11" x14ac:dyDescent="0.45">
      <c r="B324">
        <v>130.6143102645874</v>
      </c>
      <c r="C324">
        <v>0.6672319769859314</v>
      </c>
      <c r="D324">
        <v>0</v>
      </c>
      <c r="E324">
        <f t="shared" ref="E324:E387" si="31">C324-C$3</f>
        <v>0.57080080360174179</v>
      </c>
      <c r="F324">
        <f t="shared" ref="F324:F387" si="32">-(D324-D$3)</f>
        <v>0</v>
      </c>
      <c r="G324" s="2" t="str">
        <f>""</f>
        <v/>
      </c>
      <c r="H324" s="2" t="str">
        <f t="shared" ref="H324:H387" si="33">IF(AND(E324&gt;H$2,E324&lt;I$2),B324,"")</f>
        <v/>
      </c>
      <c r="I324" s="2" t="str">
        <f t="shared" ref="I324:I387" si="34">IF(AND(E324&gt;H$2,E324&lt;I$2),E324,"")</f>
        <v/>
      </c>
      <c r="J324" s="2" t="str">
        <f t="shared" ref="J324:J387" si="35">IF(AND(F324&gt;J$2,F324&lt;K$2),B324,"")</f>
        <v/>
      </c>
      <c r="K324" s="2" t="str">
        <f t="shared" ref="K324:K387" si="36">IF(AND(F324&gt;J$2,F324&lt;K$2),F324,"")</f>
        <v/>
      </c>
    </row>
    <row r="325" spans="2:11" x14ac:dyDescent="0.45">
      <c r="B325">
        <v>131.0496129989624</v>
      </c>
      <c r="C325">
        <v>0.6690630316734314</v>
      </c>
      <c r="D325">
        <v>0</v>
      </c>
      <c r="E325">
        <f t="shared" si="31"/>
        <v>0.57263185828924179</v>
      </c>
      <c r="F325">
        <f t="shared" si="32"/>
        <v>0</v>
      </c>
      <c r="G325" s="2" t="str">
        <f>""</f>
        <v/>
      </c>
      <c r="H325" s="2" t="str">
        <f t="shared" si="33"/>
        <v/>
      </c>
      <c r="I325" s="2" t="str">
        <f t="shared" si="34"/>
        <v/>
      </c>
      <c r="J325" s="2" t="str">
        <f t="shared" si="35"/>
        <v/>
      </c>
      <c r="K325" s="2" t="str">
        <f t="shared" si="36"/>
        <v/>
      </c>
    </row>
    <row r="326" spans="2:11" x14ac:dyDescent="0.45">
      <c r="B326">
        <v>131.4048376083374</v>
      </c>
      <c r="C326">
        <v>0.6707720160484314</v>
      </c>
      <c r="D326">
        <v>0</v>
      </c>
      <c r="E326">
        <f t="shared" si="31"/>
        <v>0.57434084266424179</v>
      </c>
      <c r="F326">
        <f t="shared" si="32"/>
        <v>0</v>
      </c>
      <c r="G326" s="2" t="str">
        <f>""</f>
        <v/>
      </c>
      <c r="H326" s="2" t="str">
        <f t="shared" si="33"/>
        <v/>
      </c>
      <c r="I326" s="2" t="str">
        <f t="shared" si="34"/>
        <v/>
      </c>
      <c r="J326" s="2" t="str">
        <f t="shared" si="35"/>
        <v/>
      </c>
      <c r="K326" s="2" t="str">
        <f t="shared" si="36"/>
        <v/>
      </c>
    </row>
    <row r="327" spans="2:11" x14ac:dyDescent="0.45">
      <c r="B327">
        <v>131.8137731552124</v>
      </c>
      <c r="C327">
        <v>0.6726030707359314</v>
      </c>
      <c r="D327">
        <v>0</v>
      </c>
      <c r="E327">
        <f t="shared" si="31"/>
        <v>0.57617189735174179</v>
      </c>
      <c r="F327">
        <f t="shared" si="32"/>
        <v>0</v>
      </c>
      <c r="G327" s="2" t="str">
        <f>""</f>
        <v/>
      </c>
      <c r="H327" s="2" t="str">
        <f t="shared" si="33"/>
        <v/>
      </c>
      <c r="I327" s="2" t="str">
        <f t="shared" si="34"/>
        <v/>
      </c>
      <c r="J327" s="2" t="str">
        <f t="shared" si="35"/>
        <v/>
      </c>
      <c r="K327" s="2" t="str">
        <f t="shared" si="36"/>
        <v/>
      </c>
    </row>
    <row r="328" spans="2:11" x14ac:dyDescent="0.45">
      <c r="B328">
        <v>132.1868200302124</v>
      </c>
      <c r="C328">
        <v>0.6744341254234314</v>
      </c>
      <c r="D328">
        <v>0</v>
      </c>
      <c r="E328">
        <f t="shared" si="31"/>
        <v>0.57800295203924179</v>
      </c>
      <c r="F328">
        <f t="shared" si="32"/>
        <v>0</v>
      </c>
      <c r="G328" s="2" t="str">
        <f>""</f>
        <v/>
      </c>
      <c r="H328" s="2" t="str">
        <f t="shared" si="33"/>
        <v/>
      </c>
      <c r="I328" s="2" t="str">
        <f t="shared" si="34"/>
        <v/>
      </c>
      <c r="J328" s="2" t="str">
        <f t="shared" si="35"/>
        <v/>
      </c>
      <c r="K328" s="2" t="str">
        <f t="shared" si="36"/>
        <v/>
      </c>
    </row>
    <row r="329" spans="2:11" x14ac:dyDescent="0.45">
      <c r="B329">
        <v>132.5255651473999</v>
      </c>
      <c r="C329">
        <v>0.6762651801109314</v>
      </c>
      <c r="D329">
        <v>0</v>
      </c>
      <c r="E329">
        <f t="shared" si="31"/>
        <v>0.57983400672674179</v>
      </c>
      <c r="F329">
        <f t="shared" si="32"/>
        <v>0</v>
      </c>
      <c r="G329" s="2" t="str">
        <f>""</f>
        <v/>
      </c>
      <c r="H329" s="2" t="str">
        <f t="shared" si="33"/>
        <v/>
      </c>
      <c r="I329" s="2" t="str">
        <f t="shared" si="34"/>
        <v/>
      </c>
      <c r="J329" s="2" t="str">
        <f t="shared" si="35"/>
        <v/>
      </c>
      <c r="K329" s="2" t="str">
        <f t="shared" si="36"/>
        <v/>
      </c>
    </row>
    <row r="330" spans="2:11" x14ac:dyDescent="0.45">
      <c r="B330">
        <v>132.8922643661499</v>
      </c>
      <c r="C330">
        <v>0.6778520941734314</v>
      </c>
      <c r="D330">
        <v>0</v>
      </c>
      <c r="E330">
        <f t="shared" si="31"/>
        <v>0.58142092078924179</v>
      </c>
      <c r="F330">
        <f t="shared" si="32"/>
        <v>0</v>
      </c>
      <c r="G330" s="2" t="str">
        <f>""</f>
        <v/>
      </c>
      <c r="H330" s="2" t="str">
        <f t="shared" si="33"/>
        <v/>
      </c>
      <c r="I330" s="2" t="str">
        <f t="shared" si="34"/>
        <v/>
      </c>
      <c r="J330" s="2" t="str">
        <f t="shared" si="35"/>
        <v/>
      </c>
      <c r="K330" s="2" t="str">
        <f t="shared" si="36"/>
        <v/>
      </c>
    </row>
    <row r="331" spans="2:11" x14ac:dyDescent="0.45">
      <c r="B331">
        <v>133.30973720550537</v>
      </c>
      <c r="C331">
        <v>0.6796831488609314</v>
      </c>
      <c r="D331">
        <v>0</v>
      </c>
      <c r="E331">
        <f t="shared" si="31"/>
        <v>0.58325197547674179</v>
      </c>
      <c r="F331">
        <f t="shared" si="32"/>
        <v>0</v>
      </c>
      <c r="G331" s="2" t="str">
        <f>""</f>
        <v/>
      </c>
      <c r="H331" s="2" t="str">
        <f t="shared" si="33"/>
        <v/>
      </c>
      <c r="I331" s="2" t="str">
        <f t="shared" si="34"/>
        <v/>
      </c>
      <c r="J331" s="2" t="str">
        <f t="shared" si="35"/>
        <v/>
      </c>
      <c r="K331" s="2" t="str">
        <f t="shared" si="36"/>
        <v/>
      </c>
    </row>
    <row r="332" spans="2:11" x14ac:dyDescent="0.45">
      <c r="B332">
        <v>133.71781826019284</v>
      </c>
      <c r="C332">
        <v>0.6816362738609314</v>
      </c>
      <c r="D332">
        <v>0</v>
      </c>
      <c r="E332">
        <f t="shared" si="31"/>
        <v>0.58520510047674179</v>
      </c>
      <c r="F332">
        <f t="shared" si="32"/>
        <v>0</v>
      </c>
      <c r="G332" s="2" t="str">
        <f>""</f>
        <v/>
      </c>
      <c r="H332" s="2" t="str">
        <f t="shared" si="33"/>
        <v/>
      </c>
      <c r="I332" s="2" t="str">
        <f t="shared" si="34"/>
        <v/>
      </c>
      <c r="J332" s="2" t="str">
        <f t="shared" si="35"/>
        <v/>
      </c>
      <c r="K332" s="2" t="str">
        <f t="shared" si="36"/>
        <v/>
      </c>
    </row>
    <row r="333" spans="2:11" x14ac:dyDescent="0.45">
      <c r="B333">
        <v>134.07157802581787</v>
      </c>
      <c r="C333">
        <v>0.6833452582359314</v>
      </c>
      <c r="D333">
        <v>0</v>
      </c>
      <c r="E333">
        <f t="shared" si="31"/>
        <v>0.58691408485174179</v>
      </c>
      <c r="F333">
        <f t="shared" si="32"/>
        <v>0</v>
      </c>
      <c r="G333" s="2" t="str">
        <f>""</f>
        <v/>
      </c>
      <c r="H333" s="2" t="str">
        <f t="shared" si="33"/>
        <v/>
      </c>
      <c r="I333" s="2" t="str">
        <f t="shared" si="34"/>
        <v/>
      </c>
      <c r="J333" s="2" t="str">
        <f t="shared" si="35"/>
        <v/>
      </c>
      <c r="K333" s="2" t="str">
        <f t="shared" si="36"/>
        <v/>
      </c>
    </row>
    <row r="334" spans="2:11" x14ac:dyDescent="0.45">
      <c r="B334">
        <v>134.42277431488037</v>
      </c>
      <c r="C334">
        <v>0.6851763129234314</v>
      </c>
      <c r="D334">
        <v>0</v>
      </c>
      <c r="E334">
        <f t="shared" si="31"/>
        <v>0.58874513953924179</v>
      </c>
      <c r="F334">
        <f t="shared" si="32"/>
        <v>0</v>
      </c>
      <c r="G334" s="2" t="str">
        <f>""</f>
        <v/>
      </c>
      <c r="H334" s="2" t="str">
        <f t="shared" si="33"/>
        <v/>
      </c>
      <c r="I334" s="2" t="str">
        <f t="shared" si="34"/>
        <v/>
      </c>
      <c r="J334" s="2" t="str">
        <f t="shared" si="35"/>
        <v/>
      </c>
      <c r="K334" s="2" t="str">
        <f t="shared" si="36"/>
        <v/>
      </c>
    </row>
    <row r="335" spans="2:11" x14ac:dyDescent="0.45">
      <c r="B335">
        <v>134.81071376800537</v>
      </c>
      <c r="C335">
        <v>0.6868852972984314</v>
      </c>
      <c r="D335">
        <v>0</v>
      </c>
      <c r="E335">
        <f t="shared" si="31"/>
        <v>0.59045412391424179</v>
      </c>
      <c r="F335">
        <f t="shared" si="32"/>
        <v>0</v>
      </c>
      <c r="G335" s="2" t="str">
        <f>""</f>
        <v/>
      </c>
      <c r="H335" s="2" t="str">
        <f t="shared" si="33"/>
        <v/>
      </c>
      <c r="I335" s="2" t="str">
        <f t="shared" si="34"/>
        <v/>
      </c>
      <c r="J335" s="2" t="str">
        <f t="shared" si="35"/>
        <v/>
      </c>
      <c r="K335" s="2" t="str">
        <f t="shared" si="36"/>
        <v/>
      </c>
    </row>
    <row r="336" spans="2:11" x14ac:dyDescent="0.45">
      <c r="B336">
        <v>135.27311611175534</v>
      </c>
      <c r="C336">
        <v>0.6887163519859314</v>
      </c>
      <c r="D336">
        <v>0</v>
      </c>
      <c r="E336">
        <f t="shared" si="31"/>
        <v>0.59228517860174179</v>
      </c>
      <c r="F336">
        <f t="shared" si="32"/>
        <v>0</v>
      </c>
      <c r="G336" s="2" t="str">
        <f>""</f>
        <v/>
      </c>
      <c r="H336" s="2" t="str">
        <f t="shared" si="33"/>
        <v/>
      </c>
      <c r="I336" s="2" t="str">
        <f t="shared" si="34"/>
        <v/>
      </c>
      <c r="J336" s="2" t="str">
        <f t="shared" si="35"/>
        <v/>
      </c>
      <c r="K336" s="2" t="str">
        <f t="shared" si="36"/>
        <v/>
      </c>
    </row>
    <row r="337" spans="2:11" x14ac:dyDescent="0.45">
      <c r="B337">
        <v>135.63761806488037</v>
      </c>
      <c r="C337">
        <v>0.6904253363609314</v>
      </c>
      <c r="D337">
        <v>0</v>
      </c>
      <c r="E337">
        <f t="shared" si="31"/>
        <v>0.59399416297674179</v>
      </c>
      <c r="F337">
        <f t="shared" si="32"/>
        <v>0</v>
      </c>
      <c r="G337" s="2" t="str">
        <f>""</f>
        <v/>
      </c>
      <c r="H337" s="2" t="str">
        <f t="shared" si="33"/>
        <v/>
      </c>
      <c r="I337" s="2" t="str">
        <f t="shared" si="34"/>
        <v/>
      </c>
      <c r="J337" s="2" t="str">
        <f t="shared" si="35"/>
        <v/>
      </c>
      <c r="K337" s="2" t="str">
        <f t="shared" si="36"/>
        <v/>
      </c>
    </row>
    <row r="338" spans="2:11" x14ac:dyDescent="0.45">
      <c r="B338">
        <v>136.01786708831787</v>
      </c>
      <c r="C338">
        <v>0.6922563910484314</v>
      </c>
      <c r="D338">
        <v>0</v>
      </c>
      <c r="E338">
        <f t="shared" si="31"/>
        <v>0.59582521766424179</v>
      </c>
      <c r="F338">
        <f t="shared" si="32"/>
        <v>0</v>
      </c>
      <c r="G338" s="2" t="str">
        <f>""</f>
        <v/>
      </c>
      <c r="H338" s="2" t="str">
        <f t="shared" si="33"/>
        <v/>
      </c>
      <c r="I338" s="2" t="str">
        <f t="shared" si="34"/>
        <v/>
      </c>
      <c r="J338" s="2" t="str">
        <f t="shared" si="35"/>
        <v/>
      </c>
      <c r="K338" s="2" t="str">
        <f t="shared" si="36"/>
        <v/>
      </c>
    </row>
    <row r="339" spans="2:11" x14ac:dyDescent="0.45">
      <c r="B339">
        <v>136.39933681488037</v>
      </c>
      <c r="C339">
        <v>0.6940874457359314</v>
      </c>
      <c r="D339">
        <v>0</v>
      </c>
      <c r="E339">
        <f t="shared" si="31"/>
        <v>0.59765627235174179</v>
      </c>
      <c r="F339">
        <f t="shared" si="32"/>
        <v>0</v>
      </c>
      <c r="G339" s="2" t="str">
        <f>""</f>
        <v/>
      </c>
      <c r="H339" s="2" t="str">
        <f t="shared" si="33"/>
        <v/>
      </c>
      <c r="I339" s="2" t="str">
        <f t="shared" si="34"/>
        <v/>
      </c>
      <c r="J339" s="2" t="str">
        <f t="shared" si="35"/>
        <v/>
      </c>
      <c r="K339" s="2" t="str">
        <f t="shared" si="36"/>
        <v/>
      </c>
    </row>
    <row r="340" spans="2:11" x14ac:dyDescent="0.45">
      <c r="B340">
        <v>136.72489833831787</v>
      </c>
      <c r="C340">
        <v>0.6957964301109314</v>
      </c>
      <c r="D340">
        <v>0</v>
      </c>
      <c r="E340">
        <f t="shared" si="31"/>
        <v>0.59936525672674179</v>
      </c>
      <c r="F340">
        <f t="shared" si="32"/>
        <v>0</v>
      </c>
      <c r="G340" s="2" t="str">
        <f>""</f>
        <v/>
      </c>
      <c r="H340" s="2" t="str">
        <f t="shared" si="33"/>
        <v/>
      </c>
      <c r="I340" s="2" t="str">
        <f t="shared" si="34"/>
        <v/>
      </c>
      <c r="J340" s="2" t="str">
        <f t="shared" si="35"/>
        <v/>
      </c>
      <c r="K340" s="2" t="str">
        <f t="shared" si="36"/>
        <v/>
      </c>
    </row>
    <row r="341" spans="2:11" x14ac:dyDescent="0.45">
      <c r="B341">
        <v>137.10746669769287</v>
      </c>
      <c r="C341">
        <v>0.6976274847984314</v>
      </c>
      <c r="D341">
        <v>0</v>
      </c>
      <c r="E341">
        <f t="shared" si="31"/>
        <v>0.60119631141424179</v>
      </c>
      <c r="F341">
        <f t="shared" si="32"/>
        <v>0</v>
      </c>
      <c r="G341" s="2" t="str">
        <f>""</f>
        <v/>
      </c>
      <c r="H341" s="2" t="str">
        <f t="shared" si="33"/>
        <v/>
      </c>
      <c r="I341" s="2" t="str">
        <f t="shared" si="34"/>
        <v/>
      </c>
      <c r="J341" s="2" t="str">
        <f t="shared" si="35"/>
        <v/>
      </c>
      <c r="K341" s="2" t="str">
        <f t="shared" si="36"/>
        <v/>
      </c>
    </row>
    <row r="342" spans="2:11" x14ac:dyDescent="0.45">
      <c r="B342">
        <v>137.55131435394284</v>
      </c>
      <c r="C342">
        <v>0.6994585394859314</v>
      </c>
      <c r="D342">
        <v>0</v>
      </c>
      <c r="E342">
        <f t="shared" si="31"/>
        <v>0.60302736610174179</v>
      </c>
      <c r="F342">
        <f t="shared" si="32"/>
        <v>0</v>
      </c>
      <c r="G342" s="2" t="str">
        <f>""</f>
        <v/>
      </c>
      <c r="H342" s="2" t="str">
        <f t="shared" si="33"/>
        <v/>
      </c>
      <c r="I342" s="2" t="str">
        <f t="shared" si="34"/>
        <v/>
      </c>
      <c r="J342" s="2" t="str">
        <f t="shared" si="35"/>
        <v/>
      </c>
      <c r="K342" s="2" t="str">
        <f t="shared" si="36"/>
        <v/>
      </c>
    </row>
    <row r="343" spans="2:11" x14ac:dyDescent="0.45">
      <c r="B343">
        <v>137.93913173675537</v>
      </c>
      <c r="C343">
        <v>0.7012895941734314</v>
      </c>
      <c r="D343">
        <v>0</v>
      </c>
      <c r="E343">
        <f t="shared" si="31"/>
        <v>0.60485842078924179</v>
      </c>
      <c r="F343">
        <f t="shared" si="32"/>
        <v>0</v>
      </c>
      <c r="G343" s="2" t="str">
        <f>""</f>
        <v/>
      </c>
      <c r="H343" s="2" t="str">
        <f t="shared" si="33"/>
        <v/>
      </c>
      <c r="I343" s="2" t="str">
        <f t="shared" si="34"/>
        <v/>
      </c>
      <c r="J343" s="2" t="str">
        <f t="shared" si="35"/>
        <v/>
      </c>
      <c r="K343" s="2" t="str">
        <f t="shared" si="36"/>
        <v/>
      </c>
    </row>
    <row r="344" spans="2:11" x14ac:dyDescent="0.45">
      <c r="B344">
        <v>138.30045986175537</v>
      </c>
      <c r="C344">
        <v>0.7029985785484314</v>
      </c>
      <c r="D344">
        <v>0</v>
      </c>
      <c r="E344">
        <f t="shared" si="31"/>
        <v>0.60656740516424179</v>
      </c>
      <c r="F344">
        <f t="shared" si="32"/>
        <v>0</v>
      </c>
      <c r="G344" s="2" t="str">
        <f>""</f>
        <v/>
      </c>
      <c r="H344" s="2" t="str">
        <f t="shared" si="33"/>
        <v/>
      </c>
      <c r="I344" s="2" t="str">
        <f t="shared" si="34"/>
        <v/>
      </c>
      <c r="J344" s="2" t="str">
        <f t="shared" si="35"/>
        <v/>
      </c>
      <c r="K344" s="2" t="str">
        <f t="shared" si="36"/>
        <v/>
      </c>
    </row>
    <row r="345" spans="2:11" x14ac:dyDescent="0.45">
      <c r="B345">
        <v>138.67352199554441</v>
      </c>
      <c r="C345">
        <v>0.7048296332359314</v>
      </c>
      <c r="D345">
        <v>0</v>
      </c>
      <c r="E345">
        <f t="shared" si="31"/>
        <v>0.60839845985174179</v>
      </c>
      <c r="F345">
        <f t="shared" si="32"/>
        <v>0</v>
      </c>
      <c r="G345" s="2" t="str">
        <f>""</f>
        <v/>
      </c>
      <c r="H345" s="2" t="str">
        <f t="shared" si="33"/>
        <v/>
      </c>
      <c r="I345" s="2" t="str">
        <f t="shared" si="34"/>
        <v/>
      </c>
      <c r="J345" s="2" t="str">
        <f t="shared" si="35"/>
        <v/>
      </c>
      <c r="K345" s="2" t="str">
        <f t="shared" si="36"/>
        <v/>
      </c>
    </row>
    <row r="346" spans="2:11" x14ac:dyDescent="0.45">
      <c r="B346">
        <v>139.06915187835691</v>
      </c>
      <c r="C346">
        <v>0.7065386176109314</v>
      </c>
      <c r="D346">
        <v>0</v>
      </c>
      <c r="E346">
        <f t="shared" si="31"/>
        <v>0.61010744422674179</v>
      </c>
      <c r="F346">
        <f t="shared" si="32"/>
        <v>0</v>
      </c>
      <c r="G346" s="2" t="str">
        <f>""</f>
        <v/>
      </c>
      <c r="H346" s="2" t="str">
        <f t="shared" si="33"/>
        <v/>
      </c>
      <c r="I346" s="2" t="str">
        <f t="shared" si="34"/>
        <v/>
      </c>
      <c r="J346" s="2" t="str">
        <f t="shared" si="35"/>
        <v/>
      </c>
      <c r="K346" s="2" t="str">
        <f t="shared" si="36"/>
        <v/>
      </c>
    </row>
    <row r="347" spans="2:11" x14ac:dyDescent="0.45">
      <c r="B347">
        <v>139.45233058929443</v>
      </c>
      <c r="C347">
        <v>0.7082476019859314</v>
      </c>
      <c r="D347">
        <v>0</v>
      </c>
      <c r="E347">
        <f t="shared" si="31"/>
        <v>0.61181642860174179</v>
      </c>
      <c r="F347">
        <f t="shared" si="32"/>
        <v>0</v>
      </c>
      <c r="G347" s="2" t="str">
        <f>""</f>
        <v/>
      </c>
      <c r="H347" s="2" t="str">
        <f t="shared" si="33"/>
        <v/>
      </c>
      <c r="I347" s="2" t="str">
        <f t="shared" si="34"/>
        <v/>
      </c>
      <c r="J347" s="2" t="str">
        <f t="shared" si="35"/>
        <v/>
      </c>
      <c r="K347" s="2" t="str">
        <f t="shared" si="36"/>
        <v/>
      </c>
    </row>
    <row r="348" spans="2:11" x14ac:dyDescent="0.45">
      <c r="B348">
        <v>139.82794094085693</v>
      </c>
      <c r="C348">
        <v>0.7100786566734314</v>
      </c>
      <c r="D348">
        <v>0</v>
      </c>
      <c r="E348">
        <f t="shared" si="31"/>
        <v>0.61364748328924179</v>
      </c>
      <c r="F348">
        <f t="shared" si="32"/>
        <v>0</v>
      </c>
      <c r="G348" s="2" t="str">
        <f>""</f>
        <v/>
      </c>
      <c r="H348" s="2" t="str">
        <f t="shared" si="33"/>
        <v/>
      </c>
      <c r="I348" s="2" t="str">
        <f t="shared" si="34"/>
        <v/>
      </c>
      <c r="J348" s="2" t="str">
        <f t="shared" si="35"/>
        <v/>
      </c>
      <c r="K348" s="2" t="str">
        <f t="shared" si="36"/>
        <v/>
      </c>
    </row>
    <row r="349" spans="2:11" x14ac:dyDescent="0.45">
      <c r="B349">
        <v>140.21331691741943</v>
      </c>
      <c r="C349">
        <v>0.7119097113609314</v>
      </c>
      <c r="D349">
        <v>0</v>
      </c>
      <c r="E349">
        <f t="shared" si="31"/>
        <v>0.61547853797674179</v>
      </c>
      <c r="F349">
        <f t="shared" si="32"/>
        <v>0</v>
      </c>
      <c r="G349" s="2" t="str">
        <f>""</f>
        <v/>
      </c>
      <c r="H349" s="2" t="str">
        <f t="shared" si="33"/>
        <v/>
      </c>
      <c r="I349" s="2" t="str">
        <f t="shared" si="34"/>
        <v/>
      </c>
      <c r="J349" s="2" t="str">
        <f t="shared" si="35"/>
        <v/>
      </c>
      <c r="K349" s="2" t="str">
        <f t="shared" si="36"/>
        <v/>
      </c>
    </row>
    <row r="350" spans="2:11" x14ac:dyDescent="0.45">
      <c r="B350">
        <v>140.52960109710693</v>
      </c>
      <c r="C350">
        <v>0.7136186957359314</v>
      </c>
      <c r="D350">
        <v>0</v>
      </c>
      <c r="E350">
        <f t="shared" si="31"/>
        <v>0.61718752235174179</v>
      </c>
      <c r="F350">
        <f t="shared" si="32"/>
        <v>0</v>
      </c>
      <c r="G350" s="2" t="str">
        <f>""</f>
        <v/>
      </c>
      <c r="H350" s="2" t="str">
        <f t="shared" si="33"/>
        <v/>
      </c>
      <c r="I350" s="2" t="str">
        <f t="shared" si="34"/>
        <v/>
      </c>
      <c r="J350" s="2" t="str">
        <f t="shared" si="35"/>
        <v/>
      </c>
      <c r="K350" s="2" t="str">
        <f t="shared" si="36"/>
        <v/>
      </c>
    </row>
    <row r="351" spans="2:11" x14ac:dyDescent="0.45">
      <c r="B351">
        <v>140.90643215179443</v>
      </c>
      <c r="C351">
        <v>0.7154497504234314</v>
      </c>
      <c r="D351">
        <v>0</v>
      </c>
      <c r="E351">
        <f t="shared" si="31"/>
        <v>0.61901857703924179</v>
      </c>
      <c r="F351">
        <f t="shared" si="32"/>
        <v>0</v>
      </c>
      <c r="G351" s="2" t="str">
        <f>""</f>
        <v/>
      </c>
      <c r="H351" s="2" t="str">
        <f t="shared" si="33"/>
        <v/>
      </c>
      <c r="I351" s="2" t="str">
        <f t="shared" si="34"/>
        <v/>
      </c>
      <c r="J351" s="2" t="str">
        <f t="shared" si="35"/>
        <v/>
      </c>
      <c r="K351" s="2" t="str">
        <f t="shared" si="36"/>
        <v/>
      </c>
    </row>
    <row r="352" spans="2:11" x14ac:dyDescent="0.45">
      <c r="B352">
        <v>141.29815578460693</v>
      </c>
      <c r="C352">
        <v>0.7172808051109314</v>
      </c>
      <c r="D352">
        <v>0</v>
      </c>
      <c r="E352">
        <f t="shared" si="31"/>
        <v>0.62084963172674179</v>
      </c>
      <c r="F352">
        <f t="shared" si="32"/>
        <v>0</v>
      </c>
      <c r="G352" s="2" t="str">
        <f>""</f>
        <v/>
      </c>
      <c r="H352" s="2" t="str">
        <f t="shared" si="33"/>
        <v/>
      </c>
      <c r="I352" s="2" t="str">
        <f t="shared" si="34"/>
        <v/>
      </c>
      <c r="J352" s="2" t="str">
        <f t="shared" si="35"/>
        <v/>
      </c>
      <c r="K352" s="2" t="str">
        <f t="shared" si="36"/>
        <v/>
      </c>
    </row>
    <row r="353" spans="2:11" x14ac:dyDescent="0.45">
      <c r="B353">
        <v>141.69708156585693</v>
      </c>
      <c r="C353">
        <v>0.7191118597984314</v>
      </c>
      <c r="D353">
        <v>0</v>
      </c>
      <c r="E353">
        <f t="shared" si="31"/>
        <v>0.62268068641424179</v>
      </c>
      <c r="F353">
        <f t="shared" si="32"/>
        <v>0</v>
      </c>
      <c r="G353" s="2" t="str">
        <f>""</f>
        <v/>
      </c>
      <c r="H353" s="2" t="str">
        <f t="shared" si="33"/>
        <v/>
      </c>
      <c r="I353" s="2" t="str">
        <f t="shared" si="34"/>
        <v/>
      </c>
      <c r="J353" s="2" t="str">
        <f t="shared" si="35"/>
        <v/>
      </c>
      <c r="K353" s="2" t="str">
        <f t="shared" si="36"/>
        <v/>
      </c>
    </row>
    <row r="354" spans="2:11" x14ac:dyDescent="0.45">
      <c r="B354">
        <v>142.02654933929443</v>
      </c>
      <c r="C354">
        <v>0.7208208441734314</v>
      </c>
      <c r="D354">
        <v>0</v>
      </c>
      <c r="E354">
        <f t="shared" si="31"/>
        <v>0.62438967078924179</v>
      </c>
      <c r="F354">
        <f t="shared" si="32"/>
        <v>0</v>
      </c>
      <c r="G354" s="2" t="str">
        <f>""</f>
        <v/>
      </c>
      <c r="H354" s="2" t="str">
        <f t="shared" si="33"/>
        <v/>
      </c>
      <c r="I354" s="2" t="str">
        <f t="shared" si="34"/>
        <v/>
      </c>
      <c r="J354" s="2" t="str">
        <f t="shared" si="35"/>
        <v/>
      </c>
      <c r="K354" s="2" t="str">
        <f t="shared" si="36"/>
        <v/>
      </c>
    </row>
    <row r="355" spans="2:11" x14ac:dyDescent="0.45">
      <c r="B355">
        <v>142.39178371429443</v>
      </c>
      <c r="C355">
        <v>0.7226518988609314</v>
      </c>
      <c r="D355">
        <v>0</v>
      </c>
      <c r="E355">
        <f t="shared" si="31"/>
        <v>0.62622072547674179</v>
      </c>
      <c r="F355">
        <f t="shared" si="32"/>
        <v>0</v>
      </c>
      <c r="G355" s="2" t="str">
        <f>""</f>
        <v/>
      </c>
      <c r="H355" s="2" t="str">
        <f t="shared" si="33"/>
        <v/>
      </c>
      <c r="I355" s="2" t="str">
        <f t="shared" si="34"/>
        <v/>
      </c>
      <c r="J355" s="2" t="str">
        <f t="shared" si="35"/>
        <v/>
      </c>
      <c r="K355" s="2" t="str">
        <f t="shared" si="36"/>
        <v/>
      </c>
    </row>
    <row r="356" spans="2:11" x14ac:dyDescent="0.45">
      <c r="B356">
        <v>142.78265285491943</v>
      </c>
      <c r="C356">
        <v>0.7244829535484314</v>
      </c>
      <c r="D356">
        <v>0</v>
      </c>
      <c r="E356">
        <f t="shared" si="31"/>
        <v>0.62805178016424179</v>
      </c>
      <c r="F356">
        <f t="shared" si="32"/>
        <v>0</v>
      </c>
      <c r="G356" s="2" t="str">
        <f>""</f>
        <v/>
      </c>
      <c r="H356" s="2" t="str">
        <f t="shared" si="33"/>
        <v/>
      </c>
      <c r="I356" s="2" t="str">
        <f t="shared" si="34"/>
        <v/>
      </c>
      <c r="J356" s="2" t="str">
        <f t="shared" si="35"/>
        <v/>
      </c>
      <c r="K356" s="2" t="str">
        <f t="shared" si="36"/>
        <v/>
      </c>
    </row>
    <row r="357" spans="2:11" x14ac:dyDescent="0.45">
      <c r="B357">
        <v>143.15032863616943</v>
      </c>
      <c r="C357">
        <v>0.7260698676109314</v>
      </c>
      <c r="D357">
        <v>0</v>
      </c>
      <c r="E357">
        <f t="shared" si="31"/>
        <v>0.62963869422674179</v>
      </c>
      <c r="F357">
        <f t="shared" si="32"/>
        <v>0</v>
      </c>
      <c r="G357" s="2" t="str">
        <f>""</f>
        <v/>
      </c>
      <c r="H357" s="2" t="str">
        <f t="shared" si="33"/>
        <v/>
      </c>
      <c r="I357" s="2" t="str">
        <f t="shared" si="34"/>
        <v/>
      </c>
      <c r="J357" s="2" t="str">
        <f t="shared" si="35"/>
        <v/>
      </c>
      <c r="K357" s="2" t="str">
        <f t="shared" si="36"/>
        <v/>
      </c>
    </row>
    <row r="358" spans="2:11" x14ac:dyDescent="0.45">
      <c r="B358">
        <v>143.545485496521</v>
      </c>
      <c r="C358">
        <v>0.7279009222984314</v>
      </c>
      <c r="D358">
        <v>0</v>
      </c>
      <c r="E358">
        <f t="shared" si="31"/>
        <v>0.63146974891424179</v>
      </c>
      <c r="F358">
        <f t="shared" si="32"/>
        <v>0</v>
      </c>
      <c r="G358" s="2" t="str">
        <f>""</f>
        <v/>
      </c>
      <c r="H358" s="2" t="str">
        <f t="shared" si="33"/>
        <v/>
      </c>
      <c r="I358" s="2" t="str">
        <f t="shared" si="34"/>
        <v/>
      </c>
      <c r="J358" s="2" t="str">
        <f t="shared" si="35"/>
        <v/>
      </c>
      <c r="K358" s="2" t="str">
        <f t="shared" si="36"/>
        <v/>
      </c>
    </row>
    <row r="359" spans="2:11" x14ac:dyDescent="0.45">
      <c r="B359">
        <v>143.89422512054443</v>
      </c>
      <c r="C359">
        <v>0.7296099066734314</v>
      </c>
      <c r="D359">
        <v>0</v>
      </c>
      <c r="E359">
        <f t="shared" si="31"/>
        <v>0.63317873328924179</v>
      </c>
      <c r="F359">
        <f t="shared" si="32"/>
        <v>0</v>
      </c>
      <c r="G359" s="2" t="str">
        <f>""</f>
        <v/>
      </c>
      <c r="H359" s="2" t="str">
        <f t="shared" si="33"/>
        <v/>
      </c>
      <c r="I359" s="2" t="str">
        <f t="shared" si="34"/>
        <v/>
      </c>
      <c r="J359" s="2" t="str">
        <f t="shared" si="35"/>
        <v/>
      </c>
      <c r="K359" s="2" t="str">
        <f t="shared" si="36"/>
        <v/>
      </c>
    </row>
    <row r="360" spans="2:11" x14ac:dyDescent="0.45">
      <c r="B360">
        <v>144.22674465179443</v>
      </c>
      <c r="C360">
        <v>0.7311968207359314</v>
      </c>
      <c r="D360">
        <v>0</v>
      </c>
      <c r="E360">
        <f t="shared" si="31"/>
        <v>0.63476564735174179</v>
      </c>
      <c r="F360">
        <f t="shared" si="32"/>
        <v>0</v>
      </c>
      <c r="G360" s="2" t="str">
        <f>""</f>
        <v/>
      </c>
      <c r="H360" s="2" t="str">
        <f t="shared" si="33"/>
        <v/>
      </c>
      <c r="I360" s="2" t="str">
        <f t="shared" si="34"/>
        <v/>
      </c>
      <c r="J360" s="2" t="str">
        <f t="shared" si="35"/>
        <v/>
      </c>
      <c r="K360" s="2" t="str">
        <f t="shared" si="36"/>
        <v/>
      </c>
    </row>
    <row r="361" spans="2:11" x14ac:dyDescent="0.45">
      <c r="B361">
        <v>144.59661769866943</v>
      </c>
      <c r="C361">
        <v>0.7330278754234314</v>
      </c>
      <c r="D361">
        <v>0</v>
      </c>
      <c r="E361">
        <f t="shared" si="31"/>
        <v>0.63659670203924179</v>
      </c>
      <c r="F361">
        <f t="shared" si="32"/>
        <v>0</v>
      </c>
      <c r="G361" s="2" t="str">
        <f>""</f>
        <v/>
      </c>
      <c r="H361" s="2" t="str">
        <f t="shared" si="33"/>
        <v/>
      </c>
      <c r="I361" s="2" t="str">
        <f t="shared" si="34"/>
        <v/>
      </c>
      <c r="J361" s="2" t="str">
        <f t="shared" si="35"/>
        <v/>
      </c>
      <c r="K361" s="2" t="str">
        <f t="shared" si="36"/>
        <v/>
      </c>
    </row>
    <row r="362" spans="2:11" x14ac:dyDescent="0.45">
      <c r="B362">
        <v>144.98675441741943</v>
      </c>
      <c r="C362">
        <v>0.7348589301109314</v>
      </c>
      <c r="D362">
        <v>0</v>
      </c>
      <c r="E362">
        <f t="shared" si="31"/>
        <v>0.63842775672674179</v>
      </c>
      <c r="F362">
        <f t="shared" si="32"/>
        <v>0</v>
      </c>
      <c r="G362" s="2" t="str">
        <f>""</f>
        <v/>
      </c>
      <c r="H362" s="2" t="str">
        <f t="shared" si="33"/>
        <v/>
      </c>
      <c r="I362" s="2" t="str">
        <f t="shared" si="34"/>
        <v/>
      </c>
      <c r="J362" s="2" t="str">
        <f t="shared" si="35"/>
        <v/>
      </c>
      <c r="K362" s="2" t="str">
        <f t="shared" si="36"/>
        <v/>
      </c>
    </row>
    <row r="363" spans="2:11" x14ac:dyDescent="0.45">
      <c r="B363">
        <v>145.36529445648193</v>
      </c>
      <c r="C363">
        <v>0.7365679144859314</v>
      </c>
      <c r="D363">
        <v>0</v>
      </c>
      <c r="E363">
        <f t="shared" si="31"/>
        <v>0.64013674110174179</v>
      </c>
      <c r="F363">
        <f t="shared" si="32"/>
        <v>0</v>
      </c>
      <c r="G363" s="2" t="str">
        <f>""</f>
        <v/>
      </c>
      <c r="H363" s="2" t="str">
        <f t="shared" si="33"/>
        <v/>
      </c>
      <c r="I363" s="2" t="str">
        <f t="shared" si="34"/>
        <v/>
      </c>
      <c r="J363" s="2" t="str">
        <f t="shared" si="35"/>
        <v/>
      </c>
      <c r="K363" s="2" t="str">
        <f t="shared" si="36"/>
        <v/>
      </c>
    </row>
    <row r="364" spans="2:11" x14ac:dyDescent="0.45">
      <c r="B364">
        <v>145.74371242523193</v>
      </c>
      <c r="C364">
        <v>0.7383989691734314</v>
      </c>
      <c r="D364">
        <v>0</v>
      </c>
      <c r="E364">
        <f t="shared" si="31"/>
        <v>0.64196779578924179</v>
      </c>
      <c r="F364">
        <f t="shared" si="32"/>
        <v>0</v>
      </c>
      <c r="G364" s="2" t="str">
        <f>""</f>
        <v/>
      </c>
      <c r="H364" s="2" t="str">
        <f t="shared" si="33"/>
        <v/>
      </c>
      <c r="I364" s="2" t="str">
        <f t="shared" si="34"/>
        <v/>
      </c>
      <c r="J364" s="2" t="str">
        <f t="shared" si="35"/>
        <v/>
      </c>
      <c r="K364" s="2" t="str">
        <f t="shared" si="36"/>
        <v/>
      </c>
    </row>
    <row r="365" spans="2:11" x14ac:dyDescent="0.45">
      <c r="B365">
        <v>146.097487449646</v>
      </c>
      <c r="C365">
        <v>0.7402300238609314</v>
      </c>
      <c r="D365">
        <v>0</v>
      </c>
      <c r="E365">
        <f t="shared" si="31"/>
        <v>0.64379885047674179</v>
      </c>
      <c r="F365">
        <f t="shared" si="32"/>
        <v>0</v>
      </c>
      <c r="G365" s="2" t="str">
        <f>""</f>
        <v/>
      </c>
      <c r="H365" s="2" t="str">
        <f t="shared" si="33"/>
        <v/>
      </c>
      <c r="I365" s="2" t="str">
        <f t="shared" si="34"/>
        <v/>
      </c>
      <c r="J365" s="2" t="str">
        <f t="shared" si="35"/>
        <v/>
      </c>
      <c r="K365" s="2" t="str">
        <f t="shared" si="36"/>
        <v/>
      </c>
    </row>
    <row r="366" spans="2:11" x14ac:dyDescent="0.45">
      <c r="B366">
        <v>146.47675991058347</v>
      </c>
      <c r="C366">
        <v>0.7420610785484314</v>
      </c>
      <c r="D366">
        <v>0</v>
      </c>
      <c r="E366">
        <f t="shared" si="31"/>
        <v>0.64562990516424179</v>
      </c>
      <c r="F366">
        <f t="shared" si="32"/>
        <v>0</v>
      </c>
      <c r="G366" s="2" t="str">
        <f>""</f>
        <v/>
      </c>
      <c r="H366" s="2" t="str">
        <f t="shared" si="33"/>
        <v/>
      </c>
      <c r="I366" s="2" t="str">
        <f t="shared" si="34"/>
        <v/>
      </c>
      <c r="J366" s="2" t="str">
        <f t="shared" si="35"/>
        <v/>
      </c>
      <c r="K366" s="2" t="str">
        <f t="shared" si="36"/>
        <v/>
      </c>
    </row>
    <row r="367" spans="2:11" x14ac:dyDescent="0.45">
      <c r="B367">
        <v>146.8358907699585</v>
      </c>
      <c r="C367">
        <v>0.7436479926109314</v>
      </c>
      <c r="D367">
        <v>0</v>
      </c>
      <c r="E367">
        <f t="shared" si="31"/>
        <v>0.64721681922674179</v>
      </c>
      <c r="F367">
        <f t="shared" si="32"/>
        <v>0</v>
      </c>
      <c r="G367" s="2" t="str">
        <f>""</f>
        <v/>
      </c>
      <c r="H367" s="2" t="str">
        <f t="shared" si="33"/>
        <v/>
      </c>
      <c r="I367" s="2" t="str">
        <f t="shared" si="34"/>
        <v/>
      </c>
      <c r="J367" s="2" t="str">
        <f t="shared" si="35"/>
        <v/>
      </c>
      <c r="K367" s="2" t="str">
        <f t="shared" si="36"/>
        <v/>
      </c>
    </row>
    <row r="368" spans="2:11" x14ac:dyDescent="0.45">
      <c r="B368">
        <v>147.2274923324585</v>
      </c>
      <c r="C368">
        <v>0.7454790472984314</v>
      </c>
      <c r="D368">
        <v>0</v>
      </c>
      <c r="E368">
        <f t="shared" si="31"/>
        <v>0.64904787391424179</v>
      </c>
      <c r="F368">
        <f t="shared" si="32"/>
        <v>0</v>
      </c>
      <c r="G368" s="2" t="str">
        <f>""</f>
        <v/>
      </c>
      <c r="H368" s="2" t="str">
        <f t="shared" si="33"/>
        <v/>
      </c>
      <c r="I368" s="2" t="str">
        <f t="shared" si="34"/>
        <v/>
      </c>
      <c r="J368" s="2" t="str">
        <f t="shared" si="35"/>
        <v/>
      </c>
      <c r="K368" s="2" t="str">
        <f t="shared" si="36"/>
        <v/>
      </c>
    </row>
    <row r="369" spans="2:11" x14ac:dyDescent="0.45">
      <c r="B369">
        <v>147.6457052230835</v>
      </c>
      <c r="C369">
        <v>0.7474321722984314</v>
      </c>
      <c r="D369">
        <v>0</v>
      </c>
      <c r="E369">
        <f t="shared" si="31"/>
        <v>0.65100099891424179</v>
      </c>
      <c r="F369">
        <f t="shared" si="32"/>
        <v>0</v>
      </c>
      <c r="G369" s="2" t="str">
        <f>""</f>
        <v/>
      </c>
      <c r="H369" s="2" t="str">
        <f t="shared" si="33"/>
        <v/>
      </c>
      <c r="I369" s="2" t="str">
        <f t="shared" si="34"/>
        <v/>
      </c>
      <c r="J369" s="2" t="str">
        <f t="shared" si="35"/>
        <v/>
      </c>
      <c r="K369" s="2" t="str">
        <f t="shared" si="36"/>
        <v/>
      </c>
    </row>
    <row r="370" spans="2:11" x14ac:dyDescent="0.45">
      <c r="B370">
        <v>147.96516323089597</v>
      </c>
      <c r="C370">
        <v>0.7490190863609314</v>
      </c>
      <c r="D370">
        <v>0</v>
      </c>
      <c r="E370">
        <f t="shared" si="31"/>
        <v>0.65258791297674179</v>
      </c>
      <c r="F370">
        <f t="shared" si="32"/>
        <v>0</v>
      </c>
      <c r="G370" s="2" t="str">
        <f>""</f>
        <v/>
      </c>
      <c r="H370" s="2" t="str">
        <f t="shared" si="33"/>
        <v/>
      </c>
      <c r="I370" s="2" t="str">
        <f t="shared" si="34"/>
        <v/>
      </c>
      <c r="J370" s="2" t="str">
        <f t="shared" si="35"/>
        <v/>
      </c>
      <c r="K370" s="2" t="str">
        <f t="shared" si="36"/>
        <v/>
      </c>
    </row>
    <row r="371" spans="2:11" x14ac:dyDescent="0.45">
      <c r="B371">
        <v>148.304762840271</v>
      </c>
      <c r="C371">
        <v>0.7508501410484314</v>
      </c>
      <c r="D371">
        <v>0</v>
      </c>
      <c r="E371">
        <f t="shared" si="31"/>
        <v>0.65441896766424179</v>
      </c>
      <c r="F371">
        <f t="shared" si="32"/>
        <v>0</v>
      </c>
      <c r="G371" s="2" t="str">
        <f>""</f>
        <v/>
      </c>
      <c r="H371" s="2" t="str">
        <f t="shared" si="33"/>
        <v/>
      </c>
      <c r="I371" s="2" t="str">
        <f t="shared" si="34"/>
        <v/>
      </c>
      <c r="J371" s="2" t="str">
        <f t="shared" si="35"/>
        <v/>
      </c>
      <c r="K371" s="2" t="str">
        <f t="shared" si="36"/>
        <v/>
      </c>
    </row>
    <row r="372" spans="2:11" x14ac:dyDescent="0.45">
      <c r="B372">
        <v>148.6737813949585</v>
      </c>
      <c r="C372">
        <v>0.7526811957359314</v>
      </c>
      <c r="D372">
        <v>0</v>
      </c>
      <c r="E372">
        <f t="shared" si="31"/>
        <v>0.65625002235174179</v>
      </c>
      <c r="F372">
        <f t="shared" si="32"/>
        <v>0</v>
      </c>
      <c r="G372" s="2" t="str">
        <f>""</f>
        <v/>
      </c>
      <c r="H372" s="2" t="str">
        <f t="shared" si="33"/>
        <v/>
      </c>
      <c r="I372" s="2" t="str">
        <f t="shared" si="34"/>
        <v/>
      </c>
      <c r="J372" s="2" t="str">
        <f t="shared" si="35"/>
        <v/>
      </c>
      <c r="K372" s="2" t="str">
        <f t="shared" si="36"/>
        <v/>
      </c>
    </row>
    <row r="373" spans="2:11" x14ac:dyDescent="0.45">
      <c r="B373">
        <v>149.046950340271</v>
      </c>
      <c r="C373">
        <v>0.7545122504234314</v>
      </c>
      <c r="D373">
        <v>0</v>
      </c>
      <c r="E373">
        <f t="shared" si="31"/>
        <v>0.65808107703924179</v>
      </c>
      <c r="F373">
        <f t="shared" si="32"/>
        <v>0</v>
      </c>
      <c r="G373" s="2" t="str">
        <f>""</f>
        <v/>
      </c>
      <c r="H373" s="2" t="str">
        <f t="shared" si="33"/>
        <v/>
      </c>
      <c r="I373" s="2" t="str">
        <f t="shared" si="34"/>
        <v/>
      </c>
      <c r="J373" s="2" t="str">
        <f t="shared" si="35"/>
        <v/>
      </c>
      <c r="K373" s="2" t="str">
        <f t="shared" si="36"/>
        <v/>
      </c>
    </row>
    <row r="374" spans="2:11" x14ac:dyDescent="0.45">
      <c r="B374">
        <v>149.419997215271</v>
      </c>
      <c r="C374">
        <v>0.7562212347984314</v>
      </c>
      <c r="D374">
        <v>0</v>
      </c>
      <c r="E374">
        <f t="shared" si="31"/>
        <v>0.65979006141424179</v>
      </c>
      <c r="F374">
        <f t="shared" si="32"/>
        <v>0</v>
      </c>
      <c r="G374" s="2" t="str">
        <f>""</f>
        <v/>
      </c>
      <c r="H374" s="2" t="str">
        <f t="shared" si="33"/>
        <v/>
      </c>
      <c r="I374" s="2" t="str">
        <f t="shared" si="34"/>
        <v/>
      </c>
      <c r="J374" s="2" t="str">
        <f t="shared" si="35"/>
        <v/>
      </c>
      <c r="K374" s="2" t="str">
        <f t="shared" si="36"/>
        <v/>
      </c>
    </row>
    <row r="375" spans="2:11" x14ac:dyDescent="0.45">
      <c r="B375">
        <v>149.76490688323975</v>
      </c>
      <c r="C375">
        <v>0.7580522894859314</v>
      </c>
      <c r="D375">
        <v>0</v>
      </c>
      <c r="E375">
        <f t="shared" si="31"/>
        <v>0.66162111610174179</v>
      </c>
      <c r="F375">
        <f t="shared" si="32"/>
        <v>0</v>
      </c>
      <c r="G375" s="2" t="str">
        <f>""</f>
        <v/>
      </c>
      <c r="H375" s="2" t="str">
        <f t="shared" si="33"/>
        <v/>
      </c>
      <c r="I375" s="2" t="str">
        <f t="shared" si="34"/>
        <v/>
      </c>
      <c r="J375" s="2" t="str">
        <f t="shared" si="35"/>
        <v/>
      </c>
      <c r="K375" s="2" t="str">
        <f t="shared" si="36"/>
        <v/>
      </c>
    </row>
    <row r="376" spans="2:11" x14ac:dyDescent="0.45">
      <c r="B376">
        <v>150.082839012146</v>
      </c>
      <c r="C376">
        <v>0.7597612738609314</v>
      </c>
      <c r="D376">
        <v>0</v>
      </c>
      <c r="E376">
        <f t="shared" si="31"/>
        <v>0.66333010047674179</v>
      </c>
      <c r="F376">
        <f t="shared" si="32"/>
        <v>0</v>
      </c>
      <c r="G376" s="2" t="str">
        <f>""</f>
        <v/>
      </c>
      <c r="H376" s="2" t="str">
        <f t="shared" si="33"/>
        <v/>
      </c>
      <c r="I376" s="2" t="str">
        <f t="shared" si="34"/>
        <v/>
      </c>
      <c r="J376" s="2" t="str">
        <f t="shared" si="35"/>
        <v/>
      </c>
      <c r="K376" s="2" t="str">
        <f t="shared" si="36"/>
        <v/>
      </c>
    </row>
    <row r="377" spans="2:11" x14ac:dyDescent="0.45">
      <c r="B377">
        <v>150.4074239730835</v>
      </c>
      <c r="C377">
        <v>0.7613481879234314</v>
      </c>
      <c r="D377">
        <v>0</v>
      </c>
      <c r="E377">
        <f t="shared" si="31"/>
        <v>0.66491701453924179</v>
      </c>
      <c r="F377">
        <f t="shared" si="32"/>
        <v>0</v>
      </c>
      <c r="G377" s="2" t="str">
        <f>""</f>
        <v/>
      </c>
      <c r="H377" s="2" t="str">
        <f t="shared" si="33"/>
        <v/>
      </c>
      <c r="I377" s="2" t="str">
        <f t="shared" si="34"/>
        <v/>
      </c>
      <c r="J377" s="2" t="str">
        <f t="shared" si="35"/>
        <v/>
      </c>
      <c r="K377" s="2" t="str">
        <f t="shared" si="36"/>
        <v/>
      </c>
    </row>
    <row r="378" spans="2:11" x14ac:dyDescent="0.45">
      <c r="B378">
        <v>150.7953634262085</v>
      </c>
      <c r="C378">
        <v>0.7631792426109314</v>
      </c>
      <c r="D378">
        <v>0</v>
      </c>
      <c r="E378">
        <f t="shared" si="31"/>
        <v>0.66674806922674179</v>
      </c>
      <c r="F378">
        <f t="shared" si="32"/>
        <v>0</v>
      </c>
      <c r="G378" s="2" t="str">
        <f>""</f>
        <v/>
      </c>
      <c r="H378" s="2" t="str">
        <f t="shared" si="33"/>
        <v/>
      </c>
      <c r="I378" s="2" t="str">
        <f t="shared" si="34"/>
        <v/>
      </c>
      <c r="J378" s="2" t="str">
        <f t="shared" si="35"/>
        <v/>
      </c>
      <c r="K378" s="2" t="str">
        <f t="shared" si="36"/>
        <v/>
      </c>
    </row>
    <row r="379" spans="2:11" x14ac:dyDescent="0.45">
      <c r="B379">
        <v>151.21992397308347</v>
      </c>
      <c r="C379">
        <v>0.7650102972984314</v>
      </c>
      <c r="D379">
        <v>0</v>
      </c>
      <c r="E379">
        <f t="shared" si="31"/>
        <v>0.66857912391424179</v>
      </c>
      <c r="F379">
        <f t="shared" si="32"/>
        <v>0</v>
      </c>
      <c r="G379" s="2" t="str">
        <f>""</f>
        <v/>
      </c>
      <c r="H379" s="2" t="str">
        <f t="shared" si="33"/>
        <v/>
      </c>
      <c r="I379" s="2" t="str">
        <f t="shared" si="34"/>
        <v/>
      </c>
      <c r="J379" s="2" t="str">
        <f t="shared" si="35"/>
        <v/>
      </c>
      <c r="K379" s="2" t="str">
        <f t="shared" si="36"/>
        <v/>
      </c>
    </row>
    <row r="380" spans="2:11" x14ac:dyDescent="0.45">
      <c r="B380">
        <v>151.582839012146</v>
      </c>
      <c r="C380">
        <v>0.7667192816734314</v>
      </c>
      <c r="D380">
        <v>0</v>
      </c>
      <c r="E380">
        <f t="shared" si="31"/>
        <v>0.67028810828924179</v>
      </c>
      <c r="F380">
        <f t="shared" si="32"/>
        <v>0</v>
      </c>
      <c r="G380" s="2" t="str">
        <f>""</f>
        <v/>
      </c>
      <c r="H380" s="2" t="str">
        <f t="shared" si="33"/>
        <v/>
      </c>
      <c r="I380" s="2" t="str">
        <f t="shared" si="34"/>
        <v/>
      </c>
      <c r="J380" s="2" t="str">
        <f t="shared" si="35"/>
        <v/>
      </c>
      <c r="K380" s="2" t="str">
        <f t="shared" si="36"/>
        <v/>
      </c>
    </row>
    <row r="381" spans="2:11" x14ac:dyDescent="0.45">
      <c r="B381">
        <v>151.9518575668335</v>
      </c>
      <c r="C381">
        <v>0.7685503363609314</v>
      </c>
      <c r="D381">
        <v>0</v>
      </c>
      <c r="E381">
        <f t="shared" si="31"/>
        <v>0.67211916297674179</v>
      </c>
      <c r="F381">
        <f t="shared" si="32"/>
        <v>0</v>
      </c>
      <c r="G381" s="2" t="str">
        <f>""</f>
        <v/>
      </c>
      <c r="H381" s="2" t="str">
        <f t="shared" si="33"/>
        <v/>
      </c>
      <c r="I381" s="2" t="str">
        <f t="shared" si="34"/>
        <v/>
      </c>
      <c r="J381" s="2" t="str">
        <f t="shared" si="35"/>
        <v/>
      </c>
      <c r="K381" s="2" t="str">
        <f t="shared" si="36"/>
        <v/>
      </c>
    </row>
    <row r="382" spans="2:11" x14ac:dyDescent="0.45">
      <c r="B382">
        <v>152.258864402771</v>
      </c>
      <c r="C382">
        <v>0.7703813910484314</v>
      </c>
      <c r="D382">
        <v>0</v>
      </c>
      <c r="E382">
        <f t="shared" si="31"/>
        <v>0.67395021766424179</v>
      </c>
      <c r="F382">
        <f t="shared" si="32"/>
        <v>0</v>
      </c>
      <c r="G382" s="2" t="str">
        <f>""</f>
        <v/>
      </c>
      <c r="H382" s="2" t="str">
        <f t="shared" si="33"/>
        <v/>
      </c>
      <c r="I382" s="2" t="str">
        <f t="shared" si="34"/>
        <v/>
      </c>
      <c r="J382" s="2" t="str">
        <f t="shared" si="35"/>
        <v/>
      </c>
      <c r="K382" s="2" t="str">
        <f t="shared" si="36"/>
        <v/>
      </c>
    </row>
    <row r="383" spans="2:11" x14ac:dyDescent="0.45">
      <c r="B383">
        <v>152.6420431137085</v>
      </c>
      <c r="C383">
        <v>0.7722124457359314</v>
      </c>
      <c r="D383">
        <v>0</v>
      </c>
      <c r="E383">
        <f t="shared" si="31"/>
        <v>0.67578127235174179</v>
      </c>
      <c r="F383">
        <f t="shared" si="32"/>
        <v>0</v>
      </c>
      <c r="G383" s="2" t="str">
        <f>""</f>
        <v/>
      </c>
      <c r="H383" s="2" t="str">
        <f t="shared" si="33"/>
        <v/>
      </c>
      <c r="I383" s="2" t="str">
        <f t="shared" si="34"/>
        <v/>
      </c>
      <c r="J383" s="2" t="str">
        <f t="shared" si="35"/>
        <v/>
      </c>
      <c r="K383" s="2" t="str">
        <f t="shared" si="36"/>
        <v/>
      </c>
    </row>
    <row r="384" spans="2:11" x14ac:dyDescent="0.45">
      <c r="B384">
        <v>152.9784688949585</v>
      </c>
      <c r="C384">
        <v>0.7737993597984314</v>
      </c>
      <c r="D384">
        <v>0</v>
      </c>
      <c r="E384">
        <f t="shared" si="31"/>
        <v>0.67736818641424179</v>
      </c>
      <c r="F384">
        <f t="shared" si="32"/>
        <v>0</v>
      </c>
      <c r="G384" s="2" t="str">
        <f>""</f>
        <v/>
      </c>
      <c r="H384" s="2" t="str">
        <f t="shared" si="33"/>
        <v/>
      </c>
      <c r="I384" s="2" t="str">
        <f t="shared" si="34"/>
        <v/>
      </c>
      <c r="J384" s="2" t="str">
        <f t="shared" si="35"/>
        <v/>
      </c>
      <c r="K384" s="2" t="str">
        <f t="shared" si="36"/>
        <v/>
      </c>
    </row>
    <row r="385" spans="2:11" x14ac:dyDescent="0.45">
      <c r="B385">
        <v>153.381911277771</v>
      </c>
      <c r="C385">
        <v>0.7757524847984314</v>
      </c>
      <c r="D385">
        <v>0</v>
      </c>
      <c r="E385">
        <f t="shared" si="31"/>
        <v>0.67932131141424179</v>
      </c>
      <c r="F385">
        <f t="shared" si="32"/>
        <v>0</v>
      </c>
      <c r="G385" s="2" t="str">
        <f>""</f>
        <v/>
      </c>
      <c r="H385" s="2" t="str">
        <f t="shared" si="33"/>
        <v/>
      </c>
      <c r="I385" s="2" t="str">
        <f t="shared" si="34"/>
        <v/>
      </c>
      <c r="J385" s="2" t="str">
        <f t="shared" si="35"/>
        <v/>
      </c>
      <c r="K385" s="2" t="str">
        <f t="shared" si="36"/>
        <v/>
      </c>
    </row>
    <row r="386" spans="2:11" x14ac:dyDescent="0.45">
      <c r="B386">
        <v>153.758864402771</v>
      </c>
      <c r="C386">
        <v>0.7775835394859314</v>
      </c>
      <c r="D386">
        <v>0</v>
      </c>
      <c r="E386">
        <f t="shared" si="31"/>
        <v>0.68115236610174179</v>
      </c>
      <c r="F386">
        <f t="shared" si="32"/>
        <v>0</v>
      </c>
      <c r="G386" s="2" t="str">
        <f>""</f>
        <v/>
      </c>
      <c r="H386" s="2" t="str">
        <f t="shared" si="33"/>
        <v/>
      </c>
      <c r="I386" s="2" t="str">
        <f t="shared" si="34"/>
        <v/>
      </c>
      <c r="J386" s="2" t="str">
        <f t="shared" si="35"/>
        <v/>
      </c>
      <c r="K386" s="2" t="str">
        <f t="shared" si="36"/>
        <v/>
      </c>
    </row>
    <row r="387" spans="2:11" x14ac:dyDescent="0.45">
      <c r="B387">
        <v>154.078932762146</v>
      </c>
      <c r="C387">
        <v>0.7791704535484314</v>
      </c>
      <c r="D387">
        <v>0</v>
      </c>
      <c r="E387">
        <f t="shared" si="31"/>
        <v>0.68273928016424179</v>
      </c>
      <c r="F387">
        <f t="shared" si="32"/>
        <v>0</v>
      </c>
      <c r="G387" s="2" t="str">
        <f>""</f>
        <v/>
      </c>
      <c r="H387" s="2" t="str">
        <f t="shared" si="33"/>
        <v/>
      </c>
      <c r="I387" s="2" t="str">
        <f t="shared" si="34"/>
        <v/>
      </c>
      <c r="J387" s="2" t="str">
        <f t="shared" si="35"/>
        <v/>
      </c>
      <c r="K387" s="2" t="str">
        <f t="shared" si="36"/>
        <v/>
      </c>
    </row>
    <row r="388" spans="2:11" x14ac:dyDescent="0.45">
      <c r="B388">
        <v>154.4084005355835</v>
      </c>
      <c r="C388">
        <v>0.7810015082359314</v>
      </c>
      <c r="D388">
        <v>0</v>
      </c>
      <c r="E388">
        <f t="shared" ref="E388:E451" si="37">C388-C$3</f>
        <v>0.68457033485174179</v>
      </c>
      <c r="F388">
        <f t="shared" ref="F388:F451" si="38">-(D388-D$3)</f>
        <v>0</v>
      </c>
      <c r="G388" s="2" t="str">
        <f>""</f>
        <v/>
      </c>
      <c r="H388" s="2" t="str">
        <f t="shared" ref="H388:H451" si="39">IF(AND(E388&gt;H$2,E388&lt;I$2),B388,"")</f>
        <v/>
      </c>
      <c r="I388" s="2" t="str">
        <f t="shared" ref="I388:I451" si="40">IF(AND(E388&gt;H$2,E388&lt;I$2),E388,"")</f>
        <v/>
      </c>
      <c r="J388" s="2" t="str">
        <f t="shared" ref="J388:J451" si="41">IF(AND(F388&gt;J$2,F388&lt;K$2),B388,"")</f>
        <v/>
      </c>
      <c r="K388" s="2" t="str">
        <f t="shared" ref="K388:K451" si="42">IF(AND(F388&gt;J$2,F388&lt;K$2),F388,"")</f>
        <v/>
      </c>
    </row>
    <row r="389" spans="2:11" x14ac:dyDescent="0.45">
      <c r="B389">
        <v>154.8173360824585</v>
      </c>
      <c r="C389">
        <v>0.7828325629234314</v>
      </c>
      <c r="D389">
        <v>0</v>
      </c>
      <c r="E389">
        <f t="shared" si="37"/>
        <v>0.68640138953924179</v>
      </c>
      <c r="F389">
        <f t="shared" si="38"/>
        <v>0</v>
      </c>
      <c r="G389" s="2" t="str">
        <f>""</f>
        <v/>
      </c>
      <c r="H389" s="2" t="str">
        <f t="shared" si="39"/>
        <v/>
      </c>
      <c r="I389" s="2" t="str">
        <f t="shared" si="40"/>
        <v/>
      </c>
      <c r="J389" s="2" t="str">
        <f t="shared" si="41"/>
        <v/>
      </c>
      <c r="K389" s="2" t="str">
        <f t="shared" si="42"/>
        <v/>
      </c>
    </row>
    <row r="390" spans="2:11" x14ac:dyDescent="0.45">
      <c r="B390">
        <v>155.188796043396</v>
      </c>
      <c r="C390">
        <v>0.7846636176109314</v>
      </c>
      <c r="D390">
        <v>0</v>
      </c>
      <c r="E390">
        <f t="shared" si="37"/>
        <v>0.68823244422674179</v>
      </c>
      <c r="F390">
        <f t="shared" si="38"/>
        <v>0</v>
      </c>
      <c r="G390" s="2" t="str">
        <f>""</f>
        <v/>
      </c>
      <c r="H390" s="2" t="str">
        <f t="shared" si="39"/>
        <v/>
      </c>
      <c r="I390" s="2" t="str">
        <f t="shared" si="40"/>
        <v/>
      </c>
      <c r="J390" s="2" t="str">
        <f t="shared" si="41"/>
        <v/>
      </c>
      <c r="K390" s="2" t="str">
        <f t="shared" si="42"/>
        <v/>
      </c>
    </row>
    <row r="391" spans="2:11" x14ac:dyDescent="0.45">
      <c r="B391">
        <v>155.5517110824585</v>
      </c>
      <c r="C391">
        <v>0.7863726019859314</v>
      </c>
      <c r="D391">
        <v>0</v>
      </c>
      <c r="E391">
        <f t="shared" si="37"/>
        <v>0.68994142860174179</v>
      </c>
      <c r="F391">
        <f t="shared" si="38"/>
        <v>0</v>
      </c>
      <c r="G391" s="2" t="str">
        <f>""</f>
        <v/>
      </c>
      <c r="H391" s="2" t="str">
        <f t="shared" si="39"/>
        <v/>
      </c>
      <c r="I391" s="2" t="str">
        <f t="shared" si="40"/>
        <v/>
      </c>
      <c r="J391" s="2" t="str">
        <f t="shared" si="41"/>
        <v/>
      </c>
      <c r="K391" s="2" t="str">
        <f t="shared" si="42"/>
        <v/>
      </c>
    </row>
    <row r="392" spans="2:11" x14ac:dyDescent="0.45">
      <c r="B392">
        <v>155.906813621521</v>
      </c>
      <c r="C392">
        <v>0.7882036566734314</v>
      </c>
      <c r="D392">
        <v>0</v>
      </c>
      <c r="E392">
        <f t="shared" si="37"/>
        <v>0.69177248328924179</v>
      </c>
      <c r="F392">
        <f t="shared" si="38"/>
        <v>0</v>
      </c>
      <c r="G392" s="2" t="str">
        <f>""</f>
        <v/>
      </c>
      <c r="H392" s="2" t="str">
        <f t="shared" si="39"/>
        <v/>
      </c>
      <c r="I392" s="2" t="str">
        <f t="shared" si="40"/>
        <v/>
      </c>
      <c r="J392" s="2" t="str">
        <f t="shared" si="41"/>
        <v/>
      </c>
      <c r="K392" s="2" t="str">
        <f t="shared" si="42"/>
        <v/>
      </c>
    </row>
    <row r="393" spans="2:11" x14ac:dyDescent="0.45">
      <c r="B393">
        <v>156.2433614730835</v>
      </c>
      <c r="C393">
        <v>0.7900347113609314</v>
      </c>
      <c r="D393">
        <v>0</v>
      </c>
      <c r="E393">
        <f t="shared" si="37"/>
        <v>0.69360353797674179</v>
      </c>
      <c r="F393">
        <f t="shared" si="38"/>
        <v>0</v>
      </c>
      <c r="G393" s="2" t="str">
        <f>""</f>
        <v/>
      </c>
      <c r="H393" s="2" t="str">
        <f t="shared" si="39"/>
        <v/>
      </c>
      <c r="I393" s="2" t="str">
        <f t="shared" si="40"/>
        <v/>
      </c>
      <c r="J393" s="2" t="str">
        <f t="shared" si="41"/>
        <v/>
      </c>
      <c r="K393" s="2" t="str">
        <f t="shared" si="42"/>
        <v/>
      </c>
    </row>
    <row r="394" spans="2:11" x14ac:dyDescent="0.45">
      <c r="B394">
        <v>156.5509786605835</v>
      </c>
      <c r="C394">
        <v>0.7916216254234314</v>
      </c>
      <c r="D394">
        <v>0</v>
      </c>
      <c r="E394">
        <f t="shared" si="37"/>
        <v>0.69519045203924179</v>
      </c>
      <c r="F394">
        <f t="shared" si="38"/>
        <v>0</v>
      </c>
      <c r="G394" s="2" t="str">
        <f>""</f>
        <v/>
      </c>
      <c r="H394" s="2" t="str">
        <f t="shared" si="39"/>
        <v/>
      </c>
      <c r="I394" s="2" t="str">
        <f t="shared" si="40"/>
        <v/>
      </c>
      <c r="J394" s="2" t="str">
        <f t="shared" si="41"/>
        <v/>
      </c>
      <c r="K394" s="2" t="str">
        <f t="shared" si="42"/>
        <v/>
      </c>
    </row>
    <row r="395" spans="2:11" x14ac:dyDescent="0.45">
      <c r="B395">
        <v>156.917067527771</v>
      </c>
      <c r="C395">
        <v>0.7935747504234314</v>
      </c>
      <c r="D395">
        <v>0</v>
      </c>
      <c r="E395">
        <f t="shared" si="37"/>
        <v>0.69714357703924179</v>
      </c>
      <c r="F395">
        <f t="shared" si="38"/>
        <v>0</v>
      </c>
      <c r="G395" s="2" t="str">
        <f>""</f>
        <v/>
      </c>
      <c r="H395" s="2" t="str">
        <f t="shared" si="39"/>
        <v/>
      </c>
      <c r="I395" s="2" t="str">
        <f t="shared" si="40"/>
        <v/>
      </c>
      <c r="J395" s="2" t="str">
        <f t="shared" si="41"/>
        <v/>
      </c>
      <c r="K395" s="2" t="str">
        <f t="shared" si="42"/>
        <v/>
      </c>
    </row>
    <row r="396" spans="2:11" x14ac:dyDescent="0.45">
      <c r="B396">
        <v>157.280592918396</v>
      </c>
      <c r="C396">
        <v>0.7954058051109314</v>
      </c>
      <c r="D396">
        <v>0</v>
      </c>
      <c r="E396">
        <f t="shared" si="37"/>
        <v>0.69897463172674179</v>
      </c>
      <c r="F396">
        <f t="shared" si="38"/>
        <v>0</v>
      </c>
      <c r="G396" s="2" t="str">
        <f>""</f>
        <v/>
      </c>
      <c r="H396" s="2" t="str">
        <f t="shared" si="39"/>
        <v/>
      </c>
      <c r="I396" s="2" t="str">
        <f t="shared" si="40"/>
        <v/>
      </c>
      <c r="J396" s="2" t="str">
        <f t="shared" si="41"/>
        <v/>
      </c>
      <c r="K396" s="2" t="str">
        <f t="shared" si="42"/>
        <v/>
      </c>
    </row>
    <row r="397" spans="2:11" x14ac:dyDescent="0.45">
      <c r="B397">
        <v>157.6366720199585</v>
      </c>
      <c r="C397">
        <v>0.7971147894859314</v>
      </c>
      <c r="D397">
        <v>0</v>
      </c>
      <c r="E397">
        <f t="shared" si="37"/>
        <v>0.70068361610174179</v>
      </c>
      <c r="F397">
        <f t="shared" si="38"/>
        <v>0</v>
      </c>
      <c r="G397" s="2" t="str">
        <f>""</f>
        <v/>
      </c>
      <c r="H397" s="2" t="str">
        <f t="shared" si="39"/>
        <v/>
      </c>
      <c r="I397" s="2" t="str">
        <f t="shared" si="40"/>
        <v/>
      </c>
      <c r="J397" s="2" t="str">
        <f t="shared" si="41"/>
        <v/>
      </c>
      <c r="K397" s="2" t="str">
        <f t="shared" si="42"/>
        <v/>
      </c>
    </row>
    <row r="398" spans="2:11" x14ac:dyDescent="0.45">
      <c r="B398">
        <v>157.9887228012085</v>
      </c>
      <c r="C398">
        <v>0.7988237738609314</v>
      </c>
      <c r="D398">
        <v>0</v>
      </c>
      <c r="E398">
        <f t="shared" si="37"/>
        <v>0.70239260047674179</v>
      </c>
      <c r="F398">
        <f t="shared" si="38"/>
        <v>0</v>
      </c>
      <c r="G398" s="2" t="str">
        <f>""</f>
        <v/>
      </c>
      <c r="H398" s="2" t="str">
        <f t="shared" si="39"/>
        <v/>
      </c>
      <c r="I398" s="2" t="str">
        <f t="shared" si="40"/>
        <v/>
      </c>
      <c r="J398" s="2" t="str">
        <f t="shared" si="41"/>
        <v/>
      </c>
      <c r="K398" s="2" t="str">
        <f t="shared" si="42"/>
        <v/>
      </c>
    </row>
    <row r="399" spans="2:11" x14ac:dyDescent="0.45">
      <c r="B399">
        <v>158.33528041839597</v>
      </c>
      <c r="C399">
        <v>0.8006548285484314</v>
      </c>
      <c r="D399">
        <v>0</v>
      </c>
      <c r="E399">
        <f t="shared" si="37"/>
        <v>0.70422365516424179</v>
      </c>
      <c r="F399">
        <f t="shared" si="38"/>
        <v>0</v>
      </c>
      <c r="G399" s="2" t="str">
        <f>""</f>
        <v/>
      </c>
      <c r="H399" s="2" t="str">
        <f t="shared" si="39"/>
        <v/>
      </c>
      <c r="I399" s="2" t="str">
        <f t="shared" si="40"/>
        <v/>
      </c>
      <c r="J399" s="2" t="str">
        <f t="shared" si="41"/>
        <v/>
      </c>
      <c r="K399" s="2" t="str">
        <f t="shared" si="42"/>
        <v/>
      </c>
    </row>
    <row r="400" spans="2:11" x14ac:dyDescent="0.45">
      <c r="B400">
        <v>158.6715841293335</v>
      </c>
      <c r="C400">
        <v>0.8024858832359314</v>
      </c>
      <c r="D400">
        <v>0</v>
      </c>
      <c r="E400">
        <f t="shared" si="37"/>
        <v>0.70605470985174179</v>
      </c>
      <c r="F400">
        <f t="shared" si="38"/>
        <v>0</v>
      </c>
      <c r="G400" s="2" t="str">
        <f>""</f>
        <v/>
      </c>
      <c r="H400" s="2" t="str">
        <f t="shared" si="39"/>
        <v/>
      </c>
      <c r="I400" s="2" t="str">
        <f t="shared" si="40"/>
        <v/>
      </c>
      <c r="J400" s="2" t="str">
        <f t="shared" si="41"/>
        <v/>
      </c>
      <c r="K400" s="2" t="str">
        <f t="shared" si="42"/>
        <v/>
      </c>
    </row>
    <row r="401" spans="2:11" x14ac:dyDescent="0.45">
      <c r="B401">
        <v>159.039381980896</v>
      </c>
      <c r="C401">
        <v>0.8041948676109314</v>
      </c>
      <c r="D401">
        <v>0</v>
      </c>
      <c r="E401">
        <f t="shared" si="37"/>
        <v>0.70776369422674179</v>
      </c>
      <c r="F401">
        <f t="shared" si="38"/>
        <v>0</v>
      </c>
      <c r="G401" s="2" t="str">
        <f>""</f>
        <v/>
      </c>
      <c r="H401" s="2" t="str">
        <f t="shared" si="39"/>
        <v/>
      </c>
      <c r="I401" s="2" t="str">
        <f t="shared" si="40"/>
        <v/>
      </c>
      <c r="J401" s="2" t="str">
        <f t="shared" si="41"/>
        <v/>
      </c>
      <c r="K401" s="2" t="str">
        <f t="shared" si="42"/>
        <v/>
      </c>
    </row>
    <row r="402" spans="2:11" x14ac:dyDescent="0.45">
      <c r="B402">
        <v>159.4271993637085</v>
      </c>
      <c r="C402">
        <v>0.8060259222984314</v>
      </c>
      <c r="D402">
        <v>0</v>
      </c>
      <c r="E402">
        <f t="shared" si="37"/>
        <v>0.70959474891424179</v>
      </c>
      <c r="F402">
        <f t="shared" si="38"/>
        <v>0</v>
      </c>
      <c r="G402" s="2" t="str">
        <f>""</f>
        <v/>
      </c>
      <c r="H402" s="2" t="str">
        <f t="shared" si="39"/>
        <v/>
      </c>
      <c r="I402" s="2" t="str">
        <f t="shared" si="40"/>
        <v/>
      </c>
      <c r="J402" s="2" t="str">
        <f t="shared" si="41"/>
        <v/>
      </c>
      <c r="K402" s="2" t="str">
        <f t="shared" si="42"/>
        <v/>
      </c>
    </row>
    <row r="403" spans="2:11" x14ac:dyDescent="0.45">
      <c r="B403">
        <v>159.7746114730835</v>
      </c>
      <c r="C403">
        <v>0.8078569769859314</v>
      </c>
      <c r="D403">
        <v>0</v>
      </c>
      <c r="E403">
        <f t="shared" si="37"/>
        <v>0.71142580360174179</v>
      </c>
      <c r="F403">
        <f t="shared" si="38"/>
        <v>0</v>
      </c>
      <c r="G403" s="2" t="str">
        <f>""</f>
        <v/>
      </c>
      <c r="H403" s="2" t="str">
        <f t="shared" si="39"/>
        <v/>
      </c>
      <c r="I403" s="2" t="str">
        <f t="shared" si="40"/>
        <v/>
      </c>
      <c r="J403" s="2" t="str">
        <f t="shared" si="41"/>
        <v/>
      </c>
      <c r="K403" s="2" t="str">
        <f t="shared" si="42"/>
        <v/>
      </c>
    </row>
    <row r="404" spans="2:11" x14ac:dyDescent="0.45">
      <c r="B404">
        <v>160.0534200668335</v>
      </c>
      <c r="C404">
        <v>0.8095659613609314</v>
      </c>
      <c r="D404">
        <v>0</v>
      </c>
      <c r="E404">
        <f t="shared" si="37"/>
        <v>0.71313478797674179</v>
      </c>
      <c r="F404">
        <f t="shared" si="38"/>
        <v>0</v>
      </c>
      <c r="G404" s="2" t="str">
        <f>""</f>
        <v/>
      </c>
      <c r="H404" s="2" t="str">
        <f t="shared" si="39"/>
        <v/>
      </c>
      <c r="I404" s="2" t="str">
        <f t="shared" si="40"/>
        <v/>
      </c>
      <c r="J404" s="2" t="str">
        <f t="shared" si="41"/>
        <v/>
      </c>
      <c r="K404" s="2" t="str">
        <f t="shared" si="42"/>
        <v/>
      </c>
    </row>
    <row r="405" spans="2:11" x14ac:dyDescent="0.45">
      <c r="B405">
        <v>160.40647792816162</v>
      </c>
      <c r="C405">
        <v>0.8112749457359314</v>
      </c>
      <c r="D405">
        <v>0</v>
      </c>
      <c r="E405">
        <f t="shared" si="37"/>
        <v>0.71484377235174179</v>
      </c>
      <c r="F405">
        <f t="shared" si="38"/>
        <v>0</v>
      </c>
      <c r="G405" s="2" t="str">
        <f>""</f>
        <v/>
      </c>
      <c r="H405" s="2" t="str">
        <f t="shared" si="39"/>
        <v/>
      </c>
      <c r="I405" s="2" t="str">
        <f t="shared" si="40"/>
        <v/>
      </c>
      <c r="J405" s="2" t="str">
        <f t="shared" si="41"/>
        <v/>
      </c>
      <c r="K405" s="2" t="str">
        <f t="shared" si="42"/>
        <v/>
      </c>
    </row>
    <row r="406" spans="2:11" x14ac:dyDescent="0.45">
      <c r="B406">
        <v>160.7565450668335</v>
      </c>
      <c r="C406">
        <v>0.8129839301109314</v>
      </c>
      <c r="D406">
        <v>0</v>
      </c>
      <c r="E406">
        <f t="shared" si="37"/>
        <v>0.71655275672674179</v>
      </c>
      <c r="F406">
        <f t="shared" si="38"/>
        <v>0</v>
      </c>
      <c r="G406" s="2" t="str">
        <f>""</f>
        <v/>
      </c>
      <c r="H406" s="2" t="str">
        <f t="shared" si="39"/>
        <v/>
      </c>
      <c r="I406" s="2" t="str">
        <f t="shared" si="40"/>
        <v/>
      </c>
      <c r="J406" s="2" t="str">
        <f t="shared" si="41"/>
        <v/>
      </c>
      <c r="K406" s="2" t="str">
        <f t="shared" si="42"/>
        <v/>
      </c>
    </row>
    <row r="407" spans="2:11" x14ac:dyDescent="0.45">
      <c r="B407">
        <v>161.0844259262085</v>
      </c>
      <c r="C407">
        <v>0.8146929144859314</v>
      </c>
      <c r="D407">
        <v>0</v>
      </c>
      <c r="E407">
        <f t="shared" si="37"/>
        <v>0.71826174110174179</v>
      </c>
      <c r="F407">
        <f t="shared" si="38"/>
        <v>0</v>
      </c>
      <c r="G407" s="2" t="str">
        <f>""</f>
        <v/>
      </c>
      <c r="H407" s="2" t="str">
        <f t="shared" si="39"/>
        <v/>
      </c>
      <c r="I407" s="2" t="str">
        <f t="shared" si="40"/>
        <v/>
      </c>
      <c r="J407" s="2" t="str">
        <f t="shared" si="41"/>
        <v/>
      </c>
      <c r="K407" s="2" t="str">
        <f t="shared" si="42"/>
        <v/>
      </c>
    </row>
    <row r="408" spans="2:11" x14ac:dyDescent="0.45">
      <c r="B408">
        <v>161.4474630355835</v>
      </c>
      <c r="C408">
        <v>0.8165239691734314</v>
      </c>
      <c r="D408">
        <v>0</v>
      </c>
      <c r="E408">
        <f t="shared" si="37"/>
        <v>0.72009279578924179</v>
      </c>
      <c r="F408">
        <f t="shared" si="38"/>
        <v>0</v>
      </c>
      <c r="G408" s="2" t="str">
        <f>""</f>
        <v/>
      </c>
      <c r="H408" s="2" t="str">
        <f t="shared" si="39"/>
        <v/>
      </c>
      <c r="I408" s="2" t="str">
        <f t="shared" si="40"/>
        <v/>
      </c>
      <c r="J408" s="2" t="str">
        <f t="shared" si="41"/>
        <v/>
      </c>
      <c r="K408" s="2" t="str">
        <f t="shared" si="42"/>
        <v/>
      </c>
    </row>
    <row r="409" spans="2:11" x14ac:dyDescent="0.45">
      <c r="B409">
        <v>161.7956075668335</v>
      </c>
      <c r="C409">
        <v>0.8183550238609314</v>
      </c>
      <c r="D409">
        <v>0</v>
      </c>
      <c r="E409">
        <f t="shared" si="37"/>
        <v>0.72192385047674179</v>
      </c>
      <c r="F409">
        <f t="shared" si="38"/>
        <v>0</v>
      </c>
      <c r="G409" s="2" t="str">
        <f>""</f>
        <v/>
      </c>
      <c r="H409" s="2" t="str">
        <f t="shared" si="39"/>
        <v/>
      </c>
      <c r="I409" s="2" t="str">
        <f t="shared" si="40"/>
        <v/>
      </c>
      <c r="J409" s="2" t="str">
        <f t="shared" si="41"/>
        <v/>
      </c>
      <c r="K409" s="2" t="str">
        <f t="shared" si="42"/>
        <v/>
      </c>
    </row>
    <row r="410" spans="2:11" x14ac:dyDescent="0.45">
      <c r="B410">
        <v>162.14753627777097</v>
      </c>
      <c r="C410">
        <v>0.8200640082359314</v>
      </c>
      <c r="D410">
        <v>0</v>
      </c>
      <c r="E410">
        <f t="shared" si="37"/>
        <v>0.72363283485174179</v>
      </c>
      <c r="F410">
        <f t="shared" si="38"/>
        <v>0</v>
      </c>
      <c r="G410" s="2" t="str">
        <f>""</f>
        <v/>
      </c>
      <c r="H410" s="2" t="str">
        <f t="shared" si="39"/>
        <v/>
      </c>
      <c r="I410" s="2" t="str">
        <f t="shared" si="40"/>
        <v/>
      </c>
      <c r="J410" s="2" t="str">
        <f t="shared" si="41"/>
        <v/>
      </c>
      <c r="K410" s="2" t="str">
        <f t="shared" si="42"/>
        <v/>
      </c>
    </row>
    <row r="411" spans="2:11" x14ac:dyDescent="0.45">
      <c r="B411">
        <v>162.496413230896</v>
      </c>
      <c r="C411">
        <v>0.8218950629234314</v>
      </c>
      <c r="D411">
        <v>0</v>
      </c>
      <c r="E411">
        <f t="shared" si="37"/>
        <v>0.72546388953924179</v>
      </c>
      <c r="F411">
        <f t="shared" si="38"/>
        <v>0</v>
      </c>
      <c r="G411" s="2" t="str">
        <f>""</f>
        <v/>
      </c>
      <c r="H411" s="2" t="str">
        <f t="shared" si="39"/>
        <v/>
      </c>
      <c r="I411" s="2" t="str">
        <f t="shared" si="40"/>
        <v/>
      </c>
      <c r="J411" s="2" t="str">
        <f t="shared" si="41"/>
        <v/>
      </c>
      <c r="K411" s="2" t="str">
        <f t="shared" si="42"/>
        <v/>
      </c>
    </row>
    <row r="412" spans="2:11" x14ac:dyDescent="0.45">
      <c r="B412">
        <v>162.864089012146</v>
      </c>
      <c r="C412">
        <v>0.8237261176109314</v>
      </c>
      <c r="D412">
        <v>0</v>
      </c>
      <c r="E412">
        <f t="shared" si="37"/>
        <v>0.72729494422674179</v>
      </c>
      <c r="F412">
        <f t="shared" si="38"/>
        <v>0</v>
      </c>
      <c r="G412" s="2" t="str">
        <f>""</f>
        <v/>
      </c>
      <c r="H412" s="2" t="str">
        <f t="shared" si="39"/>
        <v/>
      </c>
      <c r="I412" s="2" t="str">
        <f t="shared" si="40"/>
        <v/>
      </c>
      <c r="J412" s="2" t="str">
        <f t="shared" si="41"/>
        <v/>
      </c>
      <c r="K412" s="2" t="str">
        <f t="shared" si="42"/>
        <v/>
      </c>
    </row>
    <row r="413" spans="2:11" x14ac:dyDescent="0.45">
      <c r="B413">
        <v>163.24970912933347</v>
      </c>
      <c r="C413">
        <v>0.8255571722984314</v>
      </c>
      <c r="D413">
        <v>0</v>
      </c>
      <c r="E413">
        <f t="shared" si="37"/>
        <v>0.72912599891424179</v>
      </c>
      <c r="F413">
        <f t="shared" si="38"/>
        <v>0</v>
      </c>
      <c r="G413" s="2" t="str">
        <f>""</f>
        <v/>
      </c>
      <c r="H413" s="2" t="str">
        <f t="shared" si="39"/>
        <v/>
      </c>
      <c r="I413" s="2" t="str">
        <f t="shared" si="40"/>
        <v/>
      </c>
      <c r="J413" s="2" t="str">
        <f t="shared" si="41"/>
        <v/>
      </c>
      <c r="K413" s="2" t="str">
        <f t="shared" si="42"/>
        <v/>
      </c>
    </row>
    <row r="414" spans="2:11" x14ac:dyDescent="0.45">
      <c r="B414">
        <v>163.56428432464597</v>
      </c>
      <c r="C414">
        <v>0.8272661566734314</v>
      </c>
      <c r="D414">
        <v>0</v>
      </c>
      <c r="E414">
        <f t="shared" si="37"/>
        <v>0.73083498328924179</v>
      </c>
      <c r="F414">
        <f t="shared" si="38"/>
        <v>0</v>
      </c>
      <c r="G414" s="2" t="str">
        <f>""</f>
        <v/>
      </c>
      <c r="H414" s="2" t="str">
        <f t="shared" si="39"/>
        <v/>
      </c>
      <c r="I414" s="2" t="str">
        <f t="shared" si="40"/>
        <v/>
      </c>
      <c r="J414" s="2" t="str">
        <f t="shared" si="41"/>
        <v/>
      </c>
      <c r="K414" s="2" t="str">
        <f t="shared" si="42"/>
        <v/>
      </c>
    </row>
    <row r="415" spans="2:11" x14ac:dyDescent="0.45">
      <c r="B415">
        <v>163.89533901214597</v>
      </c>
      <c r="C415">
        <v>0.8290972113609314</v>
      </c>
      <c r="D415">
        <v>0</v>
      </c>
      <c r="E415">
        <f t="shared" si="37"/>
        <v>0.73266603797674179</v>
      </c>
      <c r="F415">
        <f t="shared" si="38"/>
        <v>0</v>
      </c>
      <c r="G415" s="2" t="str">
        <f>""</f>
        <v/>
      </c>
      <c r="H415" s="2" t="str">
        <f t="shared" si="39"/>
        <v/>
      </c>
      <c r="I415" s="2" t="str">
        <f t="shared" si="40"/>
        <v/>
      </c>
      <c r="J415" s="2" t="str">
        <f t="shared" si="41"/>
        <v/>
      </c>
      <c r="K415" s="2" t="str">
        <f t="shared" si="42"/>
        <v/>
      </c>
    </row>
    <row r="416" spans="2:11" x14ac:dyDescent="0.45">
      <c r="B416">
        <v>164.2169942855835</v>
      </c>
      <c r="C416">
        <v>0.8309282660484314</v>
      </c>
      <c r="D416">
        <v>0</v>
      </c>
      <c r="E416">
        <f t="shared" si="37"/>
        <v>0.73449709266424179</v>
      </c>
      <c r="F416">
        <f t="shared" si="38"/>
        <v>0</v>
      </c>
      <c r="G416" s="2" t="str">
        <f>""</f>
        <v/>
      </c>
      <c r="H416" s="2" t="str">
        <f t="shared" si="39"/>
        <v/>
      </c>
      <c r="I416" s="2" t="str">
        <f t="shared" si="40"/>
        <v/>
      </c>
      <c r="J416" s="2" t="str">
        <f t="shared" si="41"/>
        <v/>
      </c>
      <c r="K416" s="2" t="str">
        <f t="shared" si="42"/>
        <v/>
      </c>
    </row>
    <row r="417" spans="2:11" x14ac:dyDescent="0.45">
      <c r="B417">
        <v>164.5346212387085</v>
      </c>
      <c r="C417">
        <v>0.8326372504234314</v>
      </c>
      <c r="D417">
        <v>0</v>
      </c>
      <c r="E417">
        <f t="shared" si="37"/>
        <v>0.73620607703924179</v>
      </c>
      <c r="F417">
        <f t="shared" si="38"/>
        <v>0</v>
      </c>
      <c r="G417" s="2" t="str">
        <f>""</f>
        <v/>
      </c>
      <c r="H417" s="2" t="str">
        <f t="shared" si="39"/>
        <v/>
      </c>
      <c r="I417" s="2" t="str">
        <f t="shared" si="40"/>
        <v/>
      </c>
      <c r="J417" s="2" t="str">
        <f t="shared" si="41"/>
        <v/>
      </c>
      <c r="K417" s="2" t="str">
        <f t="shared" si="42"/>
        <v/>
      </c>
    </row>
    <row r="418" spans="2:11" x14ac:dyDescent="0.45">
      <c r="B418">
        <v>164.9037618637085</v>
      </c>
      <c r="C418">
        <v>0.8344683051109314</v>
      </c>
      <c r="D418">
        <v>0</v>
      </c>
      <c r="E418">
        <f t="shared" si="37"/>
        <v>0.73803713172674179</v>
      </c>
      <c r="F418">
        <f t="shared" si="38"/>
        <v>0</v>
      </c>
      <c r="G418" s="2" t="str">
        <f>""</f>
        <v/>
      </c>
      <c r="H418" s="2" t="str">
        <f t="shared" si="39"/>
        <v/>
      </c>
      <c r="I418" s="2" t="str">
        <f t="shared" si="40"/>
        <v/>
      </c>
      <c r="J418" s="2" t="str">
        <f t="shared" si="41"/>
        <v/>
      </c>
      <c r="K418" s="2" t="str">
        <f t="shared" si="42"/>
        <v/>
      </c>
    </row>
    <row r="419" spans="2:11" x14ac:dyDescent="0.45">
      <c r="B419">
        <v>165.262038230896</v>
      </c>
      <c r="C419">
        <v>0.8362993597984314</v>
      </c>
      <c r="D419">
        <v>0</v>
      </c>
      <c r="E419">
        <f t="shared" si="37"/>
        <v>0.73986818641424179</v>
      </c>
      <c r="F419">
        <f t="shared" si="38"/>
        <v>0</v>
      </c>
      <c r="G419" s="2" t="str">
        <f>""</f>
        <v/>
      </c>
      <c r="H419" s="2" t="str">
        <f t="shared" si="39"/>
        <v/>
      </c>
      <c r="I419" s="2" t="str">
        <f t="shared" si="40"/>
        <v/>
      </c>
      <c r="J419" s="2" t="str">
        <f t="shared" si="41"/>
        <v/>
      </c>
      <c r="K419" s="2" t="str">
        <f t="shared" si="42"/>
        <v/>
      </c>
    </row>
    <row r="420" spans="2:11" x14ac:dyDescent="0.45">
      <c r="B420">
        <v>165.5961446762085</v>
      </c>
      <c r="C420">
        <v>0.8381304144859314</v>
      </c>
      <c r="D420">
        <v>0</v>
      </c>
      <c r="E420">
        <f t="shared" si="37"/>
        <v>0.74169924110174179</v>
      </c>
      <c r="F420">
        <f t="shared" si="38"/>
        <v>0</v>
      </c>
      <c r="G420" s="2" t="str">
        <f>""</f>
        <v/>
      </c>
      <c r="H420" s="2" t="str">
        <f t="shared" si="39"/>
        <v/>
      </c>
      <c r="I420" s="2" t="str">
        <f t="shared" si="40"/>
        <v/>
      </c>
      <c r="J420" s="2" t="str">
        <f t="shared" si="41"/>
        <v/>
      </c>
      <c r="K420" s="2" t="str">
        <f t="shared" si="42"/>
        <v/>
      </c>
    </row>
    <row r="421" spans="2:11" x14ac:dyDescent="0.45">
      <c r="B421">
        <v>165.8642110824585</v>
      </c>
      <c r="C421">
        <v>0.8397173285484314</v>
      </c>
      <c r="D421">
        <v>0</v>
      </c>
      <c r="E421">
        <f t="shared" si="37"/>
        <v>0.74328615516424179</v>
      </c>
      <c r="F421">
        <f t="shared" si="38"/>
        <v>0</v>
      </c>
      <c r="G421" s="2" t="str">
        <f>""</f>
        <v/>
      </c>
      <c r="H421" s="2" t="str">
        <f t="shared" si="39"/>
        <v/>
      </c>
      <c r="I421" s="2" t="str">
        <f t="shared" si="40"/>
        <v/>
      </c>
      <c r="J421" s="2" t="str">
        <f t="shared" si="41"/>
        <v/>
      </c>
      <c r="K421" s="2" t="str">
        <f t="shared" si="42"/>
        <v/>
      </c>
    </row>
    <row r="422" spans="2:11" x14ac:dyDescent="0.45">
      <c r="B422">
        <v>166.20991420745847</v>
      </c>
      <c r="C422">
        <v>0.8415483832359314</v>
      </c>
      <c r="D422">
        <v>0</v>
      </c>
      <c r="E422">
        <f t="shared" si="37"/>
        <v>0.74511720985174179</v>
      </c>
      <c r="F422">
        <f t="shared" si="38"/>
        <v>0</v>
      </c>
      <c r="G422" s="2" t="str">
        <f>""</f>
        <v/>
      </c>
      <c r="H422" s="2" t="str">
        <f t="shared" si="39"/>
        <v/>
      </c>
      <c r="I422" s="2" t="str">
        <f t="shared" si="40"/>
        <v/>
      </c>
      <c r="J422" s="2" t="str">
        <f t="shared" si="41"/>
        <v/>
      </c>
      <c r="K422" s="2" t="str">
        <f t="shared" si="42"/>
        <v/>
      </c>
    </row>
    <row r="423" spans="2:11" x14ac:dyDescent="0.45">
      <c r="B423">
        <v>166.5683126449585</v>
      </c>
      <c r="C423">
        <v>0.8435015082359314</v>
      </c>
      <c r="D423">
        <v>0</v>
      </c>
      <c r="E423">
        <f t="shared" si="37"/>
        <v>0.74707033485174179</v>
      </c>
      <c r="F423">
        <f t="shared" si="38"/>
        <v>0</v>
      </c>
      <c r="G423" s="2" t="str">
        <f>""</f>
        <v/>
      </c>
      <c r="H423" s="2" t="str">
        <f t="shared" si="39"/>
        <v/>
      </c>
      <c r="I423" s="2" t="str">
        <f t="shared" si="40"/>
        <v/>
      </c>
      <c r="J423" s="2" t="str">
        <f t="shared" si="41"/>
        <v/>
      </c>
      <c r="K423" s="2" t="str">
        <f t="shared" si="42"/>
        <v/>
      </c>
    </row>
    <row r="424" spans="2:11" x14ac:dyDescent="0.45">
      <c r="B424">
        <v>166.910964012146</v>
      </c>
      <c r="C424">
        <v>0.8450884222984314</v>
      </c>
      <c r="D424">
        <v>0</v>
      </c>
      <c r="E424">
        <f t="shared" si="37"/>
        <v>0.74865724891424179</v>
      </c>
      <c r="F424">
        <f t="shared" si="38"/>
        <v>0</v>
      </c>
      <c r="G424" s="2" t="str">
        <f>""</f>
        <v/>
      </c>
      <c r="H424" s="2" t="str">
        <f t="shared" si="39"/>
        <v/>
      </c>
      <c r="I424" s="2" t="str">
        <f t="shared" si="40"/>
        <v/>
      </c>
      <c r="J424" s="2" t="str">
        <f t="shared" si="41"/>
        <v/>
      </c>
      <c r="K424" s="2" t="str">
        <f t="shared" si="42"/>
        <v/>
      </c>
    </row>
    <row r="425" spans="2:11" x14ac:dyDescent="0.45">
      <c r="B425">
        <v>167.2924337387085</v>
      </c>
      <c r="C425">
        <v>0.8469194769859314</v>
      </c>
      <c r="D425">
        <v>0</v>
      </c>
      <c r="E425">
        <f t="shared" si="37"/>
        <v>0.75048830360174179</v>
      </c>
      <c r="F425">
        <f t="shared" si="38"/>
        <v>0</v>
      </c>
      <c r="G425" s="2" t="str">
        <f>""</f>
        <v/>
      </c>
      <c r="H425" s="2" t="str">
        <f t="shared" si="39"/>
        <v/>
      </c>
      <c r="I425" s="2" t="str">
        <f t="shared" si="40"/>
        <v/>
      </c>
      <c r="J425" s="2" t="str">
        <f t="shared" si="41"/>
        <v/>
      </c>
      <c r="K425" s="2" t="str">
        <f t="shared" si="42"/>
        <v/>
      </c>
    </row>
    <row r="426" spans="2:11" x14ac:dyDescent="0.45">
      <c r="B426">
        <v>167.64070034027097</v>
      </c>
      <c r="C426">
        <v>0.8487505316734314</v>
      </c>
      <c r="D426">
        <v>0</v>
      </c>
      <c r="E426">
        <f t="shared" si="37"/>
        <v>0.75231935828924179</v>
      </c>
      <c r="F426">
        <f t="shared" si="38"/>
        <v>0</v>
      </c>
      <c r="G426" s="2" t="str">
        <f>""</f>
        <v/>
      </c>
      <c r="H426" s="2" t="str">
        <f t="shared" si="39"/>
        <v/>
      </c>
      <c r="I426" s="2" t="str">
        <f t="shared" si="40"/>
        <v/>
      </c>
      <c r="J426" s="2" t="str">
        <f t="shared" si="41"/>
        <v/>
      </c>
      <c r="K426" s="2" t="str">
        <f t="shared" si="42"/>
        <v/>
      </c>
    </row>
    <row r="427" spans="2:11" x14ac:dyDescent="0.45">
      <c r="B427">
        <v>167.968581199646</v>
      </c>
      <c r="C427">
        <v>0.8505815863609314</v>
      </c>
      <c r="D427">
        <v>0</v>
      </c>
      <c r="E427">
        <f t="shared" si="37"/>
        <v>0.75415041297674179</v>
      </c>
      <c r="F427">
        <f t="shared" si="38"/>
        <v>0</v>
      </c>
      <c r="G427" s="2" t="str">
        <f>""</f>
        <v/>
      </c>
      <c r="H427" s="2" t="str">
        <f t="shared" si="39"/>
        <v/>
      </c>
      <c r="I427" s="2" t="str">
        <f t="shared" si="40"/>
        <v/>
      </c>
      <c r="J427" s="2" t="str">
        <f t="shared" si="41"/>
        <v/>
      </c>
      <c r="K427" s="2" t="str">
        <f t="shared" si="42"/>
        <v/>
      </c>
    </row>
    <row r="428" spans="2:11" x14ac:dyDescent="0.45">
      <c r="B428">
        <v>168.2926778793335</v>
      </c>
      <c r="C428">
        <v>0.8522905707359314</v>
      </c>
      <c r="D428">
        <v>0</v>
      </c>
      <c r="E428">
        <f t="shared" si="37"/>
        <v>0.75585939735174179</v>
      </c>
      <c r="F428">
        <f t="shared" si="38"/>
        <v>0</v>
      </c>
      <c r="G428" s="2" t="str">
        <f>""</f>
        <v/>
      </c>
      <c r="H428" s="2" t="str">
        <f t="shared" si="39"/>
        <v/>
      </c>
      <c r="I428" s="2" t="str">
        <f t="shared" si="40"/>
        <v/>
      </c>
      <c r="J428" s="2" t="str">
        <f t="shared" si="41"/>
        <v/>
      </c>
      <c r="K428" s="2" t="str">
        <f t="shared" si="42"/>
        <v/>
      </c>
    </row>
    <row r="429" spans="2:11" x14ac:dyDescent="0.45">
      <c r="B429">
        <v>168.618971824646</v>
      </c>
      <c r="C429">
        <v>0.8541216254234314</v>
      </c>
      <c r="D429">
        <v>0</v>
      </c>
      <c r="E429">
        <f t="shared" si="37"/>
        <v>0.75769045203924179</v>
      </c>
      <c r="F429">
        <f t="shared" si="38"/>
        <v>0</v>
      </c>
      <c r="G429" s="2" t="str">
        <f>""</f>
        <v/>
      </c>
      <c r="H429" s="2" t="str">
        <f t="shared" si="39"/>
        <v/>
      </c>
      <c r="I429" s="2" t="str">
        <f t="shared" si="40"/>
        <v/>
      </c>
      <c r="J429" s="2" t="str">
        <f t="shared" si="41"/>
        <v/>
      </c>
      <c r="K429" s="2" t="str">
        <f t="shared" si="42"/>
        <v/>
      </c>
    </row>
    <row r="430" spans="2:11" x14ac:dyDescent="0.45">
      <c r="B430">
        <v>168.9499044418335</v>
      </c>
      <c r="C430">
        <v>0.8559526801109314</v>
      </c>
      <c r="D430">
        <v>0</v>
      </c>
      <c r="E430">
        <f t="shared" si="37"/>
        <v>0.75952150672674179</v>
      </c>
      <c r="F430">
        <f t="shared" si="38"/>
        <v>0</v>
      </c>
      <c r="G430" s="2" t="str">
        <f>""</f>
        <v/>
      </c>
      <c r="H430" s="2" t="str">
        <f t="shared" si="39"/>
        <v/>
      </c>
      <c r="I430" s="2" t="str">
        <f t="shared" si="40"/>
        <v/>
      </c>
      <c r="J430" s="2" t="str">
        <f t="shared" si="41"/>
        <v/>
      </c>
      <c r="K430" s="2" t="str">
        <f t="shared" si="42"/>
        <v/>
      </c>
    </row>
    <row r="431" spans="2:11" x14ac:dyDescent="0.45">
      <c r="B431">
        <v>169.2809591293335</v>
      </c>
      <c r="C431">
        <v>0.8575395941734314</v>
      </c>
      <c r="D431">
        <v>0</v>
      </c>
      <c r="E431">
        <f t="shared" si="37"/>
        <v>0.76110842078924179</v>
      </c>
      <c r="F431">
        <f t="shared" si="38"/>
        <v>0</v>
      </c>
      <c r="G431" s="2" t="str">
        <f>""</f>
        <v/>
      </c>
      <c r="H431" s="2" t="str">
        <f t="shared" si="39"/>
        <v/>
      </c>
      <c r="I431" s="2" t="str">
        <f t="shared" si="40"/>
        <v/>
      </c>
      <c r="J431" s="2" t="str">
        <f t="shared" si="41"/>
        <v/>
      </c>
      <c r="K431" s="2" t="str">
        <f t="shared" si="42"/>
        <v/>
      </c>
    </row>
    <row r="432" spans="2:11" x14ac:dyDescent="0.45">
      <c r="B432">
        <v>169.628249168396</v>
      </c>
      <c r="C432">
        <v>0.8594927191734314</v>
      </c>
      <c r="D432">
        <v>0</v>
      </c>
      <c r="E432">
        <f t="shared" si="37"/>
        <v>0.76306154578924179</v>
      </c>
      <c r="F432">
        <f t="shared" si="38"/>
        <v>0</v>
      </c>
      <c r="G432" s="2" t="str">
        <f>""</f>
        <v/>
      </c>
      <c r="H432" s="2" t="str">
        <f t="shared" si="39"/>
        <v/>
      </c>
      <c r="I432" s="2" t="str">
        <f t="shared" si="40"/>
        <v/>
      </c>
      <c r="J432" s="2" t="str">
        <f t="shared" si="41"/>
        <v/>
      </c>
      <c r="K432" s="2" t="str">
        <f t="shared" si="42"/>
        <v/>
      </c>
    </row>
    <row r="433" spans="2:11" x14ac:dyDescent="0.45">
      <c r="B433">
        <v>169.97010707855222</v>
      </c>
      <c r="C433">
        <v>0.8612017035484314</v>
      </c>
      <c r="D433">
        <v>0</v>
      </c>
      <c r="E433">
        <f t="shared" si="37"/>
        <v>0.76477053016424179</v>
      </c>
      <c r="F433">
        <f t="shared" si="38"/>
        <v>0</v>
      </c>
      <c r="G433" s="2" t="str">
        <f>""</f>
        <v/>
      </c>
      <c r="H433" s="2" t="str">
        <f t="shared" si="39"/>
        <v/>
      </c>
      <c r="I433" s="2" t="str">
        <f t="shared" si="40"/>
        <v/>
      </c>
      <c r="J433" s="2" t="str">
        <f t="shared" si="41"/>
        <v/>
      </c>
      <c r="K433" s="2" t="str">
        <f t="shared" si="42"/>
        <v/>
      </c>
    </row>
    <row r="434" spans="2:11" x14ac:dyDescent="0.45">
      <c r="B434">
        <v>170.298903465271</v>
      </c>
      <c r="C434">
        <v>0.8629106879234314</v>
      </c>
      <c r="D434">
        <v>0</v>
      </c>
      <c r="E434">
        <f t="shared" si="37"/>
        <v>0.76647951453924179</v>
      </c>
      <c r="F434">
        <f t="shared" si="38"/>
        <v>0</v>
      </c>
      <c r="G434" s="2" t="str">
        <f>""</f>
        <v/>
      </c>
      <c r="H434" s="2" t="str">
        <f t="shared" si="39"/>
        <v/>
      </c>
      <c r="I434" s="2" t="str">
        <f t="shared" si="40"/>
        <v/>
      </c>
      <c r="J434" s="2" t="str">
        <f t="shared" si="41"/>
        <v/>
      </c>
      <c r="K434" s="2" t="str">
        <f t="shared" si="42"/>
        <v/>
      </c>
    </row>
    <row r="435" spans="2:11" x14ac:dyDescent="0.45">
      <c r="B435">
        <v>170.597975730896</v>
      </c>
      <c r="C435">
        <v>0.8646196722984314</v>
      </c>
      <c r="D435">
        <v>0</v>
      </c>
      <c r="E435">
        <f t="shared" si="37"/>
        <v>0.76818849891424179</v>
      </c>
      <c r="F435">
        <f t="shared" si="38"/>
        <v>0</v>
      </c>
      <c r="G435" s="2" t="str">
        <f>""</f>
        <v/>
      </c>
      <c r="H435" s="2" t="str">
        <f t="shared" si="39"/>
        <v/>
      </c>
      <c r="I435" s="2" t="str">
        <f t="shared" si="40"/>
        <v/>
      </c>
      <c r="J435" s="2" t="str">
        <f t="shared" si="41"/>
        <v/>
      </c>
      <c r="K435" s="2" t="str">
        <f t="shared" si="42"/>
        <v/>
      </c>
    </row>
    <row r="436" spans="2:11" x14ac:dyDescent="0.45">
      <c r="B436">
        <v>170.9313497543335</v>
      </c>
      <c r="C436">
        <v>0.8664507269859314</v>
      </c>
      <c r="D436">
        <v>0</v>
      </c>
      <c r="E436">
        <f t="shared" si="37"/>
        <v>0.77001955360174179</v>
      </c>
      <c r="F436">
        <f t="shared" si="38"/>
        <v>0</v>
      </c>
      <c r="G436" s="2" t="str">
        <f>""</f>
        <v/>
      </c>
      <c r="H436" s="2" t="str">
        <f t="shared" si="39"/>
        <v/>
      </c>
      <c r="I436" s="2" t="str">
        <f t="shared" si="40"/>
        <v/>
      </c>
      <c r="J436" s="2" t="str">
        <f t="shared" si="41"/>
        <v/>
      </c>
      <c r="K436" s="2" t="str">
        <f t="shared" si="42"/>
        <v/>
      </c>
    </row>
    <row r="437" spans="2:11" x14ac:dyDescent="0.45">
      <c r="B437">
        <v>171.2809591293335</v>
      </c>
      <c r="C437">
        <v>0.8682817816734314</v>
      </c>
      <c r="D437">
        <v>0</v>
      </c>
      <c r="E437">
        <f t="shared" si="37"/>
        <v>0.77185060828924179</v>
      </c>
      <c r="F437">
        <f t="shared" si="38"/>
        <v>0</v>
      </c>
      <c r="G437" s="2" t="str">
        <f>""</f>
        <v/>
      </c>
      <c r="H437" s="2" t="str">
        <f t="shared" si="39"/>
        <v/>
      </c>
      <c r="I437" s="2" t="str">
        <f t="shared" si="40"/>
        <v/>
      </c>
      <c r="J437" s="2" t="str">
        <f t="shared" si="41"/>
        <v/>
      </c>
      <c r="K437" s="2" t="str">
        <f t="shared" si="42"/>
        <v/>
      </c>
    </row>
    <row r="438" spans="2:11" x14ac:dyDescent="0.45">
      <c r="B438">
        <v>171.627516746521</v>
      </c>
      <c r="C438">
        <v>0.8699907660484314</v>
      </c>
      <c r="D438">
        <v>0</v>
      </c>
      <c r="E438">
        <f t="shared" si="37"/>
        <v>0.77355959266424179</v>
      </c>
      <c r="F438">
        <f t="shared" si="38"/>
        <v>0</v>
      </c>
      <c r="G438" s="2" t="str">
        <f>""</f>
        <v/>
      </c>
      <c r="H438" s="2" t="str">
        <f t="shared" si="39"/>
        <v/>
      </c>
      <c r="I438" s="2" t="str">
        <f t="shared" si="40"/>
        <v/>
      </c>
      <c r="J438" s="2" t="str">
        <f t="shared" si="41"/>
        <v/>
      </c>
      <c r="K438" s="2" t="str">
        <f t="shared" si="42"/>
        <v/>
      </c>
    </row>
    <row r="439" spans="2:11" x14ac:dyDescent="0.45">
      <c r="B439">
        <v>171.94920253753662</v>
      </c>
      <c r="C439">
        <v>0.8718218207359314</v>
      </c>
      <c r="D439">
        <v>0</v>
      </c>
      <c r="E439">
        <f t="shared" si="37"/>
        <v>0.77539064735174179</v>
      </c>
      <c r="F439">
        <f t="shared" si="38"/>
        <v>0</v>
      </c>
      <c r="G439" s="2" t="str">
        <f>""</f>
        <v/>
      </c>
      <c r="H439" s="2" t="str">
        <f t="shared" si="39"/>
        <v/>
      </c>
      <c r="I439" s="2" t="str">
        <f t="shared" si="40"/>
        <v/>
      </c>
      <c r="J439" s="2" t="str">
        <f t="shared" si="41"/>
        <v/>
      </c>
      <c r="K439" s="2" t="str">
        <f t="shared" si="42"/>
        <v/>
      </c>
    </row>
    <row r="440" spans="2:11" x14ac:dyDescent="0.45">
      <c r="B440">
        <v>172.24912929534912</v>
      </c>
      <c r="C440">
        <v>0.8736528754234314</v>
      </c>
      <c r="D440">
        <v>0</v>
      </c>
      <c r="E440">
        <f t="shared" si="37"/>
        <v>0.77722170203924179</v>
      </c>
      <c r="F440">
        <f t="shared" si="38"/>
        <v>0</v>
      </c>
      <c r="G440" s="2" t="str">
        <f>""</f>
        <v/>
      </c>
      <c r="H440" s="2" t="str">
        <f t="shared" si="39"/>
        <v/>
      </c>
      <c r="I440" s="2" t="str">
        <f t="shared" si="40"/>
        <v/>
      </c>
      <c r="J440" s="2" t="str">
        <f t="shared" si="41"/>
        <v/>
      </c>
      <c r="K440" s="2" t="str">
        <f t="shared" si="42"/>
        <v/>
      </c>
    </row>
    <row r="441" spans="2:11" x14ac:dyDescent="0.45">
      <c r="B441">
        <v>172.50767421722412</v>
      </c>
      <c r="C441">
        <v>0.8752397894859314</v>
      </c>
      <c r="D441">
        <v>0</v>
      </c>
      <c r="E441">
        <f t="shared" si="37"/>
        <v>0.77880861610174179</v>
      </c>
      <c r="F441">
        <f t="shared" si="38"/>
        <v>0</v>
      </c>
      <c r="G441" s="2" t="str">
        <f>""</f>
        <v/>
      </c>
      <c r="H441" s="2" t="str">
        <f t="shared" si="39"/>
        <v/>
      </c>
      <c r="I441" s="2" t="str">
        <f t="shared" si="40"/>
        <v/>
      </c>
      <c r="J441" s="2" t="str">
        <f t="shared" si="41"/>
        <v/>
      </c>
      <c r="K441" s="2" t="str">
        <f t="shared" si="42"/>
        <v/>
      </c>
    </row>
    <row r="442" spans="2:11" x14ac:dyDescent="0.45">
      <c r="B442">
        <v>172.88853359222412</v>
      </c>
      <c r="C442">
        <v>0.8770708441734314</v>
      </c>
      <c r="D442">
        <v>0</v>
      </c>
      <c r="E442">
        <f t="shared" si="37"/>
        <v>0.78063967078924179</v>
      </c>
      <c r="F442">
        <f t="shared" si="38"/>
        <v>0</v>
      </c>
      <c r="G442" s="2" t="str">
        <f>""</f>
        <v/>
      </c>
      <c r="H442" s="2" t="str">
        <f t="shared" si="39"/>
        <v/>
      </c>
      <c r="I442" s="2" t="str">
        <f t="shared" si="40"/>
        <v/>
      </c>
      <c r="J442" s="2" t="str">
        <f t="shared" si="41"/>
        <v/>
      </c>
      <c r="K442" s="2" t="str">
        <f t="shared" si="42"/>
        <v/>
      </c>
    </row>
    <row r="443" spans="2:11" x14ac:dyDescent="0.45">
      <c r="B443">
        <v>173.22727870941162</v>
      </c>
      <c r="C443">
        <v>0.8789018988609314</v>
      </c>
      <c r="D443">
        <v>0</v>
      </c>
      <c r="E443">
        <f t="shared" si="37"/>
        <v>0.78247072547674179</v>
      </c>
      <c r="F443">
        <f t="shared" si="38"/>
        <v>0</v>
      </c>
      <c r="G443" s="2" t="str">
        <f>""</f>
        <v/>
      </c>
      <c r="H443" s="2" t="str">
        <f t="shared" si="39"/>
        <v/>
      </c>
      <c r="I443" s="2" t="str">
        <f t="shared" si="40"/>
        <v/>
      </c>
      <c r="J443" s="2" t="str">
        <f t="shared" si="41"/>
        <v/>
      </c>
      <c r="K443" s="2" t="str">
        <f t="shared" si="42"/>
        <v/>
      </c>
    </row>
    <row r="444" spans="2:11" x14ac:dyDescent="0.45">
      <c r="B444">
        <v>173.52622890472409</v>
      </c>
      <c r="C444">
        <v>0.8806108832359314</v>
      </c>
      <c r="D444">
        <v>0</v>
      </c>
      <c r="E444">
        <f t="shared" si="37"/>
        <v>0.78417970985174179</v>
      </c>
      <c r="F444">
        <f t="shared" si="38"/>
        <v>0</v>
      </c>
      <c r="G444" s="2" t="str">
        <f>""</f>
        <v/>
      </c>
      <c r="H444" s="2" t="str">
        <f t="shared" si="39"/>
        <v/>
      </c>
      <c r="I444" s="2" t="str">
        <f t="shared" si="40"/>
        <v/>
      </c>
      <c r="J444" s="2" t="str">
        <f t="shared" si="41"/>
        <v/>
      </c>
      <c r="K444" s="2" t="str">
        <f t="shared" si="42"/>
        <v/>
      </c>
    </row>
    <row r="445" spans="2:11" x14ac:dyDescent="0.45">
      <c r="B445">
        <v>173.85423183441162</v>
      </c>
      <c r="C445">
        <v>0.8824419379234314</v>
      </c>
      <c r="D445">
        <v>0</v>
      </c>
      <c r="E445">
        <f t="shared" si="37"/>
        <v>0.78601076453924179</v>
      </c>
      <c r="F445">
        <f t="shared" si="38"/>
        <v>0</v>
      </c>
      <c r="G445" s="2" t="str">
        <f>""</f>
        <v/>
      </c>
      <c r="H445" s="2" t="str">
        <f t="shared" si="39"/>
        <v/>
      </c>
      <c r="I445" s="2" t="str">
        <f t="shared" si="40"/>
        <v/>
      </c>
      <c r="J445" s="2" t="str">
        <f t="shared" si="41"/>
        <v/>
      </c>
      <c r="K445" s="2" t="str">
        <f t="shared" si="42"/>
        <v/>
      </c>
    </row>
    <row r="446" spans="2:11" x14ac:dyDescent="0.45">
      <c r="B446">
        <v>174.16270351409912</v>
      </c>
      <c r="C446">
        <v>0.8842729926109314</v>
      </c>
      <c r="D446">
        <v>0</v>
      </c>
      <c r="E446">
        <f t="shared" si="37"/>
        <v>0.78784181922674179</v>
      </c>
      <c r="F446">
        <f t="shared" si="38"/>
        <v>0</v>
      </c>
      <c r="G446" s="2" t="str">
        <f>""</f>
        <v/>
      </c>
      <c r="H446" s="2" t="str">
        <f t="shared" si="39"/>
        <v/>
      </c>
      <c r="I446" s="2" t="str">
        <f t="shared" si="40"/>
        <v/>
      </c>
      <c r="J446" s="2" t="str">
        <f t="shared" si="41"/>
        <v/>
      </c>
      <c r="K446" s="2" t="str">
        <f t="shared" si="42"/>
        <v/>
      </c>
    </row>
    <row r="447" spans="2:11" x14ac:dyDescent="0.45">
      <c r="B447">
        <v>174.49668788909912</v>
      </c>
      <c r="C447">
        <v>0.8861040472984314</v>
      </c>
      <c r="D447">
        <v>0</v>
      </c>
      <c r="E447">
        <f t="shared" si="37"/>
        <v>0.78967287391424179</v>
      </c>
      <c r="F447">
        <f t="shared" si="38"/>
        <v>0</v>
      </c>
      <c r="G447" s="2" t="str">
        <f>""</f>
        <v/>
      </c>
      <c r="H447" s="2" t="str">
        <f t="shared" si="39"/>
        <v/>
      </c>
      <c r="I447" s="2" t="str">
        <f t="shared" si="40"/>
        <v/>
      </c>
      <c r="J447" s="2" t="str">
        <f t="shared" si="41"/>
        <v/>
      </c>
      <c r="K447" s="2" t="str">
        <f t="shared" si="42"/>
        <v/>
      </c>
    </row>
    <row r="448" spans="2:11" x14ac:dyDescent="0.45">
      <c r="B448">
        <v>174.81675624847412</v>
      </c>
      <c r="C448">
        <v>0.8878130316734314</v>
      </c>
      <c r="D448">
        <v>0</v>
      </c>
      <c r="E448">
        <f t="shared" si="37"/>
        <v>0.79138185828924179</v>
      </c>
      <c r="F448">
        <f t="shared" si="38"/>
        <v>0</v>
      </c>
      <c r="G448" s="2" t="str">
        <f>""</f>
        <v/>
      </c>
      <c r="H448" s="2" t="str">
        <f t="shared" si="39"/>
        <v/>
      </c>
      <c r="I448" s="2" t="str">
        <f t="shared" si="40"/>
        <v/>
      </c>
      <c r="J448" s="2" t="str">
        <f t="shared" si="41"/>
        <v/>
      </c>
      <c r="K448" s="2" t="str">
        <f t="shared" si="42"/>
        <v/>
      </c>
    </row>
    <row r="449" spans="2:11" x14ac:dyDescent="0.45">
      <c r="B449">
        <v>175.18528652191162</v>
      </c>
      <c r="C449">
        <v>0.8896440863609314</v>
      </c>
      <c r="D449">
        <v>0</v>
      </c>
      <c r="E449">
        <f t="shared" si="37"/>
        <v>0.79321291297674179</v>
      </c>
      <c r="F449">
        <f t="shared" si="38"/>
        <v>0</v>
      </c>
      <c r="G449" s="2" t="str">
        <f>""</f>
        <v/>
      </c>
      <c r="H449" s="2" t="str">
        <f t="shared" si="39"/>
        <v/>
      </c>
      <c r="I449" s="2" t="str">
        <f t="shared" si="40"/>
        <v/>
      </c>
      <c r="J449" s="2" t="str">
        <f t="shared" si="41"/>
        <v/>
      </c>
      <c r="K449" s="2" t="str">
        <f t="shared" si="42"/>
        <v/>
      </c>
    </row>
    <row r="450" spans="2:11" x14ac:dyDescent="0.45">
      <c r="B450">
        <v>175.53880214691162</v>
      </c>
      <c r="C450">
        <v>0.8913530707359314</v>
      </c>
      <c r="D450">
        <v>0</v>
      </c>
      <c r="E450">
        <f t="shared" si="37"/>
        <v>0.79492189735174179</v>
      </c>
      <c r="F450">
        <f t="shared" si="38"/>
        <v>0</v>
      </c>
      <c r="G450" s="2" t="str">
        <f>""</f>
        <v/>
      </c>
      <c r="H450" s="2" t="str">
        <f t="shared" si="39"/>
        <v/>
      </c>
      <c r="I450" s="2" t="str">
        <f t="shared" si="40"/>
        <v/>
      </c>
      <c r="J450" s="2" t="str">
        <f t="shared" si="41"/>
        <v/>
      </c>
      <c r="K450" s="2" t="str">
        <f t="shared" si="42"/>
        <v/>
      </c>
    </row>
    <row r="451" spans="2:11" x14ac:dyDescent="0.45">
      <c r="B451">
        <v>175.78343105316162</v>
      </c>
      <c r="C451">
        <v>0.8930620551109314</v>
      </c>
      <c r="D451">
        <v>0</v>
      </c>
      <c r="E451">
        <f t="shared" si="37"/>
        <v>0.79663088172674179</v>
      </c>
      <c r="F451">
        <f t="shared" si="38"/>
        <v>0</v>
      </c>
      <c r="G451" s="2" t="str">
        <f>""</f>
        <v/>
      </c>
      <c r="H451" s="2" t="str">
        <f t="shared" si="39"/>
        <v/>
      </c>
      <c r="I451" s="2" t="str">
        <f t="shared" si="40"/>
        <v/>
      </c>
      <c r="J451" s="2" t="str">
        <f t="shared" si="41"/>
        <v/>
      </c>
      <c r="K451" s="2" t="str">
        <f t="shared" si="42"/>
        <v/>
      </c>
    </row>
    <row r="452" spans="2:11" x14ac:dyDescent="0.45">
      <c r="B452">
        <v>176.09886074066162</v>
      </c>
      <c r="C452">
        <v>0.8948931097984314</v>
      </c>
      <c r="D452">
        <v>0</v>
      </c>
      <c r="E452">
        <f t="shared" ref="E452:E480" si="43">C452-C$3</f>
        <v>0.79846193641424179</v>
      </c>
      <c r="F452">
        <f t="shared" ref="F452:F480" si="44">-(D452-D$3)</f>
        <v>0</v>
      </c>
      <c r="G452" s="2" t="str">
        <f>""</f>
        <v/>
      </c>
      <c r="H452" s="2" t="str">
        <f t="shared" ref="H452:H480" si="45">IF(AND(E452&gt;H$2,E452&lt;I$2),B452,"")</f>
        <v/>
      </c>
      <c r="I452" s="2" t="str">
        <f t="shared" ref="I452:I480" si="46">IF(AND(E452&gt;H$2,E452&lt;I$2),E452,"")</f>
        <v/>
      </c>
      <c r="J452" s="2" t="str">
        <f t="shared" ref="J452:J480" si="47">IF(AND(F452&gt;J$2,F452&lt;K$2),B452,"")</f>
        <v/>
      </c>
      <c r="K452" s="2" t="str">
        <f t="shared" ref="K452:K480" si="48">IF(AND(F452&gt;J$2,F452&lt;K$2),F452,"")</f>
        <v/>
      </c>
    </row>
    <row r="453" spans="2:11" x14ac:dyDescent="0.45">
      <c r="B453">
        <v>176.44773769378659</v>
      </c>
      <c r="C453">
        <v>0.8967241644859314</v>
      </c>
      <c r="D453">
        <v>0</v>
      </c>
      <c r="E453">
        <f t="shared" si="43"/>
        <v>0.80029299110174179</v>
      </c>
      <c r="F453">
        <f t="shared" si="44"/>
        <v>0</v>
      </c>
      <c r="G453" s="2" t="str">
        <f>""</f>
        <v/>
      </c>
      <c r="H453" s="2" t="str">
        <f t="shared" si="45"/>
        <v/>
      </c>
      <c r="I453" s="2" t="str">
        <f t="shared" si="46"/>
        <v/>
      </c>
      <c r="J453" s="2" t="str">
        <f t="shared" si="47"/>
        <v/>
      </c>
      <c r="K453" s="2" t="str">
        <f t="shared" si="48"/>
        <v/>
      </c>
    </row>
    <row r="454" spans="2:11" x14ac:dyDescent="0.45">
      <c r="B454">
        <v>176.74900722503662</v>
      </c>
      <c r="C454">
        <v>0.8985552191734314</v>
      </c>
      <c r="D454">
        <v>0</v>
      </c>
      <c r="E454">
        <f t="shared" si="43"/>
        <v>0.80212404578924179</v>
      </c>
      <c r="F454">
        <f t="shared" si="44"/>
        <v>0</v>
      </c>
      <c r="G454" s="2" t="str">
        <f>""</f>
        <v/>
      </c>
      <c r="H454" s="2" t="str">
        <f t="shared" si="45"/>
        <v/>
      </c>
      <c r="I454" s="2" t="str">
        <f t="shared" si="46"/>
        <v/>
      </c>
      <c r="J454" s="2" t="str">
        <f t="shared" si="47"/>
        <v/>
      </c>
      <c r="K454" s="2" t="str">
        <f t="shared" si="48"/>
        <v/>
      </c>
    </row>
    <row r="455" spans="2:11" x14ac:dyDescent="0.45">
      <c r="B455">
        <v>177.06931972503662</v>
      </c>
      <c r="C455">
        <v>0.9002642035484314</v>
      </c>
      <c r="D455">
        <v>0</v>
      </c>
      <c r="E455">
        <f t="shared" si="43"/>
        <v>0.80383303016424179</v>
      </c>
      <c r="F455">
        <f t="shared" si="44"/>
        <v>0</v>
      </c>
      <c r="G455" s="2" t="str">
        <f>""</f>
        <v/>
      </c>
      <c r="H455" s="2" t="str">
        <f t="shared" si="45"/>
        <v/>
      </c>
      <c r="I455" s="2" t="str">
        <f t="shared" si="46"/>
        <v/>
      </c>
      <c r="J455" s="2" t="str">
        <f t="shared" si="47"/>
        <v/>
      </c>
      <c r="K455" s="2" t="str">
        <f t="shared" si="48"/>
        <v/>
      </c>
    </row>
    <row r="456" spans="2:11" x14ac:dyDescent="0.45">
      <c r="B456">
        <v>177.39561367034912</v>
      </c>
      <c r="C456">
        <v>0.9020952582359314</v>
      </c>
      <c r="D456">
        <v>0</v>
      </c>
      <c r="E456">
        <f t="shared" si="43"/>
        <v>0.80566408485174179</v>
      </c>
      <c r="F456">
        <f t="shared" si="44"/>
        <v>0</v>
      </c>
      <c r="G456" s="2" t="str">
        <f>""</f>
        <v/>
      </c>
      <c r="H456" s="2" t="str">
        <f t="shared" si="45"/>
        <v/>
      </c>
      <c r="I456" s="2" t="str">
        <f t="shared" si="46"/>
        <v/>
      </c>
      <c r="J456" s="2" t="str">
        <f t="shared" si="47"/>
        <v/>
      </c>
      <c r="K456" s="2" t="str">
        <f t="shared" si="48"/>
        <v/>
      </c>
    </row>
    <row r="457" spans="2:11" x14ac:dyDescent="0.45">
      <c r="B457">
        <v>177.71653652191159</v>
      </c>
      <c r="C457">
        <v>0.9039263129234314</v>
      </c>
      <c r="D457">
        <v>0</v>
      </c>
      <c r="E457">
        <f t="shared" si="43"/>
        <v>0.80749513953924179</v>
      </c>
      <c r="F457">
        <f t="shared" si="44"/>
        <v>0</v>
      </c>
      <c r="G457" s="2" t="str">
        <f>""</f>
        <v/>
      </c>
      <c r="H457" s="2" t="str">
        <f t="shared" si="45"/>
        <v/>
      </c>
      <c r="I457" s="2" t="str">
        <f t="shared" si="46"/>
        <v/>
      </c>
      <c r="J457" s="2" t="str">
        <f t="shared" si="47"/>
        <v/>
      </c>
      <c r="K457" s="2" t="str">
        <f t="shared" si="48"/>
        <v/>
      </c>
    </row>
    <row r="458" spans="2:11" x14ac:dyDescent="0.45">
      <c r="B458">
        <v>177.97740077972412</v>
      </c>
      <c r="C458">
        <v>0.9055132269859314</v>
      </c>
      <c r="D458">
        <v>0</v>
      </c>
      <c r="E458">
        <f t="shared" si="43"/>
        <v>0.80908205360174179</v>
      </c>
      <c r="F458">
        <f t="shared" si="44"/>
        <v>0</v>
      </c>
      <c r="G458" s="2" t="str">
        <f>""</f>
        <v/>
      </c>
      <c r="H458" s="2" t="str">
        <f t="shared" si="45"/>
        <v/>
      </c>
      <c r="I458" s="2" t="str">
        <f t="shared" si="46"/>
        <v/>
      </c>
      <c r="J458" s="2" t="str">
        <f t="shared" si="47"/>
        <v/>
      </c>
      <c r="K458" s="2" t="str">
        <f t="shared" si="48"/>
        <v/>
      </c>
    </row>
    <row r="459" spans="2:11" x14ac:dyDescent="0.45">
      <c r="B459">
        <v>178.32163906097412</v>
      </c>
      <c r="C459">
        <v>0.9074663519859314</v>
      </c>
      <c r="D459">
        <v>0</v>
      </c>
      <c r="E459">
        <f t="shared" si="43"/>
        <v>0.81103517860174179</v>
      </c>
      <c r="F459">
        <f t="shared" si="44"/>
        <v>0</v>
      </c>
      <c r="G459" s="2" t="str">
        <f>""</f>
        <v/>
      </c>
      <c r="H459" s="2" t="str">
        <f t="shared" si="45"/>
        <v/>
      </c>
      <c r="I459" s="2" t="str">
        <f t="shared" si="46"/>
        <v/>
      </c>
      <c r="J459" s="2" t="str">
        <f t="shared" si="47"/>
        <v/>
      </c>
      <c r="K459" s="2" t="str">
        <f t="shared" si="48"/>
        <v/>
      </c>
    </row>
    <row r="460" spans="2:11" x14ac:dyDescent="0.45">
      <c r="B460">
        <v>178.64720058441162</v>
      </c>
      <c r="C460">
        <v>0.9091753363609314</v>
      </c>
      <c r="D460">
        <v>0</v>
      </c>
      <c r="E460">
        <f t="shared" si="43"/>
        <v>0.81274416297674179</v>
      </c>
      <c r="F460">
        <f t="shared" si="44"/>
        <v>0</v>
      </c>
      <c r="G460" s="2" t="str">
        <f>""</f>
        <v/>
      </c>
      <c r="H460" s="2" t="str">
        <f t="shared" si="45"/>
        <v/>
      </c>
      <c r="I460" s="2" t="str">
        <f t="shared" si="46"/>
        <v/>
      </c>
      <c r="J460" s="2" t="str">
        <f t="shared" si="47"/>
        <v/>
      </c>
      <c r="K460" s="2" t="str">
        <f t="shared" si="48"/>
        <v/>
      </c>
    </row>
    <row r="461" spans="2:11" x14ac:dyDescent="0.45">
      <c r="B461">
        <v>178.98753261566162</v>
      </c>
      <c r="C461">
        <v>0.9111284613609314</v>
      </c>
      <c r="D461">
        <v>0</v>
      </c>
      <c r="E461">
        <f t="shared" si="43"/>
        <v>0.81469728797674179</v>
      </c>
      <c r="F461">
        <f t="shared" si="44"/>
        <v>0</v>
      </c>
      <c r="G461" s="2" t="str">
        <f>""</f>
        <v/>
      </c>
      <c r="H461" s="2" t="str">
        <f t="shared" si="45"/>
        <v/>
      </c>
      <c r="I461" s="2" t="str">
        <f t="shared" si="46"/>
        <v/>
      </c>
      <c r="J461" s="2" t="str">
        <f t="shared" si="47"/>
        <v/>
      </c>
      <c r="K461" s="2" t="str">
        <f t="shared" si="48"/>
        <v/>
      </c>
    </row>
    <row r="462" spans="2:11" x14ac:dyDescent="0.45">
      <c r="B462">
        <v>179.27732753753662</v>
      </c>
      <c r="C462">
        <v>0.9127153754234314</v>
      </c>
      <c r="D462">
        <v>0</v>
      </c>
      <c r="E462">
        <f t="shared" si="43"/>
        <v>0.81628420203924179</v>
      </c>
      <c r="F462">
        <f t="shared" si="44"/>
        <v>0</v>
      </c>
      <c r="G462" s="2" t="str">
        <f>""</f>
        <v/>
      </c>
      <c r="H462" s="2" t="str">
        <f t="shared" si="45"/>
        <v/>
      </c>
      <c r="I462" s="2" t="str">
        <f t="shared" si="46"/>
        <v/>
      </c>
      <c r="J462" s="2" t="str">
        <f t="shared" si="47"/>
        <v/>
      </c>
      <c r="K462" s="2" t="str">
        <f t="shared" si="48"/>
        <v/>
      </c>
    </row>
    <row r="463" spans="2:11" x14ac:dyDescent="0.45">
      <c r="B463">
        <v>179.59971523284912</v>
      </c>
      <c r="C463">
        <v>0.9144243597984314</v>
      </c>
      <c r="D463">
        <v>0</v>
      </c>
      <c r="E463">
        <f t="shared" si="43"/>
        <v>0.81799318641424179</v>
      </c>
      <c r="F463">
        <f t="shared" si="44"/>
        <v>0</v>
      </c>
      <c r="G463" s="2" t="str">
        <f>""</f>
        <v/>
      </c>
      <c r="H463" s="2" t="str">
        <f t="shared" si="45"/>
        <v/>
      </c>
      <c r="I463" s="2" t="str">
        <f t="shared" si="46"/>
        <v/>
      </c>
      <c r="J463" s="2" t="str">
        <f t="shared" si="47"/>
        <v/>
      </c>
      <c r="K463" s="2" t="str">
        <f t="shared" si="48"/>
        <v/>
      </c>
    </row>
    <row r="464" spans="2:11" x14ac:dyDescent="0.45">
      <c r="B464">
        <v>179.89878749847412</v>
      </c>
      <c r="C464">
        <v>0.9161333441734314</v>
      </c>
      <c r="D464">
        <v>0</v>
      </c>
      <c r="E464">
        <f t="shared" si="43"/>
        <v>0.81970217078924179</v>
      </c>
      <c r="F464">
        <f t="shared" si="44"/>
        <v>0</v>
      </c>
      <c r="G464" s="2" t="str">
        <f>""</f>
        <v/>
      </c>
      <c r="H464" s="2" t="str">
        <f t="shared" si="45"/>
        <v/>
      </c>
      <c r="I464" s="2" t="str">
        <f t="shared" si="46"/>
        <v/>
      </c>
      <c r="J464" s="2" t="str">
        <f t="shared" si="47"/>
        <v/>
      </c>
      <c r="K464" s="2" t="str">
        <f t="shared" si="48"/>
        <v/>
      </c>
    </row>
    <row r="465" spans="2:11" x14ac:dyDescent="0.45">
      <c r="B465">
        <v>180.14646816253662</v>
      </c>
      <c r="C465">
        <v>0.9178423285484314</v>
      </c>
      <c r="D465">
        <v>0</v>
      </c>
      <c r="E465">
        <f t="shared" si="43"/>
        <v>0.82141115516424179</v>
      </c>
      <c r="F465">
        <f t="shared" si="44"/>
        <v>0</v>
      </c>
      <c r="G465" s="2" t="str">
        <f>""</f>
        <v/>
      </c>
      <c r="H465" s="2" t="str">
        <f t="shared" si="45"/>
        <v/>
      </c>
      <c r="I465" s="2" t="str">
        <f t="shared" si="46"/>
        <v/>
      </c>
      <c r="J465" s="2" t="str">
        <f t="shared" si="47"/>
        <v/>
      </c>
      <c r="K465" s="2" t="str">
        <f t="shared" si="48"/>
        <v/>
      </c>
    </row>
    <row r="466" spans="2:11" x14ac:dyDescent="0.45">
      <c r="B466">
        <v>180.46653652191162</v>
      </c>
      <c r="C466">
        <v>0.9196733832359314</v>
      </c>
      <c r="D466">
        <v>0</v>
      </c>
      <c r="E466">
        <f t="shared" si="43"/>
        <v>0.82324220985174179</v>
      </c>
      <c r="F466">
        <f t="shared" si="44"/>
        <v>0</v>
      </c>
      <c r="G466" s="2" t="str">
        <f>""</f>
        <v/>
      </c>
      <c r="H466" s="2" t="str">
        <f t="shared" si="45"/>
        <v/>
      </c>
      <c r="I466" s="2" t="str">
        <f t="shared" si="46"/>
        <v/>
      </c>
      <c r="J466" s="2" t="str">
        <f t="shared" si="47"/>
        <v/>
      </c>
      <c r="K466" s="2" t="str">
        <f t="shared" si="48"/>
        <v/>
      </c>
    </row>
    <row r="467" spans="2:11" x14ac:dyDescent="0.45">
      <c r="B467">
        <v>180.77647304534909</v>
      </c>
      <c r="C467">
        <v>0.9215044379234314</v>
      </c>
      <c r="D467">
        <v>0</v>
      </c>
      <c r="E467">
        <f t="shared" si="43"/>
        <v>0.82507326453924179</v>
      </c>
      <c r="F467">
        <f t="shared" si="44"/>
        <v>0</v>
      </c>
      <c r="G467" s="2" t="str">
        <f>""</f>
        <v/>
      </c>
      <c r="H467" s="2" t="str">
        <f t="shared" si="45"/>
        <v/>
      </c>
      <c r="I467" s="2" t="str">
        <f t="shared" si="46"/>
        <v/>
      </c>
      <c r="J467" s="2" t="str">
        <f t="shared" si="47"/>
        <v/>
      </c>
      <c r="K467" s="2" t="str">
        <f t="shared" si="48"/>
        <v/>
      </c>
    </row>
    <row r="468" spans="2:11" x14ac:dyDescent="0.45">
      <c r="B468">
        <v>181.06931972503662</v>
      </c>
      <c r="C468">
        <v>0.9232134222984314</v>
      </c>
      <c r="D468">
        <v>0</v>
      </c>
      <c r="E468">
        <f t="shared" si="43"/>
        <v>0.82678224891424179</v>
      </c>
      <c r="F468">
        <f t="shared" si="44"/>
        <v>0</v>
      </c>
      <c r="G468" s="2" t="str">
        <f>""</f>
        <v/>
      </c>
      <c r="H468" s="2" t="str">
        <f t="shared" si="45"/>
        <v/>
      </c>
      <c r="I468" s="2" t="str">
        <f t="shared" si="46"/>
        <v/>
      </c>
      <c r="J468" s="2" t="str">
        <f t="shared" si="47"/>
        <v/>
      </c>
      <c r="K468" s="2" t="str">
        <f t="shared" si="48"/>
        <v/>
      </c>
    </row>
    <row r="469" spans="2:11" x14ac:dyDescent="0.45">
      <c r="B469">
        <v>181.38011074066162</v>
      </c>
      <c r="C469">
        <v>0.9250444769859314</v>
      </c>
      <c r="D469">
        <v>0</v>
      </c>
      <c r="E469">
        <f t="shared" si="43"/>
        <v>0.82861330360174179</v>
      </c>
      <c r="F469">
        <f t="shared" si="44"/>
        <v>0</v>
      </c>
      <c r="G469" s="2" t="str">
        <f>""</f>
        <v/>
      </c>
      <c r="H469" s="2" t="str">
        <f t="shared" si="45"/>
        <v/>
      </c>
      <c r="I469" s="2" t="str">
        <f t="shared" si="46"/>
        <v/>
      </c>
      <c r="J469" s="2" t="str">
        <f t="shared" si="47"/>
        <v/>
      </c>
      <c r="K469" s="2" t="str">
        <f t="shared" si="48"/>
        <v/>
      </c>
    </row>
    <row r="470" spans="2:11" x14ac:dyDescent="0.45">
      <c r="B470">
        <v>181.70103359222412</v>
      </c>
      <c r="C470">
        <v>0.9268755316734314</v>
      </c>
      <c r="D470">
        <v>0</v>
      </c>
      <c r="E470">
        <f t="shared" si="43"/>
        <v>0.83044435828924179</v>
      </c>
      <c r="F470">
        <f t="shared" si="44"/>
        <v>0</v>
      </c>
      <c r="G470" s="2" t="str">
        <f>""</f>
        <v/>
      </c>
      <c r="H470" s="2" t="str">
        <f t="shared" si="45"/>
        <v/>
      </c>
      <c r="I470" s="2" t="str">
        <f t="shared" si="46"/>
        <v/>
      </c>
      <c r="J470" s="2" t="str">
        <f t="shared" si="47"/>
        <v/>
      </c>
      <c r="K470" s="2" t="str">
        <f t="shared" si="48"/>
        <v/>
      </c>
    </row>
    <row r="471" spans="2:11" x14ac:dyDescent="0.45">
      <c r="B471">
        <v>181.94871425628662</v>
      </c>
      <c r="C471">
        <v>0.9285845160484314</v>
      </c>
      <c r="D471">
        <v>0</v>
      </c>
      <c r="E471">
        <f t="shared" si="43"/>
        <v>0.83215334266424179</v>
      </c>
      <c r="F471">
        <f t="shared" si="44"/>
        <v>0</v>
      </c>
      <c r="G471" s="2" t="str">
        <f>""</f>
        <v/>
      </c>
      <c r="H471" s="2" t="str">
        <f t="shared" si="45"/>
        <v/>
      </c>
      <c r="I471" s="2" t="str">
        <f t="shared" si="46"/>
        <v/>
      </c>
      <c r="J471" s="2" t="str">
        <f t="shared" si="47"/>
        <v/>
      </c>
      <c r="K471" s="2" t="str">
        <f t="shared" si="48"/>
        <v/>
      </c>
    </row>
    <row r="472" spans="2:11" x14ac:dyDescent="0.45">
      <c r="B472">
        <v>182.21189785003662</v>
      </c>
      <c r="C472">
        <v>0.9304155707359314</v>
      </c>
      <c r="D472">
        <v>0</v>
      </c>
      <c r="E472">
        <f t="shared" si="43"/>
        <v>0.83398439735174179</v>
      </c>
      <c r="F472">
        <f t="shared" si="44"/>
        <v>0</v>
      </c>
      <c r="G472" s="2" t="str">
        <f>""</f>
        <v/>
      </c>
      <c r="H472" s="2" t="str">
        <f t="shared" si="45"/>
        <v/>
      </c>
      <c r="I472" s="2" t="str">
        <f t="shared" si="46"/>
        <v/>
      </c>
      <c r="J472" s="2" t="str">
        <f t="shared" si="47"/>
        <v/>
      </c>
      <c r="K472" s="2" t="str">
        <f t="shared" si="48"/>
        <v/>
      </c>
    </row>
    <row r="473" spans="2:11" x14ac:dyDescent="0.45">
      <c r="B473">
        <v>182.46580410003662</v>
      </c>
      <c r="C473">
        <v>0.9322466254234314</v>
      </c>
      <c r="D473">
        <v>0</v>
      </c>
      <c r="E473">
        <f t="shared" si="43"/>
        <v>0.83581545203924179</v>
      </c>
      <c r="F473">
        <f t="shared" si="44"/>
        <v>0</v>
      </c>
      <c r="G473" s="2" t="str">
        <f>""</f>
        <v/>
      </c>
      <c r="H473" s="2" t="str">
        <f t="shared" si="45"/>
        <v/>
      </c>
      <c r="I473" s="2" t="str">
        <f t="shared" si="46"/>
        <v/>
      </c>
      <c r="J473" s="2" t="str">
        <f t="shared" si="47"/>
        <v/>
      </c>
      <c r="K473" s="2" t="str">
        <f t="shared" si="48"/>
        <v/>
      </c>
    </row>
    <row r="474" spans="2:11" x14ac:dyDescent="0.45">
      <c r="B474">
        <v>182.77500820159912</v>
      </c>
      <c r="C474">
        <v>0.9340776801109314</v>
      </c>
      <c r="D474">
        <v>0</v>
      </c>
      <c r="E474">
        <f t="shared" si="43"/>
        <v>0.83764650672674179</v>
      </c>
      <c r="F474">
        <f t="shared" si="44"/>
        <v>0</v>
      </c>
      <c r="G474" s="2" t="str">
        <f>""</f>
        <v/>
      </c>
      <c r="H474" s="2" t="str">
        <f t="shared" si="45"/>
        <v/>
      </c>
      <c r="I474" s="2" t="str">
        <f t="shared" si="46"/>
        <v/>
      </c>
      <c r="J474" s="2" t="str">
        <f t="shared" si="47"/>
        <v/>
      </c>
      <c r="K474" s="2" t="str">
        <f t="shared" si="48"/>
        <v/>
      </c>
    </row>
    <row r="475" spans="2:11" x14ac:dyDescent="0.45">
      <c r="B475">
        <v>183.09043788909912</v>
      </c>
      <c r="C475">
        <v>0.9356645941734314</v>
      </c>
      <c r="D475">
        <v>0</v>
      </c>
      <c r="E475">
        <f t="shared" si="43"/>
        <v>0.83923342078924179</v>
      </c>
      <c r="F475">
        <f t="shared" si="44"/>
        <v>0</v>
      </c>
      <c r="G475" s="2" t="str">
        <f>""</f>
        <v/>
      </c>
      <c r="H475" s="2" t="str">
        <f t="shared" si="45"/>
        <v/>
      </c>
      <c r="I475" s="2" t="str">
        <f t="shared" si="46"/>
        <v/>
      </c>
      <c r="J475" s="2" t="str">
        <f t="shared" si="47"/>
        <v/>
      </c>
      <c r="K475" s="2" t="str">
        <f t="shared" si="48"/>
        <v/>
      </c>
    </row>
    <row r="476" spans="2:11" x14ac:dyDescent="0.45">
      <c r="B476">
        <v>183.43076992034912</v>
      </c>
      <c r="C476">
        <v>0.9374956488609314</v>
      </c>
      <c r="D476">
        <v>0</v>
      </c>
      <c r="E476">
        <f t="shared" si="43"/>
        <v>0.84106447547674179</v>
      </c>
      <c r="F476">
        <f t="shared" si="44"/>
        <v>0</v>
      </c>
      <c r="G476" s="2" t="str">
        <f>""</f>
        <v/>
      </c>
      <c r="H476" s="2" t="str">
        <f t="shared" si="45"/>
        <v/>
      </c>
      <c r="I476" s="2" t="str">
        <f t="shared" si="46"/>
        <v/>
      </c>
      <c r="J476" s="2" t="str">
        <f t="shared" si="47"/>
        <v/>
      </c>
      <c r="K476" s="2" t="str">
        <f t="shared" si="48"/>
        <v/>
      </c>
    </row>
    <row r="477" spans="2:11" x14ac:dyDescent="0.45">
      <c r="B477">
        <v>183.71568202972412</v>
      </c>
      <c r="C477">
        <v>0.9393267035484314</v>
      </c>
      <c r="D477">
        <v>0</v>
      </c>
      <c r="E477">
        <f t="shared" si="43"/>
        <v>0.84289553016424179</v>
      </c>
      <c r="F477">
        <f t="shared" si="44"/>
        <v>0</v>
      </c>
      <c r="G477" s="2" t="str">
        <f>""</f>
        <v/>
      </c>
      <c r="H477" s="2" t="str">
        <f t="shared" si="45"/>
        <v/>
      </c>
      <c r="I477" s="2" t="str">
        <f t="shared" si="46"/>
        <v/>
      </c>
      <c r="J477" s="2" t="str">
        <f t="shared" si="47"/>
        <v/>
      </c>
      <c r="K477" s="2" t="str">
        <f t="shared" si="48"/>
        <v/>
      </c>
    </row>
    <row r="478" spans="2:11" x14ac:dyDescent="0.45">
      <c r="B478">
        <v>175.73008632659912</v>
      </c>
      <c r="C478">
        <v>0.9410356879234314</v>
      </c>
      <c r="D478">
        <v>0</v>
      </c>
      <c r="E478">
        <f t="shared" si="43"/>
        <v>0.84460451453924179</v>
      </c>
      <c r="F478">
        <f t="shared" si="44"/>
        <v>0</v>
      </c>
      <c r="G478" s="2" t="str">
        <f>""</f>
        <v/>
      </c>
      <c r="H478" s="2" t="str">
        <f t="shared" si="45"/>
        <v/>
      </c>
      <c r="I478" s="2" t="str">
        <f t="shared" si="46"/>
        <v/>
      </c>
      <c r="J478" s="2" t="str">
        <f t="shared" si="47"/>
        <v/>
      </c>
      <c r="K478" s="2" t="str">
        <f t="shared" si="48"/>
        <v/>
      </c>
    </row>
    <row r="479" spans="2:11" x14ac:dyDescent="0.45">
      <c r="B479">
        <v>157.48008632659912</v>
      </c>
      <c r="C479">
        <v>0.9411577582359314</v>
      </c>
      <c r="D479">
        <v>0</v>
      </c>
      <c r="E479">
        <f t="shared" si="43"/>
        <v>0.84472658485174179</v>
      </c>
      <c r="F479">
        <f t="shared" si="44"/>
        <v>0</v>
      </c>
      <c r="G479" s="2" t="str">
        <f>""</f>
        <v/>
      </c>
      <c r="H479" s="2" t="str">
        <f t="shared" si="45"/>
        <v/>
      </c>
      <c r="I479" s="2" t="str">
        <f t="shared" si="46"/>
        <v/>
      </c>
      <c r="J479" s="2" t="str">
        <f t="shared" si="47"/>
        <v/>
      </c>
      <c r="K479" s="2" t="str">
        <f t="shared" si="48"/>
        <v/>
      </c>
    </row>
    <row r="480" spans="2:11" x14ac:dyDescent="0.45">
      <c r="B480">
        <v>151.27674770355225</v>
      </c>
      <c r="C480">
        <v>0.9412798285484314</v>
      </c>
      <c r="D480">
        <v>0</v>
      </c>
      <c r="E480">
        <f t="shared" si="43"/>
        <v>0.84484865516424179</v>
      </c>
      <c r="F480">
        <f t="shared" si="44"/>
        <v>0</v>
      </c>
      <c r="G480" s="2" t="str">
        <f>""</f>
        <v/>
      </c>
      <c r="H480" s="2" t="str">
        <f t="shared" si="45"/>
        <v/>
      </c>
      <c r="I480" s="2" t="str">
        <f t="shared" si="46"/>
        <v/>
      </c>
      <c r="J480" s="2" t="str">
        <f t="shared" si="47"/>
        <v/>
      </c>
      <c r="K480" s="2" t="str">
        <f t="shared" si="48"/>
        <v/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539"/>
  <sheetViews>
    <sheetView zoomScaleNormal="100" workbookViewId="0">
      <selection activeCell="G1" sqref="G1:N1048576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UP-SB13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L2" s="4"/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0.24092006683349571</v>
      </c>
      <c r="C3">
        <v>0.16639304161071777</v>
      </c>
      <c r="D3">
        <v>0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209.29475307464602</v>
      </c>
      <c r="P3" s="2"/>
      <c r="AB3" s="35"/>
      <c r="AC3" s="35"/>
    </row>
    <row r="4" spans="1:29" x14ac:dyDescent="0.45">
      <c r="B4">
        <v>0.39430141448974604</v>
      </c>
      <c r="C4">
        <v>0.16822409629821777</v>
      </c>
      <c r="D4">
        <v>0</v>
      </c>
      <c r="E4">
        <f t="shared" ref="E4:E67" si="0">C4-C$3</f>
        <v>1.8310546875E-3</v>
      </c>
      <c r="F4">
        <f t="shared" ref="F4:F67" si="1">-(D4-D$3)</f>
        <v>0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0.9520263671875</v>
      </c>
      <c r="N4" s="6">
        <f>Q26</f>
        <v>209.29475307464602</v>
      </c>
    </row>
    <row r="5" spans="1:29" x14ac:dyDescent="0.45">
      <c r="B5">
        <v>0.59370326995849576</v>
      </c>
      <c r="C5">
        <v>0.16993308067321777</v>
      </c>
      <c r="D5">
        <v>0</v>
      </c>
      <c r="E5">
        <f t="shared" si="0"/>
        <v>3.5400390625E-3</v>
      </c>
      <c r="F5">
        <f t="shared" si="1"/>
        <v>0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0.9520263671875</v>
      </c>
      <c r="N5">
        <f>0</f>
        <v>0</v>
      </c>
      <c r="R5" s="3"/>
    </row>
    <row r="6" spans="1:29" x14ac:dyDescent="0.45">
      <c r="B6">
        <v>0.85883998870849632</v>
      </c>
      <c r="C6">
        <v>0.17164206504821777</v>
      </c>
      <c r="D6">
        <v>0</v>
      </c>
      <c r="E6">
        <f t="shared" si="0"/>
        <v>5.2490234375E-3</v>
      </c>
      <c r="F6">
        <f t="shared" si="1"/>
        <v>0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1.1840963363647459</v>
      </c>
      <c r="C7">
        <v>0.17347311973571777</v>
      </c>
      <c r="D7">
        <v>0</v>
      </c>
      <c r="E7">
        <f t="shared" si="0"/>
        <v>7.080078125E-3</v>
      </c>
      <c r="F7">
        <f t="shared" si="1"/>
        <v>0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19.681174278259281</v>
      </c>
    </row>
    <row r="8" spans="1:29" x14ac:dyDescent="0.45">
      <c r="B8">
        <v>1.5134420394897459</v>
      </c>
      <c r="C8">
        <v>0.17506003379821777</v>
      </c>
      <c r="D8">
        <v>0</v>
      </c>
      <c r="E8">
        <f t="shared" si="0"/>
        <v>8.6669921875E-3</v>
      </c>
      <c r="F8">
        <f t="shared" si="1"/>
        <v>0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8.544921875E-2</v>
      </c>
      <c r="N8" s="6">
        <f ca="1">N7</f>
        <v>19.681174278259281</v>
      </c>
    </row>
    <row r="9" spans="1:29" x14ac:dyDescent="0.45">
      <c r="B9">
        <v>1.9091939926147461</v>
      </c>
      <c r="C9">
        <v>0.17689108848571777</v>
      </c>
      <c r="D9">
        <v>0</v>
      </c>
      <c r="E9">
        <f t="shared" si="0"/>
        <v>1.0498046875E-2</v>
      </c>
      <c r="F9">
        <f t="shared" si="1"/>
        <v>0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8.544921875E-2</v>
      </c>
      <c r="N9">
        <f>0</f>
        <v>0</v>
      </c>
    </row>
    <row r="10" spans="1:29" x14ac:dyDescent="0.45">
      <c r="B10">
        <v>2.2658834457397456</v>
      </c>
      <c r="C10">
        <v>0.17872214317321777</v>
      </c>
      <c r="D10">
        <v>0</v>
      </c>
      <c r="E10">
        <f t="shared" si="0"/>
        <v>1.23291015625E-2</v>
      </c>
      <c r="F10">
        <f t="shared" si="1"/>
        <v>0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2.6185445785522461</v>
      </c>
      <c r="C11">
        <v>0.18043112754821777</v>
      </c>
      <c r="D11">
        <v>0</v>
      </c>
      <c r="E11">
        <f t="shared" si="0"/>
        <v>1.40380859375E-2</v>
      </c>
      <c r="F11">
        <f t="shared" si="1"/>
        <v>0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101.75675106048584</v>
      </c>
    </row>
    <row r="12" spans="1:29" x14ac:dyDescent="0.45">
      <c r="B12">
        <v>3.0267477035522456</v>
      </c>
      <c r="C12">
        <v>0.18226218223571777</v>
      </c>
      <c r="D12">
        <v>0</v>
      </c>
      <c r="E12">
        <f t="shared" si="0"/>
        <v>1.5869140625E-2</v>
      </c>
      <c r="F12">
        <f t="shared" si="1"/>
        <v>0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0.424072265625</v>
      </c>
      <c r="N12" s="6">
        <f ca="1">N11</f>
        <v>101.75675106048584</v>
      </c>
    </row>
    <row r="13" spans="1:29" x14ac:dyDescent="0.45">
      <c r="B13">
        <v>3.4268940687179565</v>
      </c>
      <c r="C13">
        <v>0.18409323692321777</v>
      </c>
      <c r="D13">
        <v>0</v>
      </c>
      <c r="E13">
        <f t="shared" si="0"/>
        <v>1.77001953125E-2</v>
      </c>
      <c r="F13">
        <f t="shared" si="1"/>
        <v>0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0.424072265625</v>
      </c>
      <c r="N13">
        <f>0</f>
        <v>0</v>
      </c>
    </row>
    <row r="14" spans="1:29" x14ac:dyDescent="0.45">
      <c r="B14">
        <v>3.8795307874679561</v>
      </c>
      <c r="C14">
        <v>0.18604636192321777</v>
      </c>
      <c r="D14">
        <v>0</v>
      </c>
      <c r="E14">
        <f t="shared" si="0"/>
        <v>1.96533203125E-2</v>
      </c>
      <c r="F14">
        <f t="shared" si="1"/>
        <v>0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4.2501362562179565</v>
      </c>
      <c r="C15">
        <v>0.18763327598571777</v>
      </c>
      <c r="D15">
        <v>0</v>
      </c>
      <c r="E15">
        <f t="shared" si="0"/>
        <v>2.1240234375E-2</v>
      </c>
      <c r="F15">
        <f t="shared" si="1"/>
        <v>0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4.6078023314476013</v>
      </c>
      <c r="C16">
        <v>0.18946433067321777</v>
      </c>
      <c r="D16">
        <v>0</v>
      </c>
      <c r="E16">
        <f t="shared" si="0"/>
        <v>2.30712890625E-2</v>
      </c>
      <c r="F16">
        <f t="shared" si="1"/>
        <v>0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5.0197896361351013</v>
      </c>
      <c r="C17">
        <v>0.19129538536071777</v>
      </c>
      <c r="D17">
        <v>0</v>
      </c>
      <c r="E17">
        <f t="shared" si="0"/>
        <v>2.490234375E-2</v>
      </c>
      <c r="F17">
        <f t="shared" si="1"/>
        <v>0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5.4013814330101013</v>
      </c>
      <c r="C18">
        <v>0.19300436973571777</v>
      </c>
      <c r="D18">
        <v>0</v>
      </c>
      <c r="E18">
        <f t="shared" si="0"/>
        <v>2.6611328125E-2</v>
      </c>
      <c r="F18">
        <f t="shared" si="1"/>
        <v>0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5.8772115111351013</v>
      </c>
      <c r="C19">
        <v>0.19483542442321777</v>
      </c>
      <c r="D19">
        <v>0</v>
      </c>
      <c r="E19">
        <f t="shared" si="0"/>
        <v>2.84423828125E-2</v>
      </c>
      <c r="F19">
        <f t="shared" si="1"/>
        <v>0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6.2931050062179565</v>
      </c>
      <c r="C20">
        <v>0.19666647911071777</v>
      </c>
      <c r="D20">
        <v>0</v>
      </c>
      <c r="E20">
        <f t="shared" si="0"/>
        <v>3.02734375E-2</v>
      </c>
      <c r="F20">
        <f t="shared" si="1"/>
        <v>0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6.6910542249679565</v>
      </c>
      <c r="C21">
        <v>0.19849753379821777</v>
      </c>
      <c r="D21">
        <v>0</v>
      </c>
      <c r="E21">
        <f t="shared" si="0"/>
        <v>3.21044921875E-2</v>
      </c>
      <c r="F21">
        <f t="shared" si="1"/>
        <v>0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7.0882710218429565</v>
      </c>
      <c r="C22">
        <v>0.20008444786071777</v>
      </c>
      <c r="D22">
        <v>0</v>
      </c>
      <c r="E22">
        <f t="shared" si="0"/>
        <v>3.369140625E-2</v>
      </c>
      <c r="F22">
        <f t="shared" si="1"/>
        <v>0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7.5531148910522452</v>
      </c>
      <c r="C23">
        <v>0.20191550254821777</v>
      </c>
      <c r="D23">
        <v>0</v>
      </c>
      <c r="E23">
        <f t="shared" si="0"/>
        <v>3.55224609375E-2</v>
      </c>
      <c r="F23">
        <f t="shared" si="1"/>
        <v>0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7.9979391098022461</v>
      </c>
      <c r="C24">
        <v>0.20374655723571777</v>
      </c>
      <c r="D24">
        <v>0</v>
      </c>
      <c r="E24">
        <f t="shared" si="0"/>
        <v>3.7353515625E-2</v>
      </c>
      <c r="F24">
        <f t="shared" si="1"/>
        <v>0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8.3905172348022461</v>
      </c>
      <c r="C25">
        <v>0.20545554161071777</v>
      </c>
      <c r="D25">
        <v>0</v>
      </c>
      <c r="E25">
        <f t="shared" si="0"/>
        <v>3.90625E-2</v>
      </c>
      <c r="F25">
        <f t="shared" si="1"/>
        <v>0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8.8119039535522461</v>
      </c>
      <c r="C26">
        <v>0.20728659629821777</v>
      </c>
      <c r="D26">
        <v>0</v>
      </c>
      <c r="E26">
        <f t="shared" si="0"/>
        <v>4.08935546875E-2</v>
      </c>
      <c r="F26">
        <f t="shared" si="1"/>
        <v>0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MAX(B3:B14650)</f>
        <v>209.29475307464602</v>
      </c>
      <c r="R26" s="11" t="s">
        <v>80</v>
      </c>
    </row>
    <row r="27" spans="2:22" ht="16.149999999999999" thickBot="1" x14ac:dyDescent="0.6">
      <c r="B27">
        <v>9.2628316879272461</v>
      </c>
      <c r="C27">
        <v>0.20911765098571777</v>
      </c>
      <c r="D27">
        <v>0</v>
      </c>
      <c r="E27">
        <f t="shared" si="0"/>
        <v>4.2724609375E-2</v>
      </c>
      <c r="F27">
        <f t="shared" si="1"/>
        <v>0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0.9520263671875</v>
      </c>
      <c r="R27" s="40" t="s">
        <v>0</v>
      </c>
      <c r="T27" s="6"/>
      <c r="U27" s="6"/>
    </row>
    <row r="28" spans="2:22" x14ac:dyDescent="0.45">
      <c r="B28">
        <v>9.6903219223022461</v>
      </c>
      <c r="C28">
        <v>0.21094870567321777</v>
      </c>
      <c r="D28">
        <v>0</v>
      </c>
      <c r="E28">
        <f t="shared" si="0"/>
        <v>4.45556640625E-2</v>
      </c>
      <c r="F28">
        <f t="shared" si="1"/>
        <v>0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19.681174278259281</v>
      </c>
      <c r="R28" s="38" t="s">
        <v>80</v>
      </c>
      <c r="S28" s="86" t="s">
        <v>18</v>
      </c>
      <c r="T28" s="87" t="e">
        <f ca="1">INDIRECT(ADDRESS(ROW(I2)+MATCH(T29,K3:K1048576,0),COLUMN(B2),1,1,),1)</f>
        <v>#N/A</v>
      </c>
      <c r="U28" s="88" t="s">
        <v>80</v>
      </c>
      <c r="V28" s="8"/>
    </row>
    <row r="29" spans="2:22" x14ac:dyDescent="0.45">
      <c r="B29">
        <v>10.117079734802246</v>
      </c>
      <c r="C29">
        <v>0.21265769004821777</v>
      </c>
      <c r="D29">
        <v>0</v>
      </c>
      <c r="E29">
        <f t="shared" si="0"/>
        <v>4.62646484375E-2</v>
      </c>
      <c r="F29">
        <f t="shared" si="1"/>
        <v>0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8.544921875E-2</v>
      </c>
      <c r="R29" s="38" t="s">
        <v>0</v>
      </c>
      <c r="S29" s="39" t="s">
        <v>19</v>
      </c>
      <c r="T29" s="6">
        <f>MIN(K3:K15578)</f>
        <v>0</v>
      </c>
      <c r="U29" s="38" t="s">
        <v>0</v>
      </c>
    </row>
    <row r="30" spans="2:22" x14ac:dyDescent="0.45">
      <c r="B30">
        <v>10.546278953552246</v>
      </c>
      <c r="C30">
        <v>0.21448874473571777</v>
      </c>
      <c r="D30">
        <v>0</v>
      </c>
      <c r="E30">
        <f t="shared" si="0"/>
        <v>4.8095703125E-2</v>
      </c>
      <c r="F30">
        <f t="shared" si="1"/>
        <v>0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101.75675106048584</v>
      </c>
      <c r="R30" s="40" t="s">
        <v>80</v>
      </c>
      <c r="S30" s="39" t="s">
        <v>20</v>
      </c>
      <c r="T30" s="6" t="e">
        <f ca="1">INDIRECT(ADDRESS(ROW(I2)+MATCH(T31,K3:K1048576,0),COLUMN(B2),1,1,),1)</f>
        <v>#N/A</v>
      </c>
      <c r="U30" s="40" t="s">
        <v>80</v>
      </c>
    </row>
    <row r="31" spans="2:22" x14ac:dyDescent="0.45">
      <c r="B31">
        <v>11.010390281677246</v>
      </c>
      <c r="C31">
        <v>0.21631979942321777</v>
      </c>
      <c r="D31">
        <v>0</v>
      </c>
      <c r="E31">
        <f t="shared" si="0"/>
        <v>4.99267578125E-2</v>
      </c>
      <c r="F31">
        <f t="shared" si="1"/>
        <v>0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0.424072265625</v>
      </c>
      <c r="R31" s="38" t="s">
        <v>0</v>
      </c>
      <c r="S31" s="37" t="s">
        <v>21</v>
      </c>
      <c r="T31" s="6">
        <f>MAX(K3:K15578)</f>
        <v>0</v>
      </c>
      <c r="U31" s="38" t="s">
        <v>0</v>
      </c>
    </row>
    <row r="32" spans="2:22" ht="14.65" thickBot="1" x14ac:dyDescent="0.5">
      <c r="B32">
        <v>11.409071922302244</v>
      </c>
      <c r="C32">
        <v>0.21790671348571777</v>
      </c>
      <c r="D32">
        <v>0</v>
      </c>
      <c r="E32">
        <f t="shared" si="0"/>
        <v>5.1513671875E-2</v>
      </c>
      <c r="F32">
        <f t="shared" si="1"/>
        <v>0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242.45434898721919</v>
      </c>
      <c r="R32" s="90"/>
      <c r="S32" s="89" t="s">
        <v>40</v>
      </c>
      <c r="T32" s="42" t="e">
        <f>SLOPE(J3:J1048576,K3:K1048576)</f>
        <v>#DIV/0!</v>
      </c>
      <c r="U32" s="91"/>
    </row>
    <row r="33" spans="2:18" x14ac:dyDescent="0.45">
      <c r="B33">
        <v>11.875624656677244</v>
      </c>
      <c r="C33">
        <v>0.21985983848571777</v>
      </c>
      <c r="D33">
        <v>0</v>
      </c>
      <c r="E33">
        <f t="shared" si="0"/>
        <v>5.3466796875E-2</v>
      </c>
      <c r="F33">
        <f t="shared" si="1"/>
        <v>0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12.329726219177244</v>
      </c>
      <c r="C34">
        <v>0.22169089317321777</v>
      </c>
      <c r="D34">
        <v>0</v>
      </c>
      <c r="E34">
        <f t="shared" si="0"/>
        <v>5.52978515625E-2</v>
      </c>
      <c r="F34">
        <f t="shared" si="1"/>
        <v>0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12.694968223571777</v>
      </c>
      <c r="C35">
        <v>0.22327780723571777</v>
      </c>
      <c r="D35">
        <v>0</v>
      </c>
      <c r="E35">
        <f t="shared" si="0"/>
        <v>5.6884765625E-2</v>
      </c>
      <c r="F35">
        <f t="shared" si="1"/>
        <v>0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R35" s="2"/>
    </row>
    <row r="36" spans="2:18" x14ac:dyDescent="0.45">
      <c r="B36">
        <v>13.097167015075684</v>
      </c>
      <c r="C36">
        <v>0.22510886192321777</v>
      </c>
      <c r="D36">
        <v>0</v>
      </c>
      <c r="E36">
        <f t="shared" si="0"/>
        <v>5.87158203125E-2</v>
      </c>
      <c r="F36">
        <f t="shared" si="1"/>
        <v>0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13.530783653259277</v>
      </c>
      <c r="C37">
        <v>0.22681784629821777</v>
      </c>
      <c r="D37">
        <v>0</v>
      </c>
      <c r="E37">
        <f t="shared" si="0"/>
        <v>6.04248046875E-2</v>
      </c>
      <c r="F37">
        <f t="shared" si="1"/>
        <v>0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13.944357872009277</v>
      </c>
      <c r="C38">
        <v>0.22840476036071777</v>
      </c>
      <c r="D38">
        <v>0</v>
      </c>
      <c r="E38">
        <f t="shared" si="0"/>
        <v>6.201171875E-2</v>
      </c>
      <c r="F38">
        <f t="shared" si="1"/>
        <v>0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14.367941856384277</v>
      </c>
      <c r="C39">
        <v>0.23035788536071777</v>
      </c>
      <c r="D39">
        <v>0</v>
      </c>
      <c r="E39">
        <f t="shared" si="0"/>
        <v>6.396484375E-2</v>
      </c>
      <c r="F39">
        <f t="shared" si="1"/>
        <v>0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14.808859825134277</v>
      </c>
      <c r="C40">
        <v>0.23218894004821777</v>
      </c>
      <c r="D40">
        <v>0</v>
      </c>
      <c r="E40">
        <f t="shared" si="0"/>
        <v>6.57958984375E-2</v>
      </c>
      <c r="F40">
        <f t="shared" si="1"/>
        <v>0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15.276877403259277</v>
      </c>
      <c r="C41">
        <v>0.23401999473571777</v>
      </c>
      <c r="D41">
        <v>0</v>
      </c>
      <c r="E41">
        <f t="shared" si="0"/>
        <v>6.7626953125E-2</v>
      </c>
      <c r="F41">
        <f t="shared" si="1"/>
        <v>0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15.697287559509277</v>
      </c>
      <c r="C42">
        <v>0.23560690879821777</v>
      </c>
      <c r="D42">
        <v>0</v>
      </c>
      <c r="E42">
        <f t="shared" si="0"/>
        <v>6.92138671875E-2</v>
      </c>
      <c r="F42">
        <f t="shared" si="1"/>
        <v>0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16.141379356384277</v>
      </c>
      <c r="C43">
        <v>0.23743796348571777</v>
      </c>
      <c r="D43">
        <v>0</v>
      </c>
      <c r="E43">
        <f t="shared" si="0"/>
        <v>7.1044921875E-2</v>
      </c>
      <c r="F43">
        <f t="shared" si="1"/>
        <v>0</v>
      </c>
      <c r="G43" s="2" t="str">
        <f>""</f>
        <v/>
      </c>
      <c r="H43" s="2" t="str">
        <f t="shared" si="2"/>
        <v/>
      </c>
      <c r="I43" s="2" t="str">
        <f t="shared" si="3"/>
        <v/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16.568869590759277</v>
      </c>
      <c r="C44">
        <v>0.23926901817321777</v>
      </c>
      <c r="D44">
        <v>0</v>
      </c>
      <c r="E44">
        <f t="shared" si="0"/>
        <v>7.28759765625E-2</v>
      </c>
      <c r="F44">
        <f t="shared" si="1"/>
        <v>0</v>
      </c>
      <c r="G44" s="2" t="str">
        <f>""</f>
        <v/>
      </c>
      <c r="H44" s="2" t="str">
        <f t="shared" si="2"/>
        <v/>
      </c>
      <c r="I44" s="2" t="str">
        <f t="shared" si="3"/>
        <v/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16.983176231384274</v>
      </c>
      <c r="C45">
        <v>0.24097800254821777</v>
      </c>
      <c r="D45">
        <v>0</v>
      </c>
      <c r="E45">
        <f t="shared" si="0"/>
        <v>7.45849609375E-2</v>
      </c>
      <c r="F45">
        <f t="shared" si="1"/>
        <v>0</v>
      </c>
      <c r="G45" s="2" t="str">
        <f>""</f>
        <v/>
      </c>
      <c r="H45" s="2" t="str">
        <f t="shared" si="2"/>
        <v/>
      </c>
      <c r="I45" s="2" t="str">
        <f t="shared" si="3"/>
        <v/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17.447531700134281</v>
      </c>
      <c r="C46">
        <v>0.24293112754821777</v>
      </c>
      <c r="D46">
        <v>0</v>
      </c>
      <c r="E46">
        <f t="shared" si="0"/>
        <v>7.65380859375E-2</v>
      </c>
      <c r="F46">
        <f t="shared" si="1"/>
        <v>0</v>
      </c>
      <c r="G46" s="2" t="str">
        <f>""</f>
        <v/>
      </c>
      <c r="H46" s="2" t="str">
        <f t="shared" si="2"/>
        <v/>
      </c>
      <c r="I46" s="2" t="str">
        <f t="shared" si="3"/>
        <v/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17.902365684509277</v>
      </c>
      <c r="C47">
        <v>0.24464011192321777</v>
      </c>
      <c r="D47">
        <v>0</v>
      </c>
      <c r="E47">
        <f t="shared" si="0"/>
        <v>7.82470703125E-2</v>
      </c>
      <c r="F47">
        <f t="shared" si="1"/>
        <v>0</v>
      </c>
      <c r="G47" s="2" t="str">
        <f>""</f>
        <v/>
      </c>
      <c r="H47" s="2" t="str">
        <f t="shared" si="2"/>
        <v/>
      </c>
      <c r="I47" s="2" t="str">
        <f t="shared" si="3"/>
        <v/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18.331320762634277</v>
      </c>
      <c r="C48">
        <v>0.24647116661071777</v>
      </c>
      <c r="D48">
        <v>0</v>
      </c>
      <c r="E48">
        <f t="shared" si="0"/>
        <v>8.0078125E-2</v>
      </c>
      <c r="F48">
        <f t="shared" si="1"/>
        <v>0</v>
      </c>
      <c r="G48" s="2" t="str">
        <f>""</f>
        <v/>
      </c>
      <c r="H48" s="2" t="str">
        <f t="shared" si="2"/>
        <v/>
      </c>
      <c r="I48" s="2" t="str">
        <f t="shared" si="3"/>
        <v/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18.728537559509277</v>
      </c>
      <c r="C49">
        <v>0.24818015098571777</v>
      </c>
      <c r="D49">
        <v>0</v>
      </c>
      <c r="E49">
        <f t="shared" si="0"/>
        <v>8.1787109375E-2</v>
      </c>
      <c r="F49">
        <f t="shared" si="1"/>
        <v>0</v>
      </c>
      <c r="G49" s="2" t="str">
        <f>""</f>
        <v/>
      </c>
      <c r="H49" s="2" t="str">
        <f t="shared" si="2"/>
        <v/>
      </c>
      <c r="I49" s="2" t="str">
        <f t="shared" si="3"/>
        <v/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19.206076622009281</v>
      </c>
      <c r="C50">
        <v>0.25001120567321777</v>
      </c>
      <c r="D50">
        <v>0</v>
      </c>
      <c r="E50">
        <f t="shared" si="0"/>
        <v>8.36181640625E-2</v>
      </c>
      <c r="F50">
        <f t="shared" si="1"/>
        <v>0</v>
      </c>
      <c r="G50" s="2" t="str">
        <f>""</f>
        <v/>
      </c>
      <c r="H50" s="2" t="str">
        <f t="shared" si="2"/>
        <v/>
      </c>
      <c r="I50" s="2" t="str">
        <f t="shared" si="3"/>
        <v/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19.681174278259281</v>
      </c>
      <c r="C51">
        <v>0.25184226036071777</v>
      </c>
      <c r="D51">
        <v>0</v>
      </c>
      <c r="E51">
        <f t="shared" si="0"/>
        <v>8.544921875E-2</v>
      </c>
      <c r="F51">
        <f t="shared" si="1"/>
        <v>0</v>
      </c>
      <c r="G51" s="2" t="str">
        <f>""</f>
        <v/>
      </c>
      <c r="H51" s="2">
        <f t="shared" si="2"/>
        <v>19.681174278259281</v>
      </c>
      <c r="I51" s="2">
        <f t="shared" si="3"/>
        <v>8.544921875E-2</v>
      </c>
      <c r="J51" s="2" t="str">
        <f t="shared" si="4"/>
        <v/>
      </c>
      <c r="K51" s="2" t="str">
        <f t="shared" si="5"/>
        <v/>
      </c>
    </row>
    <row r="52" spans="2:11" x14ac:dyDescent="0.45">
      <c r="B52">
        <v>20.104758262634277</v>
      </c>
      <c r="C52">
        <v>0.25342917442321777</v>
      </c>
      <c r="D52">
        <v>0</v>
      </c>
      <c r="E52">
        <f t="shared" si="0"/>
        <v>8.70361328125E-2</v>
      </c>
      <c r="F52">
        <f t="shared" si="1"/>
        <v>0</v>
      </c>
      <c r="G52" s="2" t="str">
        <f>""</f>
        <v/>
      </c>
      <c r="H52" s="2">
        <f t="shared" si="2"/>
        <v>20.104758262634277</v>
      </c>
      <c r="I52" s="2">
        <f t="shared" si="3"/>
        <v>8.70361328125E-2</v>
      </c>
      <c r="J52" s="2" t="str">
        <f t="shared" si="4"/>
        <v/>
      </c>
      <c r="K52" s="2" t="str">
        <f t="shared" si="5"/>
        <v/>
      </c>
    </row>
    <row r="53" spans="2:11" x14ac:dyDescent="0.45">
      <c r="B53">
        <v>20.524680137634274</v>
      </c>
      <c r="C53">
        <v>0.25526022911071777</v>
      </c>
      <c r="D53">
        <v>0</v>
      </c>
      <c r="E53">
        <f t="shared" si="0"/>
        <v>8.88671875E-2</v>
      </c>
      <c r="F53">
        <f t="shared" si="1"/>
        <v>0</v>
      </c>
      <c r="G53" s="2" t="str">
        <f>""</f>
        <v/>
      </c>
      <c r="H53" s="2">
        <f t="shared" si="2"/>
        <v>20.524680137634274</v>
      </c>
      <c r="I53" s="2">
        <f t="shared" si="3"/>
        <v>8.88671875E-2</v>
      </c>
      <c r="J53" s="2" t="str">
        <f t="shared" si="4"/>
        <v/>
      </c>
      <c r="K53" s="2" t="str">
        <f t="shared" si="5"/>
        <v/>
      </c>
    </row>
    <row r="54" spans="2:11" x14ac:dyDescent="0.45">
      <c r="B54">
        <v>20.949728965759277</v>
      </c>
      <c r="C54">
        <v>0.25709128379821777</v>
      </c>
      <c r="D54">
        <v>0</v>
      </c>
      <c r="E54">
        <f t="shared" si="0"/>
        <v>9.06982421875E-2</v>
      </c>
      <c r="F54">
        <f t="shared" si="1"/>
        <v>0</v>
      </c>
      <c r="G54" s="2" t="str">
        <f>""</f>
        <v/>
      </c>
      <c r="H54" s="2">
        <f t="shared" si="2"/>
        <v>20.949728965759277</v>
      </c>
      <c r="I54" s="2">
        <f t="shared" si="3"/>
        <v>9.06982421875E-2</v>
      </c>
      <c r="J54" s="2" t="str">
        <f t="shared" si="4"/>
        <v/>
      </c>
      <c r="K54" s="2" t="str">
        <f t="shared" si="5"/>
        <v/>
      </c>
    </row>
    <row r="55" spans="2:11" x14ac:dyDescent="0.45">
      <c r="B55">
        <v>21.409201622009277</v>
      </c>
      <c r="C55">
        <v>0.25892233848571777</v>
      </c>
      <c r="D55">
        <v>0</v>
      </c>
      <c r="E55">
        <f t="shared" si="0"/>
        <v>9.2529296875E-2</v>
      </c>
      <c r="F55">
        <f t="shared" si="1"/>
        <v>0</v>
      </c>
      <c r="G55" s="2" t="str">
        <f>""</f>
        <v/>
      </c>
      <c r="H55" s="2">
        <f t="shared" si="2"/>
        <v>21.409201622009277</v>
      </c>
      <c r="I55" s="2">
        <f t="shared" si="3"/>
        <v>9.2529296875E-2</v>
      </c>
      <c r="J55" s="2" t="str">
        <f t="shared" si="4"/>
        <v/>
      </c>
      <c r="K55" s="2" t="str">
        <f t="shared" si="5"/>
        <v/>
      </c>
    </row>
    <row r="56" spans="2:11" x14ac:dyDescent="0.45">
      <c r="B56">
        <v>21.835227012634277</v>
      </c>
      <c r="C56">
        <v>0.26063132286071777</v>
      </c>
      <c r="D56">
        <v>0</v>
      </c>
      <c r="E56">
        <f t="shared" si="0"/>
        <v>9.423828125E-2</v>
      </c>
      <c r="F56">
        <f t="shared" si="1"/>
        <v>0</v>
      </c>
      <c r="G56" s="2" t="str">
        <f>""</f>
        <v/>
      </c>
      <c r="H56" s="2">
        <f t="shared" si="2"/>
        <v>21.835227012634277</v>
      </c>
      <c r="I56" s="2">
        <f t="shared" si="3"/>
        <v>9.423828125E-2</v>
      </c>
      <c r="J56" s="2" t="str">
        <f t="shared" si="4"/>
        <v/>
      </c>
      <c r="K56" s="2" t="str">
        <f t="shared" si="5"/>
        <v/>
      </c>
    </row>
    <row r="57" spans="2:11" x14ac:dyDescent="0.45">
      <c r="B57">
        <v>22.264426231384277</v>
      </c>
      <c r="C57">
        <v>0.26246237754821777</v>
      </c>
      <c r="D57">
        <v>0</v>
      </c>
      <c r="E57">
        <f t="shared" si="0"/>
        <v>9.60693359375E-2</v>
      </c>
      <c r="F57">
        <f t="shared" si="1"/>
        <v>0</v>
      </c>
      <c r="G57" s="2" t="str">
        <f>""</f>
        <v/>
      </c>
      <c r="H57" s="2">
        <f t="shared" si="2"/>
        <v>22.264426231384277</v>
      </c>
      <c r="I57" s="2">
        <f t="shared" si="3"/>
        <v>9.60693359375E-2</v>
      </c>
      <c r="J57" s="2" t="str">
        <f t="shared" si="4"/>
        <v/>
      </c>
      <c r="K57" s="2" t="str">
        <f t="shared" si="5"/>
        <v/>
      </c>
    </row>
    <row r="58" spans="2:11" x14ac:dyDescent="0.45">
      <c r="B58">
        <v>22.673361778259277</v>
      </c>
      <c r="C58">
        <v>0.26429343223571777</v>
      </c>
      <c r="D58">
        <v>0</v>
      </c>
      <c r="E58">
        <f t="shared" si="0"/>
        <v>9.7900390625E-2</v>
      </c>
      <c r="F58">
        <f t="shared" si="1"/>
        <v>0</v>
      </c>
      <c r="G58" s="2" t="str">
        <f>""</f>
        <v/>
      </c>
      <c r="H58" s="2">
        <f t="shared" si="2"/>
        <v>22.673361778259277</v>
      </c>
      <c r="I58" s="2">
        <f t="shared" si="3"/>
        <v>9.7900390625E-2</v>
      </c>
      <c r="J58" s="2" t="str">
        <f t="shared" si="4"/>
        <v/>
      </c>
      <c r="K58" s="2" t="str">
        <f t="shared" si="5"/>
        <v/>
      </c>
    </row>
    <row r="59" spans="2:11" x14ac:dyDescent="0.45">
      <c r="B59">
        <v>23.114035606384277</v>
      </c>
      <c r="C59">
        <v>0.26588034629821777</v>
      </c>
      <c r="D59">
        <v>0</v>
      </c>
      <c r="E59">
        <f t="shared" si="0"/>
        <v>9.94873046875E-2</v>
      </c>
      <c r="F59">
        <f t="shared" si="1"/>
        <v>0</v>
      </c>
      <c r="G59" s="2" t="str">
        <f>""</f>
        <v/>
      </c>
      <c r="H59" s="2">
        <f t="shared" si="2"/>
        <v>23.114035606384277</v>
      </c>
      <c r="I59" s="2">
        <f t="shared" si="3"/>
        <v>9.94873046875E-2</v>
      </c>
      <c r="J59" s="2" t="str">
        <f t="shared" si="4"/>
        <v/>
      </c>
      <c r="K59" s="2" t="str">
        <f t="shared" si="5"/>
        <v/>
      </c>
    </row>
    <row r="60" spans="2:11" x14ac:dyDescent="0.45">
      <c r="B60">
        <v>23.593039512634277</v>
      </c>
      <c r="C60">
        <v>0.26783347129821777</v>
      </c>
      <c r="D60">
        <v>0</v>
      </c>
      <c r="E60">
        <f t="shared" si="0"/>
        <v>0.1014404296875</v>
      </c>
      <c r="F60">
        <f t="shared" si="1"/>
        <v>0</v>
      </c>
      <c r="G60" s="2" t="str">
        <f>""</f>
        <v/>
      </c>
      <c r="H60" s="2">
        <f t="shared" si="2"/>
        <v>23.593039512634277</v>
      </c>
      <c r="I60" s="2">
        <f t="shared" si="3"/>
        <v>0.1014404296875</v>
      </c>
      <c r="J60" s="2" t="str">
        <f t="shared" si="4"/>
        <v/>
      </c>
      <c r="K60" s="2" t="str">
        <f t="shared" si="5"/>
        <v/>
      </c>
    </row>
    <row r="61" spans="2:11" x14ac:dyDescent="0.45">
      <c r="B61">
        <v>24.051901817321777</v>
      </c>
      <c r="C61">
        <v>0.26966452598571777</v>
      </c>
      <c r="D61">
        <v>0</v>
      </c>
      <c r="E61">
        <f t="shared" si="0"/>
        <v>0.103271484375</v>
      </c>
      <c r="F61">
        <f t="shared" si="1"/>
        <v>0</v>
      </c>
      <c r="G61" s="2" t="str">
        <f>""</f>
        <v/>
      </c>
      <c r="H61" s="2">
        <f t="shared" si="2"/>
        <v>24.051901817321777</v>
      </c>
      <c r="I61" s="2">
        <f t="shared" si="3"/>
        <v>0.103271484375</v>
      </c>
      <c r="J61" s="2" t="str">
        <f t="shared" si="4"/>
        <v/>
      </c>
      <c r="K61" s="2" t="str">
        <f t="shared" si="5"/>
        <v/>
      </c>
    </row>
    <row r="62" spans="2:11" x14ac:dyDescent="0.45">
      <c r="B62">
        <v>24.485007286071777</v>
      </c>
      <c r="C62">
        <v>0.27149558067321777</v>
      </c>
      <c r="D62">
        <v>0</v>
      </c>
      <c r="E62">
        <f t="shared" si="0"/>
        <v>0.1051025390625</v>
      </c>
      <c r="F62">
        <f t="shared" si="1"/>
        <v>0</v>
      </c>
      <c r="G62" s="2" t="str">
        <f>""</f>
        <v/>
      </c>
      <c r="H62" s="2">
        <f t="shared" si="2"/>
        <v>24.485007286071777</v>
      </c>
      <c r="I62" s="2">
        <f t="shared" si="3"/>
        <v>0.1051025390625</v>
      </c>
      <c r="J62" s="2" t="str">
        <f t="shared" si="4"/>
        <v/>
      </c>
      <c r="K62" s="2" t="str">
        <f t="shared" si="5"/>
        <v/>
      </c>
    </row>
    <row r="63" spans="2:11" x14ac:dyDescent="0.45">
      <c r="B63">
        <v>24.842307090759277</v>
      </c>
      <c r="C63">
        <v>0.27308249473571777</v>
      </c>
      <c r="D63">
        <v>0</v>
      </c>
      <c r="E63">
        <f t="shared" si="0"/>
        <v>0.106689453125</v>
      </c>
      <c r="F63">
        <f t="shared" si="1"/>
        <v>0</v>
      </c>
      <c r="G63" s="2" t="str">
        <f>""</f>
        <v/>
      </c>
      <c r="H63" s="2">
        <f t="shared" si="2"/>
        <v>24.842307090759277</v>
      </c>
      <c r="I63" s="2">
        <f t="shared" si="3"/>
        <v>0.106689453125</v>
      </c>
      <c r="J63" s="2" t="str">
        <f t="shared" si="4"/>
        <v/>
      </c>
      <c r="K63" s="2" t="str">
        <f t="shared" si="5"/>
        <v/>
      </c>
    </row>
    <row r="64" spans="2:11" x14ac:dyDescent="0.45">
      <c r="B64">
        <v>25.30417537689209</v>
      </c>
      <c r="C64">
        <v>0.27491354942321777</v>
      </c>
      <c r="D64">
        <v>0</v>
      </c>
      <c r="E64">
        <f t="shared" si="0"/>
        <v>0.1085205078125</v>
      </c>
      <c r="F64">
        <f t="shared" si="1"/>
        <v>0</v>
      </c>
      <c r="G64" s="2" t="str">
        <f>""</f>
        <v/>
      </c>
      <c r="H64" s="2">
        <f t="shared" si="2"/>
        <v>25.30417537689209</v>
      </c>
      <c r="I64" s="2">
        <f t="shared" si="3"/>
        <v>0.1085205078125</v>
      </c>
      <c r="J64" s="2" t="str">
        <f t="shared" si="4"/>
        <v/>
      </c>
      <c r="K64" s="2" t="str">
        <f t="shared" si="5"/>
        <v/>
      </c>
    </row>
    <row r="65" spans="2:11" x14ac:dyDescent="0.45">
      <c r="B65">
        <v>25.742575645446777</v>
      </c>
      <c r="C65">
        <v>0.27662253379821777</v>
      </c>
      <c r="D65">
        <v>0</v>
      </c>
      <c r="E65">
        <f t="shared" si="0"/>
        <v>0.1102294921875</v>
      </c>
      <c r="F65">
        <f t="shared" si="1"/>
        <v>0</v>
      </c>
      <c r="G65" s="2" t="str">
        <f>""</f>
        <v/>
      </c>
      <c r="H65" s="2">
        <f t="shared" si="2"/>
        <v>25.742575645446777</v>
      </c>
      <c r="I65" s="2">
        <f t="shared" si="3"/>
        <v>0.1102294921875</v>
      </c>
      <c r="J65" s="2" t="str">
        <f t="shared" si="4"/>
        <v/>
      </c>
      <c r="K65" s="2" t="str">
        <f t="shared" si="5"/>
        <v/>
      </c>
    </row>
    <row r="66" spans="2:11" x14ac:dyDescent="0.45">
      <c r="B66">
        <v>26.159323692321777</v>
      </c>
      <c r="C66">
        <v>0.27833151817321777</v>
      </c>
      <c r="D66">
        <v>0</v>
      </c>
      <c r="E66">
        <f t="shared" si="0"/>
        <v>0.1119384765625</v>
      </c>
      <c r="F66">
        <f t="shared" si="1"/>
        <v>0</v>
      </c>
      <c r="G66" s="2" t="str">
        <f>""</f>
        <v/>
      </c>
      <c r="H66" s="2">
        <f t="shared" si="2"/>
        <v>26.159323692321777</v>
      </c>
      <c r="I66" s="2">
        <f t="shared" si="3"/>
        <v>0.1119384765625</v>
      </c>
      <c r="J66" s="2" t="str">
        <f t="shared" si="4"/>
        <v/>
      </c>
      <c r="K66" s="2" t="str">
        <f t="shared" si="5"/>
        <v/>
      </c>
    </row>
    <row r="67" spans="2:11" x14ac:dyDescent="0.45">
      <c r="B67">
        <v>26.583762168884277</v>
      </c>
      <c r="C67">
        <v>0.28004050254821777</v>
      </c>
      <c r="D67">
        <v>0</v>
      </c>
      <c r="E67">
        <f t="shared" si="0"/>
        <v>0.1136474609375</v>
      </c>
      <c r="F67">
        <f t="shared" si="1"/>
        <v>0</v>
      </c>
      <c r="G67" s="2" t="str">
        <f>""</f>
        <v/>
      </c>
      <c r="H67" s="2">
        <f t="shared" si="2"/>
        <v>26.583762168884277</v>
      </c>
      <c r="I67" s="2">
        <f t="shared" si="3"/>
        <v>0.1136474609375</v>
      </c>
      <c r="J67" s="2" t="str">
        <f t="shared" si="4"/>
        <v/>
      </c>
      <c r="K67" s="2" t="str">
        <f t="shared" si="5"/>
        <v/>
      </c>
    </row>
    <row r="68" spans="2:11" x14ac:dyDescent="0.45">
      <c r="B68">
        <v>27.040305137634277</v>
      </c>
      <c r="C68">
        <v>0.28199362754821777</v>
      </c>
      <c r="D68">
        <v>0</v>
      </c>
      <c r="E68">
        <f t="shared" ref="E68:E131" si="6">C68-C$3</f>
        <v>0.1156005859375</v>
      </c>
      <c r="F68">
        <f t="shared" ref="F68:F131" si="7">-(D68-D$3)</f>
        <v>0</v>
      </c>
      <c r="G68" s="2" t="str">
        <f>""</f>
        <v/>
      </c>
      <c r="H68" s="2">
        <f t="shared" ref="H68:H131" si="8">IF(AND(E68&gt;H$2,E68&lt;I$2),B68,"")</f>
        <v>27.040305137634277</v>
      </c>
      <c r="I68" s="2">
        <f t="shared" ref="I68:I131" si="9">IF(AND(E68&gt;H$2,E68&lt;I$2),E68,"")</f>
        <v>0.1156005859375</v>
      </c>
      <c r="J68" s="2" t="str">
        <f t="shared" ref="J68:J131" si="10">IF(AND(F68&gt;J$2,F68&lt;K$2),B68,"")</f>
        <v/>
      </c>
      <c r="K68" s="2" t="str">
        <f t="shared" ref="K68:K131" si="11">IF(AND(F68&gt;J$2,F68&lt;K$2),F68,"")</f>
        <v/>
      </c>
    </row>
    <row r="69" spans="2:11" x14ac:dyDescent="0.45">
      <c r="B69">
        <v>27.478781700134277</v>
      </c>
      <c r="C69">
        <v>0.28358054161071777</v>
      </c>
      <c r="D69">
        <v>0</v>
      </c>
      <c r="E69">
        <f t="shared" si="6"/>
        <v>0.1171875</v>
      </c>
      <c r="F69">
        <f t="shared" si="7"/>
        <v>0</v>
      </c>
      <c r="G69" s="2" t="str">
        <f>""</f>
        <v/>
      </c>
      <c r="H69" s="2">
        <f t="shared" si="8"/>
        <v>27.478781700134277</v>
      </c>
      <c r="I69" s="2">
        <f t="shared" si="9"/>
        <v>0.1171875</v>
      </c>
      <c r="J69" s="2" t="str">
        <f t="shared" si="10"/>
        <v/>
      </c>
      <c r="K69" s="2" t="str">
        <f t="shared" si="11"/>
        <v/>
      </c>
    </row>
    <row r="70" spans="2:11" x14ac:dyDescent="0.45">
      <c r="B70">
        <v>27.968527793884277</v>
      </c>
      <c r="C70">
        <v>0.28541159629821777</v>
      </c>
      <c r="D70">
        <v>0</v>
      </c>
      <c r="E70">
        <f t="shared" si="6"/>
        <v>0.1190185546875</v>
      </c>
      <c r="F70">
        <f t="shared" si="7"/>
        <v>0</v>
      </c>
      <c r="G70" s="2" t="str">
        <f>""</f>
        <v/>
      </c>
      <c r="H70" s="2">
        <f t="shared" si="8"/>
        <v>27.968527793884277</v>
      </c>
      <c r="I70" s="2">
        <f t="shared" si="9"/>
        <v>0.1190185546875</v>
      </c>
      <c r="J70" s="2" t="str">
        <f t="shared" si="10"/>
        <v/>
      </c>
      <c r="K70" s="2" t="str">
        <f t="shared" si="11"/>
        <v/>
      </c>
    </row>
    <row r="71" spans="2:11" x14ac:dyDescent="0.45">
      <c r="B71">
        <v>28.389182090759277</v>
      </c>
      <c r="C71">
        <v>0.28724265098571777</v>
      </c>
      <c r="D71">
        <v>0</v>
      </c>
      <c r="E71">
        <f t="shared" si="6"/>
        <v>0.120849609375</v>
      </c>
      <c r="F71">
        <f t="shared" si="7"/>
        <v>0</v>
      </c>
      <c r="G71" s="2" t="str">
        <f>""</f>
        <v/>
      </c>
      <c r="H71" s="2">
        <f t="shared" si="8"/>
        <v>28.389182090759277</v>
      </c>
      <c r="I71" s="2">
        <f t="shared" si="9"/>
        <v>0.120849609375</v>
      </c>
      <c r="J71" s="2" t="str">
        <f t="shared" si="10"/>
        <v/>
      </c>
      <c r="K71" s="2" t="str">
        <f t="shared" si="11"/>
        <v/>
      </c>
    </row>
    <row r="72" spans="2:11" x14ac:dyDescent="0.45">
      <c r="B72">
        <v>28.764548301696777</v>
      </c>
      <c r="C72">
        <v>0.28895163536071777</v>
      </c>
      <c r="D72">
        <v>0</v>
      </c>
      <c r="E72">
        <f t="shared" si="6"/>
        <v>0.12255859375</v>
      </c>
      <c r="F72">
        <f t="shared" si="7"/>
        <v>0</v>
      </c>
      <c r="G72" s="2" t="str">
        <f>""</f>
        <v/>
      </c>
      <c r="H72" s="2">
        <f t="shared" si="8"/>
        <v>28.764548301696777</v>
      </c>
      <c r="I72" s="2">
        <f t="shared" si="9"/>
        <v>0.12255859375</v>
      </c>
      <c r="J72" s="2" t="str">
        <f t="shared" si="10"/>
        <v/>
      </c>
      <c r="K72" s="2" t="str">
        <f t="shared" si="11"/>
        <v/>
      </c>
    </row>
    <row r="73" spans="2:11" x14ac:dyDescent="0.45">
      <c r="B73">
        <v>29.196677207946777</v>
      </c>
      <c r="C73">
        <v>0.29078269004821777</v>
      </c>
      <c r="D73">
        <v>0</v>
      </c>
      <c r="E73">
        <f t="shared" si="6"/>
        <v>0.1243896484375</v>
      </c>
      <c r="F73">
        <f t="shared" si="7"/>
        <v>0</v>
      </c>
      <c r="G73" s="2" t="str">
        <f>""</f>
        <v/>
      </c>
      <c r="H73" s="2">
        <f t="shared" si="8"/>
        <v>29.196677207946777</v>
      </c>
      <c r="I73" s="2">
        <f t="shared" si="9"/>
        <v>0.1243896484375</v>
      </c>
      <c r="J73" s="2" t="str">
        <f t="shared" si="10"/>
        <v/>
      </c>
      <c r="K73" s="2" t="str">
        <f t="shared" si="11"/>
        <v/>
      </c>
    </row>
    <row r="74" spans="2:11" x14ac:dyDescent="0.45">
      <c r="B74">
        <v>29.662497520446777</v>
      </c>
      <c r="C74">
        <v>0.29261374473571777</v>
      </c>
      <c r="D74">
        <v>0</v>
      </c>
      <c r="E74">
        <f t="shared" si="6"/>
        <v>0.126220703125</v>
      </c>
      <c r="F74">
        <f t="shared" si="7"/>
        <v>0</v>
      </c>
      <c r="G74" s="2" t="str">
        <f>""</f>
        <v/>
      </c>
      <c r="H74" s="2">
        <f t="shared" si="8"/>
        <v>29.662497520446777</v>
      </c>
      <c r="I74" s="2">
        <f t="shared" si="9"/>
        <v>0.126220703125</v>
      </c>
      <c r="J74" s="2" t="str">
        <f t="shared" si="10"/>
        <v/>
      </c>
      <c r="K74" s="2" t="str">
        <f t="shared" si="11"/>
        <v/>
      </c>
    </row>
    <row r="75" spans="2:11" x14ac:dyDescent="0.45">
      <c r="B75">
        <v>30.110251426696777</v>
      </c>
      <c r="C75">
        <v>0.29432272911071777</v>
      </c>
      <c r="D75">
        <v>0</v>
      </c>
      <c r="E75">
        <f t="shared" si="6"/>
        <v>0.1279296875</v>
      </c>
      <c r="F75">
        <f t="shared" si="7"/>
        <v>0</v>
      </c>
      <c r="G75" s="2" t="str">
        <f>""</f>
        <v/>
      </c>
      <c r="H75" s="2">
        <f t="shared" si="8"/>
        <v>30.110251426696777</v>
      </c>
      <c r="I75" s="2">
        <f t="shared" si="9"/>
        <v>0.1279296875</v>
      </c>
      <c r="J75" s="2" t="str">
        <f t="shared" si="10"/>
        <v/>
      </c>
      <c r="K75" s="2" t="str">
        <f t="shared" si="11"/>
        <v/>
      </c>
    </row>
    <row r="76" spans="2:11" x14ac:dyDescent="0.45">
      <c r="B76">
        <v>30.511374473571777</v>
      </c>
      <c r="C76">
        <v>0.29603171348571777</v>
      </c>
      <c r="D76">
        <v>0</v>
      </c>
      <c r="E76">
        <f t="shared" si="6"/>
        <v>0.129638671875</v>
      </c>
      <c r="F76">
        <f t="shared" si="7"/>
        <v>0</v>
      </c>
      <c r="G76" s="2" t="str">
        <f>""</f>
        <v/>
      </c>
      <c r="H76" s="2">
        <f t="shared" si="8"/>
        <v>30.511374473571777</v>
      </c>
      <c r="I76" s="2">
        <f t="shared" si="9"/>
        <v>0.129638671875</v>
      </c>
      <c r="J76" s="2" t="str">
        <f t="shared" si="10"/>
        <v/>
      </c>
      <c r="K76" s="2" t="str">
        <f t="shared" si="11"/>
        <v/>
      </c>
    </row>
    <row r="77" spans="2:11" x14ac:dyDescent="0.45">
      <c r="B77">
        <v>30.942038536071777</v>
      </c>
      <c r="C77">
        <v>0.29786276817321777</v>
      </c>
      <c r="D77">
        <v>0</v>
      </c>
      <c r="E77">
        <f t="shared" si="6"/>
        <v>0.1314697265625</v>
      </c>
      <c r="F77">
        <f t="shared" si="7"/>
        <v>0</v>
      </c>
      <c r="G77" s="2" t="str">
        <f>""</f>
        <v/>
      </c>
      <c r="H77" s="2">
        <f t="shared" si="8"/>
        <v>30.942038536071777</v>
      </c>
      <c r="I77" s="2">
        <f t="shared" si="9"/>
        <v>0.1314697265625</v>
      </c>
      <c r="J77" s="2" t="str">
        <f t="shared" si="10"/>
        <v/>
      </c>
      <c r="K77" s="2" t="str">
        <f t="shared" si="11"/>
        <v/>
      </c>
    </row>
    <row r="78" spans="2:11" x14ac:dyDescent="0.45">
      <c r="B78">
        <v>31.400900840759277</v>
      </c>
      <c r="C78">
        <v>0.29981589317321777</v>
      </c>
      <c r="D78">
        <v>0</v>
      </c>
      <c r="E78">
        <f t="shared" si="6"/>
        <v>0.1334228515625</v>
      </c>
      <c r="F78">
        <f t="shared" si="7"/>
        <v>0</v>
      </c>
      <c r="G78" s="2" t="str">
        <f>""</f>
        <v/>
      </c>
      <c r="H78" s="2">
        <f t="shared" si="8"/>
        <v>31.400900840759277</v>
      </c>
      <c r="I78" s="2">
        <f t="shared" si="9"/>
        <v>0.1334228515625</v>
      </c>
      <c r="J78" s="2" t="str">
        <f t="shared" si="10"/>
        <v/>
      </c>
      <c r="K78" s="2" t="str">
        <f t="shared" si="11"/>
        <v/>
      </c>
    </row>
    <row r="79" spans="2:11" x14ac:dyDescent="0.45">
      <c r="B79">
        <v>31.830832481384277</v>
      </c>
      <c r="C79">
        <v>0.30140280723571777</v>
      </c>
      <c r="D79">
        <v>0</v>
      </c>
      <c r="E79">
        <f t="shared" si="6"/>
        <v>0.135009765625</v>
      </c>
      <c r="F79">
        <f t="shared" si="7"/>
        <v>0</v>
      </c>
      <c r="G79" s="2" t="str">
        <f>""</f>
        <v/>
      </c>
      <c r="H79" s="2">
        <f t="shared" si="8"/>
        <v>31.830832481384277</v>
      </c>
      <c r="I79" s="2">
        <f t="shared" si="9"/>
        <v>0.135009765625</v>
      </c>
      <c r="J79" s="2" t="str">
        <f t="shared" si="10"/>
        <v/>
      </c>
      <c r="K79" s="2" t="str">
        <f t="shared" si="11"/>
        <v/>
      </c>
    </row>
    <row r="80" spans="2:11" x14ac:dyDescent="0.45">
      <c r="B80">
        <v>32.257590293884277</v>
      </c>
      <c r="C80">
        <v>0.30323386192321777</v>
      </c>
      <c r="D80">
        <v>0</v>
      </c>
      <c r="E80">
        <f t="shared" si="6"/>
        <v>0.1368408203125</v>
      </c>
      <c r="F80">
        <f t="shared" si="7"/>
        <v>0</v>
      </c>
      <c r="G80" s="2" t="str">
        <f>""</f>
        <v/>
      </c>
      <c r="H80" s="2">
        <f t="shared" si="8"/>
        <v>32.257590293884277</v>
      </c>
      <c r="I80" s="2">
        <f t="shared" si="9"/>
        <v>0.1368408203125</v>
      </c>
      <c r="J80" s="2" t="str">
        <f t="shared" si="10"/>
        <v/>
      </c>
      <c r="K80" s="2" t="str">
        <f t="shared" si="11"/>
        <v/>
      </c>
    </row>
    <row r="81" spans="2:11" x14ac:dyDescent="0.45">
      <c r="B81">
        <v>32.696799278259277</v>
      </c>
      <c r="C81">
        <v>0.30506491661071777</v>
      </c>
      <c r="D81">
        <v>0</v>
      </c>
      <c r="E81">
        <f t="shared" si="6"/>
        <v>0.138671875</v>
      </c>
      <c r="F81">
        <f t="shared" si="7"/>
        <v>0</v>
      </c>
      <c r="G81" s="2" t="str">
        <f>""</f>
        <v/>
      </c>
      <c r="H81" s="2">
        <f t="shared" si="8"/>
        <v>32.696799278259277</v>
      </c>
      <c r="I81" s="2">
        <f t="shared" si="9"/>
        <v>0.138671875</v>
      </c>
      <c r="J81" s="2" t="str">
        <f t="shared" si="10"/>
        <v/>
      </c>
      <c r="K81" s="2" t="str">
        <f t="shared" si="11"/>
        <v/>
      </c>
    </row>
    <row r="82" spans="2:11" x14ac:dyDescent="0.45">
      <c r="B82">
        <v>33.133017539978027</v>
      </c>
      <c r="C82">
        <v>0.30677390098571777</v>
      </c>
      <c r="D82">
        <v>0</v>
      </c>
      <c r="E82">
        <f t="shared" si="6"/>
        <v>0.140380859375</v>
      </c>
      <c r="F82">
        <f t="shared" si="7"/>
        <v>0</v>
      </c>
      <c r="G82" s="2" t="str">
        <f>""</f>
        <v/>
      </c>
      <c r="H82" s="2">
        <f t="shared" si="8"/>
        <v>33.133017539978027</v>
      </c>
      <c r="I82" s="2">
        <f t="shared" si="9"/>
        <v>0.140380859375</v>
      </c>
      <c r="J82" s="2" t="str">
        <f t="shared" si="10"/>
        <v/>
      </c>
      <c r="K82" s="2" t="str">
        <f t="shared" si="11"/>
        <v/>
      </c>
    </row>
    <row r="83" spans="2:11" x14ac:dyDescent="0.45">
      <c r="B83">
        <v>33.556601524353027</v>
      </c>
      <c r="C83">
        <v>0.30860495567321777</v>
      </c>
      <c r="D83">
        <v>0</v>
      </c>
      <c r="E83">
        <f t="shared" si="6"/>
        <v>0.1422119140625</v>
      </c>
      <c r="F83">
        <f t="shared" si="7"/>
        <v>0</v>
      </c>
      <c r="G83" s="2" t="str">
        <f>""</f>
        <v/>
      </c>
      <c r="H83" s="2">
        <f t="shared" si="8"/>
        <v>33.556601524353027</v>
      </c>
      <c r="I83" s="2">
        <f t="shared" si="9"/>
        <v>0.1422119140625</v>
      </c>
      <c r="J83" s="2" t="str">
        <f t="shared" si="10"/>
        <v/>
      </c>
      <c r="K83" s="2" t="str">
        <f t="shared" si="11"/>
        <v/>
      </c>
    </row>
    <row r="84" spans="2:11" x14ac:dyDescent="0.45">
      <c r="B84">
        <v>33.98799800872802</v>
      </c>
      <c r="C84">
        <v>0.31043601036071777</v>
      </c>
      <c r="D84">
        <v>0</v>
      </c>
      <c r="E84">
        <f t="shared" si="6"/>
        <v>0.14404296875</v>
      </c>
      <c r="F84">
        <f t="shared" si="7"/>
        <v>0</v>
      </c>
      <c r="G84" s="2" t="str">
        <f>""</f>
        <v/>
      </c>
      <c r="H84" s="2">
        <f t="shared" si="8"/>
        <v>33.98799800872802</v>
      </c>
      <c r="I84" s="2">
        <f t="shared" si="9"/>
        <v>0.14404296875</v>
      </c>
      <c r="J84" s="2" t="str">
        <f t="shared" si="10"/>
        <v/>
      </c>
      <c r="K84" s="2" t="str">
        <f t="shared" si="11"/>
        <v/>
      </c>
    </row>
    <row r="85" spans="2:11" x14ac:dyDescent="0.45">
      <c r="B85">
        <v>34.403159141540534</v>
      </c>
      <c r="C85">
        <v>0.31214499473571777</v>
      </c>
      <c r="D85">
        <v>0</v>
      </c>
      <c r="E85">
        <f t="shared" si="6"/>
        <v>0.145751953125</v>
      </c>
      <c r="F85">
        <f t="shared" si="7"/>
        <v>0</v>
      </c>
      <c r="G85" s="2" t="str">
        <f>""</f>
        <v/>
      </c>
      <c r="H85" s="2">
        <f t="shared" si="8"/>
        <v>34.403159141540534</v>
      </c>
      <c r="I85" s="2">
        <f t="shared" si="9"/>
        <v>0.145751953125</v>
      </c>
      <c r="J85" s="2" t="str">
        <f t="shared" si="10"/>
        <v/>
      </c>
      <c r="K85" s="2" t="str">
        <f t="shared" si="11"/>
        <v/>
      </c>
    </row>
    <row r="86" spans="2:11" x14ac:dyDescent="0.45">
      <c r="B86">
        <v>34.841635704040527</v>
      </c>
      <c r="C86">
        <v>0.31385397911071777</v>
      </c>
      <c r="D86">
        <v>0</v>
      </c>
      <c r="E86">
        <f t="shared" si="6"/>
        <v>0.1474609375</v>
      </c>
      <c r="F86">
        <f t="shared" si="7"/>
        <v>0</v>
      </c>
      <c r="G86" s="2" t="str">
        <f>""</f>
        <v/>
      </c>
      <c r="H86" s="2">
        <f t="shared" si="8"/>
        <v>34.841635704040527</v>
      </c>
      <c r="I86" s="2">
        <f t="shared" si="9"/>
        <v>0.1474609375</v>
      </c>
      <c r="J86" s="2" t="str">
        <f t="shared" si="10"/>
        <v/>
      </c>
      <c r="K86" s="2" t="str">
        <f t="shared" si="11"/>
        <v/>
      </c>
    </row>
    <row r="87" spans="2:11" x14ac:dyDescent="0.45">
      <c r="B87">
        <v>35.29500484466552</v>
      </c>
      <c r="C87">
        <v>0.31580710411071777</v>
      </c>
      <c r="D87">
        <v>0</v>
      </c>
      <c r="E87">
        <f t="shared" si="6"/>
        <v>0.1494140625</v>
      </c>
      <c r="F87">
        <f t="shared" si="7"/>
        <v>0</v>
      </c>
      <c r="G87" s="2" t="str">
        <f>""</f>
        <v/>
      </c>
      <c r="H87" s="2">
        <f t="shared" si="8"/>
        <v>35.29500484466552</v>
      </c>
      <c r="I87" s="2">
        <f t="shared" si="9"/>
        <v>0.1494140625</v>
      </c>
      <c r="J87" s="2" t="str">
        <f t="shared" si="10"/>
        <v/>
      </c>
      <c r="K87" s="2" t="str">
        <f t="shared" si="11"/>
        <v/>
      </c>
    </row>
    <row r="88" spans="2:11" x14ac:dyDescent="0.45">
      <c r="B88">
        <v>35.768393516540527</v>
      </c>
      <c r="C88">
        <v>0.31751608848571777</v>
      </c>
      <c r="D88">
        <v>0</v>
      </c>
      <c r="E88">
        <f t="shared" si="6"/>
        <v>0.151123046875</v>
      </c>
      <c r="F88">
        <f t="shared" si="7"/>
        <v>0</v>
      </c>
      <c r="G88" s="2" t="str">
        <f>""</f>
        <v/>
      </c>
      <c r="H88" s="2">
        <f t="shared" si="8"/>
        <v>35.768393516540527</v>
      </c>
      <c r="I88" s="2">
        <f t="shared" si="9"/>
        <v>0.151123046875</v>
      </c>
      <c r="J88" s="2" t="str">
        <f t="shared" si="10"/>
        <v/>
      </c>
      <c r="K88" s="2" t="str">
        <f t="shared" si="11"/>
        <v/>
      </c>
    </row>
    <row r="89" spans="2:11" x14ac:dyDescent="0.45">
      <c r="B89">
        <v>36.146933555603027</v>
      </c>
      <c r="C89">
        <v>0.31922507286071777</v>
      </c>
      <c r="D89">
        <v>0</v>
      </c>
      <c r="E89">
        <f t="shared" si="6"/>
        <v>0.15283203125</v>
      </c>
      <c r="F89">
        <f t="shared" si="7"/>
        <v>0</v>
      </c>
      <c r="G89" s="2" t="str">
        <f>""</f>
        <v/>
      </c>
      <c r="H89" s="2">
        <f t="shared" si="8"/>
        <v>36.146933555603027</v>
      </c>
      <c r="I89" s="2">
        <f t="shared" si="9"/>
        <v>0.15283203125</v>
      </c>
      <c r="J89" s="2" t="str">
        <f t="shared" si="10"/>
        <v/>
      </c>
      <c r="K89" s="2" t="str">
        <f t="shared" si="11"/>
        <v/>
      </c>
    </row>
    <row r="90" spans="2:11" x14ac:dyDescent="0.45">
      <c r="B90">
        <v>36.57149410247802</v>
      </c>
      <c r="C90">
        <v>0.32105612754821777</v>
      </c>
      <c r="D90">
        <v>0</v>
      </c>
      <c r="E90">
        <f t="shared" si="6"/>
        <v>0.1546630859375</v>
      </c>
      <c r="F90">
        <f t="shared" si="7"/>
        <v>0</v>
      </c>
      <c r="G90" s="2" t="str">
        <f>""</f>
        <v/>
      </c>
      <c r="H90" s="2">
        <f t="shared" si="8"/>
        <v>36.57149410247802</v>
      </c>
      <c r="I90" s="2">
        <f t="shared" si="9"/>
        <v>0.1546630859375</v>
      </c>
      <c r="J90" s="2" t="str">
        <f t="shared" si="10"/>
        <v/>
      </c>
      <c r="K90" s="2" t="str">
        <f t="shared" si="11"/>
        <v/>
      </c>
    </row>
    <row r="91" spans="2:11" x14ac:dyDescent="0.45">
      <c r="B91">
        <v>36.968588829040527</v>
      </c>
      <c r="C91">
        <v>0.32288718223571777</v>
      </c>
      <c r="D91">
        <v>0</v>
      </c>
      <c r="E91">
        <f t="shared" si="6"/>
        <v>0.156494140625</v>
      </c>
      <c r="F91">
        <f t="shared" si="7"/>
        <v>0</v>
      </c>
      <c r="G91" s="2" t="str">
        <f>""</f>
        <v/>
      </c>
      <c r="H91" s="2">
        <f t="shared" si="8"/>
        <v>36.968588829040527</v>
      </c>
      <c r="I91" s="2">
        <f t="shared" si="9"/>
        <v>0.156494140625</v>
      </c>
      <c r="J91" s="2" t="str">
        <f t="shared" si="10"/>
        <v/>
      </c>
      <c r="K91" s="2" t="str">
        <f t="shared" si="11"/>
        <v/>
      </c>
    </row>
    <row r="92" spans="2:11" x14ac:dyDescent="0.45">
      <c r="B92">
        <v>37.43831539154052</v>
      </c>
      <c r="C92">
        <v>0.32471823692321777</v>
      </c>
      <c r="D92">
        <v>0</v>
      </c>
      <c r="E92">
        <f t="shared" si="6"/>
        <v>0.1583251953125</v>
      </c>
      <c r="F92">
        <f t="shared" si="7"/>
        <v>0</v>
      </c>
      <c r="G92" s="2" t="str">
        <f>""</f>
        <v/>
      </c>
      <c r="H92" s="2">
        <f t="shared" si="8"/>
        <v>37.43831539154052</v>
      </c>
      <c r="I92" s="2">
        <f t="shared" si="9"/>
        <v>0.1583251953125</v>
      </c>
      <c r="J92" s="2" t="str">
        <f t="shared" si="10"/>
        <v/>
      </c>
      <c r="K92" s="2" t="str">
        <f t="shared" si="11"/>
        <v/>
      </c>
    </row>
    <row r="93" spans="2:11" x14ac:dyDescent="0.45">
      <c r="B93">
        <v>37.849448204040527</v>
      </c>
      <c r="C93">
        <v>0.32642722129821777</v>
      </c>
      <c r="D93">
        <v>0</v>
      </c>
      <c r="E93">
        <f t="shared" si="6"/>
        <v>0.1600341796875</v>
      </c>
      <c r="F93">
        <f t="shared" si="7"/>
        <v>0</v>
      </c>
      <c r="G93" s="2" t="str">
        <f>""</f>
        <v/>
      </c>
      <c r="H93" s="2">
        <f t="shared" si="8"/>
        <v>37.849448204040527</v>
      </c>
      <c r="I93" s="2">
        <f t="shared" si="9"/>
        <v>0.1600341796875</v>
      </c>
      <c r="J93" s="2" t="str">
        <f t="shared" si="10"/>
        <v/>
      </c>
      <c r="K93" s="2" t="str">
        <f t="shared" si="11"/>
        <v/>
      </c>
    </row>
    <row r="94" spans="2:11" x14ac:dyDescent="0.45">
      <c r="B94">
        <v>38.261420249938965</v>
      </c>
      <c r="C94">
        <v>0.32825827598571777</v>
      </c>
      <c r="D94">
        <v>0</v>
      </c>
      <c r="E94">
        <f t="shared" si="6"/>
        <v>0.161865234375</v>
      </c>
      <c r="F94">
        <f t="shared" si="7"/>
        <v>0</v>
      </c>
      <c r="G94" s="2" t="str">
        <f>""</f>
        <v/>
      </c>
      <c r="H94" s="2">
        <f t="shared" si="8"/>
        <v>38.261420249938965</v>
      </c>
      <c r="I94" s="2">
        <f t="shared" si="9"/>
        <v>0.161865234375</v>
      </c>
      <c r="J94" s="2" t="str">
        <f t="shared" si="10"/>
        <v/>
      </c>
      <c r="K94" s="2" t="str">
        <f t="shared" si="11"/>
        <v/>
      </c>
    </row>
    <row r="95" spans="2:11" x14ac:dyDescent="0.45">
      <c r="B95">
        <v>38.642416954040527</v>
      </c>
      <c r="C95">
        <v>0.32996726036071777</v>
      </c>
      <c r="D95">
        <v>0</v>
      </c>
      <c r="E95">
        <f t="shared" si="6"/>
        <v>0.16357421875</v>
      </c>
      <c r="F95">
        <f t="shared" si="7"/>
        <v>0</v>
      </c>
      <c r="G95" s="2" t="str">
        <f>""</f>
        <v/>
      </c>
      <c r="H95" s="2">
        <f t="shared" si="8"/>
        <v>38.642416954040527</v>
      </c>
      <c r="I95" s="2">
        <f t="shared" si="9"/>
        <v>0.16357421875</v>
      </c>
      <c r="J95" s="2" t="str">
        <f t="shared" si="10"/>
        <v/>
      </c>
      <c r="K95" s="2" t="str">
        <f t="shared" si="11"/>
        <v/>
      </c>
    </row>
    <row r="96" spans="2:11" x14ac:dyDescent="0.45">
      <c r="B96">
        <v>39.068442344665527</v>
      </c>
      <c r="C96">
        <v>0.33155417442321777</v>
      </c>
      <c r="D96">
        <v>0</v>
      </c>
      <c r="E96">
        <f t="shared" si="6"/>
        <v>0.1651611328125</v>
      </c>
      <c r="F96">
        <f t="shared" si="7"/>
        <v>0</v>
      </c>
      <c r="G96" s="2" t="str">
        <f>""</f>
        <v/>
      </c>
      <c r="H96" s="2">
        <f t="shared" si="8"/>
        <v>39.068442344665527</v>
      </c>
      <c r="I96" s="2">
        <f t="shared" si="9"/>
        <v>0.1651611328125</v>
      </c>
      <c r="J96" s="2" t="str">
        <f t="shared" si="10"/>
        <v/>
      </c>
      <c r="K96" s="2" t="str">
        <f t="shared" si="11"/>
        <v/>
      </c>
    </row>
    <row r="97" spans="2:11" x14ac:dyDescent="0.45">
      <c r="B97">
        <v>39.537924766540527</v>
      </c>
      <c r="C97">
        <v>0.33338522911071777</v>
      </c>
      <c r="D97">
        <v>0</v>
      </c>
      <c r="E97">
        <f t="shared" si="6"/>
        <v>0.1669921875</v>
      </c>
      <c r="F97">
        <f t="shared" si="7"/>
        <v>0</v>
      </c>
      <c r="G97" s="2" t="str">
        <f>""</f>
        <v/>
      </c>
      <c r="H97" s="2">
        <f t="shared" si="8"/>
        <v>39.537924766540527</v>
      </c>
      <c r="I97" s="2">
        <f t="shared" si="9"/>
        <v>0.1669921875</v>
      </c>
      <c r="J97" s="2" t="str">
        <f t="shared" si="10"/>
        <v/>
      </c>
      <c r="K97" s="2" t="str">
        <f t="shared" si="11"/>
        <v/>
      </c>
    </row>
    <row r="98" spans="2:11" x14ac:dyDescent="0.45">
      <c r="B98">
        <v>40.003745079040534</v>
      </c>
      <c r="C98">
        <v>0.33521628379821777</v>
      </c>
      <c r="D98">
        <v>0</v>
      </c>
      <c r="E98">
        <f t="shared" si="6"/>
        <v>0.1688232421875</v>
      </c>
      <c r="F98">
        <f t="shared" si="7"/>
        <v>0</v>
      </c>
      <c r="G98" s="2" t="str">
        <f>""</f>
        <v/>
      </c>
      <c r="H98" s="2">
        <f t="shared" si="8"/>
        <v>40.003745079040534</v>
      </c>
      <c r="I98" s="2">
        <f t="shared" si="9"/>
        <v>0.1688232421875</v>
      </c>
      <c r="J98" s="2" t="str">
        <f t="shared" si="10"/>
        <v/>
      </c>
      <c r="K98" s="2" t="str">
        <f t="shared" si="11"/>
        <v/>
      </c>
    </row>
    <row r="99" spans="2:11" x14ac:dyDescent="0.45">
      <c r="B99">
        <v>40.38387203216552</v>
      </c>
      <c r="C99">
        <v>0.33692526817321777</v>
      </c>
      <c r="D99">
        <v>0</v>
      </c>
      <c r="E99">
        <f t="shared" si="6"/>
        <v>0.1705322265625</v>
      </c>
      <c r="F99">
        <f t="shared" si="7"/>
        <v>0</v>
      </c>
      <c r="G99" s="2" t="str">
        <f>""</f>
        <v/>
      </c>
      <c r="H99" s="2">
        <f t="shared" si="8"/>
        <v>40.38387203216552</v>
      </c>
      <c r="I99" s="2">
        <f t="shared" si="9"/>
        <v>0.1705322265625</v>
      </c>
      <c r="J99" s="2" t="str">
        <f t="shared" si="10"/>
        <v/>
      </c>
      <c r="K99" s="2" t="str">
        <f t="shared" si="11"/>
        <v/>
      </c>
    </row>
    <row r="100" spans="2:11" x14ac:dyDescent="0.45">
      <c r="B100">
        <v>40.817709922790534</v>
      </c>
      <c r="C100">
        <v>0.33875632286071777</v>
      </c>
      <c r="D100">
        <v>0</v>
      </c>
      <c r="E100">
        <f t="shared" si="6"/>
        <v>0.17236328125</v>
      </c>
      <c r="F100">
        <f t="shared" si="7"/>
        <v>0</v>
      </c>
      <c r="G100" s="2" t="str">
        <f>""</f>
        <v/>
      </c>
      <c r="H100" s="2">
        <f t="shared" si="8"/>
        <v>40.817709922790534</v>
      </c>
      <c r="I100" s="2">
        <f t="shared" si="9"/>
        <v>0.17236328125</v>
      </c>
      <c r="J100" s="2" t="str">
        <f t="shared" si="10"/>
        <v/>
      </c>
      <c r="K100" s="2" t="str">
        <f t="shared" si="11"/>
        <v/>
      </c>
    </row>
    <row r="101" spans="2:11" x14ac:dyDescent="0.45">
      <c r="B101">
        <v>41.26302242279052</v>
      </c>
      <c r="C101">
        <v>0.34058737754821777</v>
      </c>
      <c r="D101">
        <v>0</v>
      </c>
      <c r="E101">
        <f t="shared" si="6"/>
        <v>0.1741943359375</v>
      </c>
      <c r="F101">
        <f t="shared" si="7"/>
        <v>0</v>
      </c>
      <c r="G101" s="2" t="str">
        <f>""</f>
        <v/>
      </c>
      <c r="H101" s="2">
        <f t="shared" si="8"/>
        <v>41.26302242279052</v>
      </c>
      <c r="I101" s="2">
        <f t="shared" si="9"/>
        <v>0.1741943359375</v>
      </c>
      <c r="J101" s="2" t="str">
        <f t="shared" si="10"/>
        <v/>
      </c>
      <c r="K101" s="2" t="str">
        <f t="shared" si="11"/>
        <v/>
      </c>
    </row>
    <row r="102" spans="2:11" x14ac:dyDescent="0.45">
      <c r="B102">
        <v>41.73421382904052</v>
      </c>
      <c r="C102">
        <v>0.34241843223571777</v>
      </c>
      <c r="D102">
        <v>0</v>
      </c>
      <c r="E102">
        <f t="shared" si="6"/>
        <v>0.176025390625</v>
      </c>
      <c r="F102">
        <f t="shared" si="7"/>
        <v>0</v>
      </c>
      <c r="G102" s="2" t="str">
        <f>""</f>
        <v/>
      </c>
      <c r="H102" s="2">
        <f t="shared" si="8"/>
        <v>41.73421382904052</v>
      </c>
      <c r="I102" s="2">
        <f t="shared" si="9"/>
        <v>0.176025390625</v>
      </c>
      <c r="J102" s="2" t="str">
        <f t="shared" si="10"/>
        <v/>
      </c>
      <c r="K102" s="2" t="str">
        <f t="shared" si="11"/>
        <v/>
      </c>
    </row>
    <row r="103" spans="2:11" x14ac:dyDescent="0.45">
      <c r="B103">
        <v>42.130698204040527</v>
      </c>
      <c r="C103">
        <v>0.34412741661071777</v>
      </c>
      <c r="D103">
        <v>0</v>
      </c>
      <c r="E103">
        <f t="shared" si="6"/>
        <v>0.177734375</v>
      </c>
      <c r="F103">
        <f t="shared" si="7"/>
        <v>0</v>
      </c>
      <c r="G103" s="2" t="str">
        <f>""</f>
        <v/>
      </c>
      <c r="H103" s="2">
        <f t="shared" si="8"/>
        <v>42.130698204040527</v>
      </c>
      <c r="I103" s="2">
        <f t="shared" si="9"/>
        <v>0.177734375</v>
      </c>
      <c r="J103" s="2" t="str">
        <f t="shared" si="10"/>
        <v/>
      </c>
      <c r="K103" s="2" t="str">
        <f t="shared" si="11"/>
        <v/>
      </c>
    </row>
    <row r="104" spans="2:11" x14ac:dyDescent="0.45">
      <c r="B104">
        <v>42.575522422790527</v>
      </c>
      <c r="C104">
        <v>0.34595847129821777</v>
      </c>
      <c r="D104">
        <v>0</v>
      </c>
      <c r="E104">
        <f t="shared" si="6"/>
        <v>0.1795654296875</v>
      </c>
      <c r="F104">
        <f t="shared" si="7"/>
        <v>0</v>
      </c>
      <c r="G104" s="2" t="str">
        <f>""</f>
        <v/>
      </c>
      <c r="H104" s="2">
        <f t="shared" si="8"/>
        <v>42.575522422790527</v>
      </c>
      <c r="I104" s="2">
        <f t="shared" si="9"/>
        <v>0.1795654296875</v>
      </c>
      <c r="J104" s="2" t="str">
        <f t="shared" si="10"/>
        <v/>
      </c>
      <c r="K104" s="2" t="str">
        <f t="shared" si="11"/>
        <v/>
      </c>
    </row>
    <row r="105" spans="2:11" x14ac:dyDescent="0.45">
      <c r="B105">
        <v>43.030234336853034</v>
      </c>
      <c r="C105">
        <v>0.34778952598571777</v>
      </c>
      <c r="D105">
        <v>0</v>
      </c>
      <c r="E105">
        <f t="shared" si="6"/>
        <v>0.181396484375</v>
      </c>
      <c r="F105">
        <f t="shared" si="7"/>
        <v>0</v>
      </c>
      <c r="G105" s="2" t="str">
        <f>""</f>
        <v/>
      </c>
      <c r="H105" s="2">
        <f t="shared" si="8"/>
        <v>43.030234336853034</v>
      </c>
      <c r="I105" s="2">
        <f t="shared" si="9"/>
        <v>0.181396484375</v>
      </c>
      <c r="J105" s="2" t="str">
        <f t="shared" si="10"/>
        <v/>
      </c>
      <c r="K105" s="2" t="str">
        <f t="shared" si="11"/>
        <v/>
      </c>
    </row>
    <row r="106" spans="2:11" x14ac:dyDescent="0.45">
      <c r="B106">
        <v>43.460898399353034</v>
      </c>
      <c r="C106">
        <v>0.34937644004821777</v>
      </c>
      <c r="D106">
        <v>0</v>
      </c>
      <c r="E106">
        <f t="shared" si="6"/>
        <v>0.1829833984375</v>
      </c>
      <c r="F106">
        <f t="shared" si="7"/>
        <v>0</v>
      </c>
      <c r="G106" s="2" t="str">
        <f>""</f>
        <v/>
      </c>
      <c r="H106" s="2">
        <f t="shared" si="8"/>
        <v>43.460898399353034</v>
      </c>
      <c r="I106" s="2">
        <f t="shared" si="9"/>
        <v>0.1829833984375</v>
      </c>
      <c r="J106" s="2" t="str">
        <f t="shared" si="10"/>
        <v/>
      </c>
      <c r="K106" s="2" t="str">
        <f t="shared" si="11"/>
        <v/>
      </c>
    </row>
    <row r="107" spans="2:11" x14ac:dyDescent="0.45">
      <c r="B107">
        <v>43.926718711853027</v>
      </c>
      <c r="C107">
        <v>0.35120749473571777</v>
      </c>
      <c r="D107">
        <v>0</v>
      </c>
      <c r="E107">
        <f t="shared" si="6"/>
        <v>0.184814453125</v>
      </c>
      <c r="F107">
        <f t="shared" si="7"/>
        <v>0</v>
      </c>
      <c r="G107" s="2" t="str">
        <f>""</f>
        <v/>
      </c>
      <c r="H107" s="2">
        <f t="shared" si="8"/>
        <v>43.926718711853027</v>
      </c>
      <c r="I107" s="2">
        <f t="shared" si="9"/>
        <v>0.184814453125</v>
      </c>
      <c r="J107" s="2" t="str">
        <f t="shared" si="10"/>
        <v/>
      </c>
      <c r="K107" s="2" t="str">
        <f t="shared" si="11"/>
        <v/>
      </c>
    </row>
    <row r="108" spans="2:11" x14ac:dyDescent="0.45">
      <c r="B108">
        <v>44.346518516540534</v>
      </c>
      <c r="C108">
        <v>0.35303854942321777</v>
      </c>
      <c r="D108">
        <v>0</v>
      </c>
      <c r="E108">
        <f t="shared" si="6"/>
        <v>0.1866455078125</v>
      </c>
      <c r="F108">
        <f t="shared" si="7"/>
        <v>0</v>
      </c>
      <c r="G108" s="2" t="str">
        <f>""</f>
        <v/>
      </c>
      <c r="H108" s="2">
        <f t="shared" si="8"/>
        <v>44.346518516540534</v>
      </c>
      <c r="I108" s="2">
        <f t="shared" si="9"/>
        <v>0.1866455078125</v>
      </c>
      <c r="J108" s="2" t="str">
        <f t="shared" si="10"/>
        <v/>
      </c>
      <c r="K108" s="2" t="str">
        <f t="shared" si="11"/>
        <v/>
      </c>
    </row>
    <row r="109" spans="2:11" x14ac:dyDescent="0.45">
      <c r="B109">
        <v>44.816977500915527</v>
      </c>
      <c r="C109">
        <v>0.35499167442321777</v>
      </c>
      <c r="D109">
        <v>0</v>
      </c>
      <c r="E109">
        <f t="shared" si="6"/>
        <v>0.1885986328125</v>
      </c>
      <c r="F109">
        <f t="shared" si="7"/>
        <v>0</v>
      </c>
      <c r="G109" s="2" t="str">
        <f>""</f>
        <v/>
      </c>
      <c r="H109" s="2">
        <f t="shared" si="8"/>
        <v>44.816977500915527</v>
      </c>
      <c r="I109" s="2">
        <f t="shared" si="9"/>
        <v>0.1885986328125</v>
      </c>
      <c r="J109" s="2" t="str">
        <f t="shared" si="10"/>
        <v/>
      </c>
      <c r="K109" s="2" t="str">
        <f t="shared" si="11"/>
        <v/>
      </c>
    </row>
    <row r="110" spans="2:11" x14ac:dyDescent="0.45">
      <c r="B110">
        <v>45.197836875915527</v>
      </c>
      <c r="C110">
        <v>0.35657858848571777</v>
      </c>
      <c r="D110">
        <v>0</v>
      </c>
      <c r="E110">
        <f t="shared" si="6"/>
        <v>0.190185546875</v>
      </c>
      <c r="F110">
        <f t="shared" si="7"/>
        <v>0</v>
      </c>
      <c r="G110" s="2" t="str">
        <f>""</f>
        <v/>
      </c>
      <c r="H110" s="2">
        <f t="shared" si="8"/>
        <v>45.197836875915527</v>
      </c>
      <c r="I110" s="2">
        <f t="shared" si="9"/>
        <v>0.190185546875</v>
      </c>
      <c r="J110" s="2" t="str">
        <f t="shared" si="10"/>
        <v/>
      </c>
      <c r="K110" s="2" t="str">
        <f t="shared" si="11"/>
        <v/>
      </c>
    </row>
    <row r="111" spans="2:11" x14ac:dyDescent="0.45">
      <c r="B111">
        <v>45.644125938415534</v>
      </c>
      <c r="C111">
        <v>0.35840964317321777</v>
      </c>
      <c r="D111">
        <v>0</v>
      </c>
      <c r="E111">
        <f t="shared" si="6"/>
        <v>0.1920166015625</v>
      </c>
      <c r="F111">
        <f t="shared" si="7"/>
        <v>0</v>
      </c>
      <c r="G111" s="2" t="str">
        <f>""</f>
        <v/>
      </c>
      <c r="H111" s="2">
        <f t="shared" si="8"/>
        <v>45.644125938415534</v>
      </c>
      <c r="I111" s="2">
        <f t="shared" si="9"/>
        <v>0.1920166015625</v>
      </c>
      <c r="J111" s="2" t="str">
        <f t="shared" si="10"/>
        <v/>
      </c>
      <c r="K111" s="2" t="str">
        <f t="shared" si="11"/>
        <v/>
      </c>
    </row>
    <row r="112" spans="2:11" x14ac:dyDescent="0.45">
      <c r="B112">
        <v>46.073813438415534</v>
      </c>
      <c r="C112">
        <v>0.36024069786071777</v>
      </c>
      <c r="D112">
        <v>0</v>
      </c>
      <c r="E112">
        <f t="shared" si="6"/>
        <v>0.19384765625</v>
      </c>
      <c r="F112">
        <f t="shared" si="7"/>
        <v>0</v>
      </c>
      <c r="G112" s="2" t="str">
        <f>""</f>
        <v/>
      </c>
      <c r="H112" s="2">
        <f t="shared" si="8"/>
        <v>46.073813438415534</v>
      </c>
      <c r="I112" s="2">
        <f t="shared" si="9"/>
        <v>0.19384765625</v>
      </c>
      <c r="J112" s="2" t="str">
        <f t="shared" si="10"/>
        <v/>
      </c>
      <c r="K112" s="2" t="str">
        <f t="shared" si="11"/>
        <v/>
      </c>
    </row>
    <row r="113" spans="2:11" x14ac:dyDescent="0.45">
      <c r="B113">
        <v>46.483481407165527</v>
      </c>
      <c r="C113">
        <v>0.36194968223571777</v>
      </c>
      <c r="D113">
        <v>0</v>
      </c>
      <c r="E113">
        <f t="shared" si="6"/>
        <v>0.195556640625</v>
      </c>
      <c r="F113">
        <f t="shared" si="7"/>
        <v>0</v>
      </c>
      <c r="G113" s="2" t="str">
        <f>""</f>
        <v/>
      </c>
      <c r="H113" s="2">
        <f t="shared" si="8"/>
        <v>46.483481407165527</v>
      </c>
      <c r="I113" s="2">
        <f t="shared" si="9"/>
        <v>0.195556640625</v>
      </c>
      <c r="J113" s="2" t="str">
        <f t="shared" si="10"/>
        <v/>
      </c>
      <c r="K113" s="2" t="str">
        <f t="shared" si="11"/>
        <v/>
      </c>
    </row>
    <row r="114" spans="2:11" x14ac:dyDescent="0.45">
      <c r="B114">
        <v>46.933066368103027</v>
      </c>
      <c r="C114">
        <v>0.36378073692321777</v>
      </c>
      <c r="D114">
        <v>0</v>
      </c>
      <c r="E114">
        <f t="shared" si="6"/>
        <v>0.1973876953125</v>
      </c>
      <c r="F114">
        <f t="shared" si="7"/>
        <v>0</v>
      </c>
      <c r="G114" s="2" t="str">
        <f>""</f>
        <v/>
      </c>
      <c r="H114" s="2">
        <f t="shared" si="8"/>
        <v>46.933066368103027</v>
      </c>
      <c r="I114" s="2">
        <f t="shared" si="9"/>
        <v>0.1973876953125</v>
      </c>
      <c r="J114" s="2" t="str">
        <f t="shared" si="10"/>
        <v/>
      </c>
      <c r="K114" s="2" t="str">
        <f t="shared" si="11"/>
        <v/>
      </c>
    </row>
    <row r="115" spans="2:11" x14ac:dyDescent="0.45">
      <c r="B115">
        <v>47.39644527435302</v>
      </c>
      <c r="C115">
        <v>0.36561179161071777</v>
      </c>
      <c r="D115">
        <v>0</v>
      </c>
      <c r="E115">
        <f t="shared" si="6"/>
        <v>0.19921875</v>
      </c>
      <c r="F115">
        <f t="shared" si="7"/>
        <v>0</v>
      </c>
      <c r="G115" s="2" t="str">
        <f>""</f>
        <v/>
      </c>
      <c r="H115" s="2">
        <f t="shared" si="8"/>
        <v>47.39644527435302</v>
      </c>
      <c r="I115" s="2">
        <f t="shared" si="9"/>
        <v>0.19921875</v>
      </c>
      <c r="J115" s="2" t="str">
        <f t="shared" si="10"/>
        <v/>
      </c>
      <c r="K115" s="2" t="str">
        <f t="shared" si="11"/>
        <v/>
      </c>
    </row>
    <row r="116" spans="2:11" x14ac:dyDescent="0.45">
      <c r="B116">
        <v>47.87300777435302</v>
      </c>
      <c r="C116">
        <v>0.36744284629821777</v>
      </c>
      <c r="D116">
        <v>0</v>
      </c>
      <c r="E116">
        <f t="shared" si="6"/>
        <v>0.2010498046875</v>
      </c>
      <c r="F116">
        <f t="shared" si="7"/>
        <v>0</v>
      </c>
      <c r="G116" s="2" t="str">
        <f>""</f>
        <v/>
      </c>
      <c r="H116" s="2">
        <f t="shared" si="8"/>
        <v>47.87300777435302</v>
      </c>
      <c r="I116" s="2">
        <f t="shared" si="9"/>
        <v>0.2010498046875</v>
      </c>
      <c r="J116" s="2" t="str">
        <f t="shared" si="10"/>
        <v/>
      </c>
      <c r="K116" s="2" t="str">
        <f t="shared" si="11"/>
        <v/>
      </c>
    </row>
    <row r="117" spans="2:11" x14ac:dyDescent="0.45">
      <c r="B117">
        <v>48.263876914978034</v>
      </c>
      <c r="C117">
        <v>0.36915183067321777</v>
      </c>
      <c r="D117">
        <v>0</v>
      </c>
      <c r="E117">
        <f t="shared" si="6"/>
        <v>0.2027587890625</v>
      </c>
      <c r="F117">
        <f t="shared" si="7"/>
        <v>0</v>
      </c>
      <c r="G117" s="2" t="str">
        <f>""</f>
        <v/>
      </c>
      <c r="H117" s="2">
        <f t="shared" si="8"/>
        <v>48.263876914978034</v>
      </c>
      <c r="I117" s="2">
        <f t="shared" si="9"/>
        <v>0.2027587890625</v>
      </c>
      <c r="J117" s="2" t="str">
        <f t="shared" si="10"/>
        <v/>
      </c>
      <c r="K117" s="2" t="str">
        <f t="shared" si="11"/>
        <v/>
      </c>
    </row>
    <row r="118" spans="2:11" x14ac:dyDescent="0.45">
      <c r="B118">
        <v>48.700888633728027</v>
      </c>
      <c r="C118">
        <v>0.37098288536071777</v>
      </c>
      <c r="D118">
        <v>0</v>
      </c>
      <c r="E118">
        <f t="shared" si="6"/>
        <v>0.20458984375</v>
      </c>
      <c r="F118">
        <f t="shared" si="7"/>
        <v>0</v>
      </c>
      <c r="G118" s="2" t="str">
        <f>""</f>
        <v/>
      </c>
      <c r="H118" s="2">
        <f t="shared" si="8"/>
        <v>48.700888633728027</v>
      </c>
      <c r="I118" s="2">
        <f t="shared" si="9"/>
        <v>0.20458984375</v>
      </c>
      <c r="J118" s="2" t="str">
        <f t="shared" si="10"/>
        <v/>
      </c>
      <c r="K118" s="2" t="str">
        <f t="shared" si="11"/>
        <v/>
      </c>
    </row>
    <row r="119" spans="2:11" x14ac:dyDescent="0.45">
      <c r="B119">
        <v>49.147177696228034</v>
      </c>
      <c r="C119">
        <v>0.37281394004821777</v>
      </c>
      <c r="D119">
        <v>0</v>
      </c>
      <c r="E119">
        <f t="shared" si="6"/>
        <v>0.2064208984375</v>
      </c>
      <c r="F119">
        <f t="shared" si="7"/>
        <v>0</v>
      </c>
      <c r="G119" s="2" t="str">
        <f>""</f>
        <v/>
      </c>
      <c r="H119" s="2">
        <f t="shared" si="8"/>
        <v>49.147177696228034</v>
      </c>
      <c r="I119" s="2">
        <f t="shared" si="9"/>
        <v>0.2064208984375</v>
      </c>
      <c r="J119" s="2" t="str">
        <f t="shared" si="10"/>
        <v/>
      </c>
      <c r="K119" s="2" t="str">
        <f t="shared" si="11"/>
        <v/>
      </c>
    </row>
    <row r="120" spans="2:11" x14ac:dyDescent="0.45">
      <c r="B120">
        <v>49.562949180603027</v>
      </c>
      <c r="C120">
        <v>0.37440085411071777</v>
      </c>
      <c r="D120">
        <v>0</v>
      </c>
      <c r="E120">
        <f t="shared" si="6"/>
        <v>0.2080078125</v>
      </c>
      <c r="F120">
        <f t="shared" si="7"/>
        <v>0</v>
      </c>
      <c r="G120" s="2" t="str">
        <f>""</f>
        <v/>
      </c>
      <c r="H120" s="2">
        <f t="shared" si="8"/>
        <v>49.562949180603027</v>
      </c>
      <c r="I120" s="2">
        <f t="shared" si="9"/>
        <v>0.2080078125</v>
      </c>
      <c r="J120" s="2" t="str">
        <f t="shared" si="10"/>
        <v/>
      </c>
      <c r="K120" s="2" t="str">
        <f t="shared" si="11"/>
        <v/>
      </c>
    </row>
    <row r="121" spans="2:11" x14ac:dyDescent="0.45">
      <c r="B121">
        <v>50.012412071228027</v>
      </c>
      <c r="C121">
        <v>0.37635397911071777</v>
      </c>
      <c r="D121">
        <v>0</v>
      </c>
      <c r="E121">
        <f t="shared" si="6"/>
        <v>0.2099609375</v>
      </c>
      <c r="F121">
        <f t="shared" si="7"/>
        <v>0</v>
      </c>
      <c r="G121" s="2" t="str">
        <f>""</f>
        <v/>
      </c>
      <c r="H121" s="2">
        <f t="shared" si="8"/>
        <v>50.012412071228027</v>
      </c>
      <c r="I121" s="2">
        <f t="shared" si="9"/>
        <v>0.2099609375</v>
      </c>
      <c r="J121" s="2" t="str">
        <f t="shared" si="10"/>
        <v/>
      </c>
      <c r="K121" s="2" t="str">
        <f t="shared" si="11"/>
        <v/>
      </c>
    </row>
    <row r="122" spans="2:11" x14ac:dyDescent="0.45">
      <c r="B122">
        <v>50.447714805603034</v>
      </c>
      <c r="C122">
        <v>0.37818503379821777</v>
      </c>
      <c r="D122">
        <v>0</v>
      </c>
      <c r="E122">
        <f t="shared" si="6"/>
        <v>0.2117919921875</v>
      </c>
      <c r="F122">
        <f t="shared" si="7"/>
        <v>0</v>
      </c>
      <c r="G122" s="2" t="str">
        <f>""</f>
        <v/>
      </c>
      <c r="H122" s="2">
        <f t="shared" si="8"/>
        <v>50.447714805603034</v>
      </c>
      <c r="I122" s="2">
        <f t="shared" si="9"/>
        <v>0.2117919921875</v>
      </c>
      <c r="J122" s="2" t="str">
        <f t="shared" si="10"/>
        <v/>
      </c>
      <c r="K122" s="2" t="str">
        <f t="shared" si="11"/>
        <v/>
      </c>
    </row>
    <row r="123" spans="2:11" x14ac:dyDescent="0.45">
      <c r="B123">
        <v>50.910361289978027</v>
      </c>
      <c r="C123">
        <v>0.38001608848571777</v>
      </c>
      <c r="D123">
        <v>0</v>
      </c>
      <c r="E123">
        <f t="shared" si="6"/>
        <v>0.213623046875</v>
      </c>
      <c r="F123">
        <f t="shared" si="7"/>
        <v>0</v>
      </c>
      <c r="G123" s="2" t="str">
        <f>""</f>
        <v/>
      </c>
      <c r="H123" s="2">
        <f t="shared" si="8"/>
        <v>50.910361289978027</v>
      </c>
      <c r="I123" s="2">
        <f t="shared" si="9"/>
        <v>0.213623046875</v>
      </c>
      <c r="J123" s="2" t="str">
        <f t="shared" si="10"/>
        <v/>
      </c>
      <c r="K123" s="2" t="str">
        <f t="shared" si="11"/>
        <v/>
      </c>
    </row>
    <row r="124" spans="2:11" x14ac:dyDescent="0.45">
      <c r="B124">
        <v>51.313925743103034</v>
      </c>
      <c r="C124">
        <v>0.38172507286071777</v>
      </c>
      <c r="D124">
        <v>0</v>
      </c>
      <c r="E124">
        <f t="shared" si="6"/>
        <v>0.21533203125</v>
      </c>
      <c r="F124">
        <f t="shared" si="7"/>
        <v>0</v>
      </c>
      <c r="G124" s="2" t="str">
        <f>""</f>
        <v/>
      </c>
      <c r="H124" s="2">
        <f t="shared" si="8"/>
        <v>51.313925743103034</v>
      </c>
      <c r="I124" s="2">
        <f t="shared" si="9"/>
        <v>0.21533203125</v>
      </c>
      <c r="J124" s="2" t="str">
        <f t="shared" si="10"/>
        <v/>
      </c>
      <c r="K124" s="2" t="str">
        <f t="shared" si="11"/>
        <v/>
      </c>
    </row>
    <row r="125" spans="2:11" x14ac:dyDescent="0.45">
      <c r="B125">
        <v>51.800742149353027</v>
      </c>
      <c r="C125">
        <v>0.38355612754821777</v>
      </c>
      <c r="D125">
        <v>0</v>
      </c>
      <c r="E125">
        <f t="shared" si="6"/>
        <v>0.2171630859375</v>
      </c>
      <c r="F125">
        <f t="shared" si="7"/>
        <v>0</v>
      </c>
      <c r="G125" s="2" t="str">
        <f>""</f>
        <v/>
      </c>
      <c r="H125" s="2">
        <f t="shared" si="8"/>
        <v>51.800742149353027</v>
      </c>
      <c r="I125" s="2">
        <f t="shared" si="9"/>
        <v>0.2171630859375</v>
      </c>
      <c r="J125" s="2" t="str">
        <f t="shared" si="10"/>
        <v/>
      </c>
      <c r="K125" s="2" t="str">
        <f t="shared" si="11"/>
        <v/>
      </c>
    </row>
    <row r="126" spans="2:11" x14ac:dyDescent="0.45">
      <c r="B126">
        <v>52.216513633728034</v>
      </c>
      <c r="C126">
        <v>0.38538718223571777</v>
      </c>
      <c r="D126">
        <v>0</v>
      </c>
      <c r="E126">
        <f t="shared" si="6"/>
        <v>0.218994140625</v>
      </c>
      <c r="F126">
        <f t="shared" si="7"/>
        <v>0</v>
      </c>
      <c r="G126" s="2" t="str">
        <f>""</f>
        <v/>
      </c>
      <c r="H126" s="2">
        <f t="shared" si="8"/>
        <v>52.216513633728034</v>
      </c>
      <c r="I126" s="2">
        <f t="shared" si="9"/>
        <v>0.218994140625</v>
      </c>
      <c r="J126" s="2" t="str">
        <f t="shared" si="10"/>
        <v/>
      </c>
      <c r="K126" s="2" t="str">
        <f t="shared" si="11"/>
        <v/>
      </c>
    </row>
    <row r="127" spans="2:11" x14ac:dyDescent="0.45">
      <c r="B127">
        <v>52.606650352478027</v>
      </c>
      <c r="C127">
        <v>0.38697409629821777</v>
      </c>
      <c r="D127">
        <v>0</v>
      </c>
      <c r="E127">
        <f t="shared" si="6"/>
        <v>0.2205810546875</v>
      </c>
      <c r="F127">
        <f t="shared" si="7"/>
        <v>0</v>
      </c>
      <c r="G127" s="2" t="str">
        <f>""</f>
        <v/>
      </c>
      <c r="H127" s="2">
        <f t="shared" si="8"/>
        <v>52.606650352478027</v>
      </c>
      <c r="I127" s="2">
        <f t="shared" si="9"/>
        <v>0.2205810546875</v>
      </c>
      <c r="J127" s="2" t="str">
        <f t="shared" si="10"/>
        <v/>
      </c>
      <c r="K127" s="2" t="str">
        <f t="shared" si="11"/>
        <v/>
      </c>
    </row>
    <row r="128" spans="2:11" x14ac:dyDescent="0.45">
      <c r="B128">
        <v>53.039023399353027</v>
      </c>
      <c r="C128">
        <v>0.38880515098571777</v>
      </c>
      <c r="D128">
        <v>0</v>
      </c>
      <c r="E128">
        <f t="shared" si="6"/>
        <v>0.222412109375</v>
      </c>
      <c r="F128">
        <f t="shared" si="7"/>
        <v>0</v>
      </c>
      <c r="G128" s="2" t="str">
        <f>""</f>
        <v/>
      </c>
      <c r="H128" s="2">
        <f t="shared" si="8"/>
        <v>53.039023399353027</v>
      </c>
      <c r="I128" s="2">
        <f t="shared" si="9"/>
        <v>0.222412109375</v>
      </c>
      <c r="J128" s="2" t="str">
        <f t="shared" si="10"/>
        <v/>
      </c>
      <c r="K128" s="2" t="str">
        <f t="shared" si="11"/>
        <v/>
      </c>
    </row>
    <row r="129" spans="2:11" x14ac:dyDescent="0.45">
      <c r="B129">
        <v>53.49692440032959</v>
      </c>
      <c r="C129">
        <v>0.39063620567321777</v>
      </c>
      <c r="D129">
        <v>0</v>
      </c>
      <c r="E129">
        <f t="shared" si="6"/>
        <v>0.2242431640625</v>
      </c>
      <c r="F129">
        <f t="shared" si="7"/>
        <v>0</v>
      </c>
      <c r="G129" s="2" t="str">
        <f>""</f>
        <v/>
      </c>
      <c r="H129" s="2">
        <f t="shared" si="8"/>
        <v>53.49692440032959</v>
      </c>
      <c r="I129" s="2">
        <f t="shared" si="9"/>
        <v>0.2242431640625</v>
      </c>
      <c r="J129" s="2" t="str">
        <f t="shared" si="10"/>
        <v/>
      </c>
      <c r="K129" s="2" t="str">
        <f t="shared" si="11"/>
        <v/>
      </c>
    </row>
    <row r="130" spans="2:11" x14ac:dyDescent="0.45">
      <c r="B130">
        <v>53.89487361907959</v>
      </c>
      <c r="C130">
        <v>0.39234519004821777</v>
      </c>
      <c r="D130">
        <v>0</v>
      </c>
      <c r="E130">
        <f t="shared" si="6"/>
        <v>0.2259521484375</v>
      </c>
      <c r="F130">
        <f t="shared" si="7"/>
        <v>0</v>
      </c>
      <c r="G130" s="2" t="str">
        <f>""</f>
        <v/>
      </c>
      <c r="H130" s="2">
        <f t="shared" si="8"/>
        <v>53.89487361907959</v>
      </c>
      <c r="I130" s="2">
        <f t="shared" si="9"/>
        <v>0.2259521484375</v>
      </c>
      <c r="J130" s="2" t="str">
        <f t="shared" si="10"/>
        <v/>
      </c>
      <c r="K130" s="2" t="str">
        <f t="shared" si="11"/>
        <v/>
      </c>
    </row>
    <row r="131" spans="2:11" x14ac:dyDescent="0.45">
      <c r="B131">
        <v>54.288306236267097</v>
      </c>
      <c r="C131">
        <v>0.39417624473571777</v>
      </c>
      <c r="D131">
        <v>0</v>
      </c>
      <c r="E131">
        <f t="shared" si="6"/>
        <v>0.227783203125</v>
      </c>
      <c r="F131">
        <f t="shared" si="7"/>
        <v>0</v>
      </c>
      <c r="G131" s="2" t="str">
        <f>""</f>
        <v/>
      </c>
      <c r="H131" s="2">
        <f t="shared" si="8"/>
        <v>54.288306236267097</v>
      </c>
      <c r="I131" s="2">
        <f t="shared" si="9"/>
        <v>0.227783203125</v>
      </c>
      <c r="J131" s="2" t="str">
        <f t="shared" si="10"/>
        <v/>
      </c>
      <c r="K131" s="2" t="str">
        <f t="shared" si="11"/>
        <v/>
      </c>
    </row>
    <row r="132" spans="2:11" x14ac:dyDescent="0.45">
      <c r="B132">
        <v>54.69406795501709</v>
      </c>
      <c r="C132">
        <v>0.39600729942321777</v>
      </c>
      <c r="D132">
        <v>0</v>
      </c>
      <c r="E132">
        <f t="shared" ref="E132:E195" si="12">C132-C$3</f>
        <v>0.2296142578125</v>
      </c>
      <c r="F132">
        <f t="shared" ref="F132:F195" si="13">-(D132-D$3)</f>
        <v>0</v>
      </c>
      <c r="G132" s="2" t="str">
        <f>""</f>
        <v/>
      </c>
      <c r="H132" s="2">
        <f t="shared" ref="H132:H195" si="14">IF(AND(E132&gt;H$2,E132&lt;I$2),B132,"")</f>
        <v>54.69406795501709</v>
      </c>
      <c r="I132" s="2">
        <f t="shared" ref="I132:I195" si="15">IF(AND(E132&gt;H$2,E132&lt;I$2),E132,"")</f>
        <v>0.2296142578125</v>
      </c>
      <c r="J132" s="2" t="str">
        <f t="shared" ref="J132:J195" si="16">IF(AND(F132&gt;J$2,F132&lt;K$2),B132,"")</f>
        <v/>
      </c>
      <c r="K132" s="2" t="str">
        <f t="shared" ref="K132:K195" si="17">IF(AND(F132&gt;J$2,F132&lt;K$2),F132,"")</f>
        <v/>
      </c>
    </row>
    <row r="133" spans="2:11" x14ac:dyDescent="0.45">
      <c r="B133">
        <v>55.091284751892097</v>
      </c>
      <c r="C133">
        <v>0.39759421348571777</v>
      </c>
      <c r="D133">
        <v>0</v>
      </c>
      <c r="E133">
        <f t="shared" si="12"/>
        <v>0.231201171875</v>
      </c>
      <c r="F133">
        <f t="shared" si="13"/>
        <v>0</v>
      </c>
      <c r="G133" s="2" t="str">
        <f>""</f>
        <v/>
      </c>
      <c r="H133" s="2">
        <f t="shared" si="14"/>
        <v>55.091284751892097</v>
      </c>
      <c r="I133" s="2">
        <f t="shared" si="15"/>
        <v>0.231201171875</v>
      </c>
      <c r="J133" s="2" t="str">
        <f t="shared" si="16"/>
        <v/>
      </c>
      <c r="K133" s="2" t="str">
        <f t="shared" si="17"/>
        <v/>
      </c>
    </row>
    <row r="134" spans="2:11" x14ac:dyDescent="0.45">
      <c r="B134">
        <v>55.583472251892083</v>
      </c>
      <c r="C134">
        <v>0.39954733848571777</v>
      </c>
      <c r="D134">
        <v>0</v>
      </c>
      <c r="E134">
        <f t="shared" si="12"/>
        <v>0.233154296875</v>
      </c>
      <c r="F134">
        <f t="shared" si="13"/>
        <v>0</v>
      </c>
      <c r="G134" s="2" t="str">
        <f>""</f>
        <v/>
      </c>
      <c r="H134" s="2">
        <f t="shared" si="14"/>
        <v>55.583472251892083</v>
      </c>
      <c r="I134" s="2">
        <f t="shared" si="15"/>
        <v>0.233154296875</v>
      </c>
      <c r="J134" s="2" t="str">
        <f t="shared" si="16"/>
        <v/>
      </c>
      <c r="K134" s="2" t="str">
        <f t="shared" si="17"/>
        <v/>
      </c>
    </row>
    <row r="135" spans="2:11" x14ac:dyDescent="0.45">
      <c r="B135">
        <v>56.01169490814209</v>
      </c>
      <c r="C135">
        <v>0.40137839317321777</v>
      </c>
      <c r="D135">
        <v>0</v>
      </c>
      <c r="E135">
        <f t="shared" si="12"/>
        <v>0.2349853515625</v>
      </c>
      <c r="F135">
        <f t="shared" si="13"/>
        <v>0</v>
      </c>
      <c r="G135" s="2" t="str">
        <f>""</f>
        <v/>
      </c>
      <c r="H135" s="2">
        <f t="shared" si="14"/>
        <v>56.01169490814209</v>
      </c>
      <c r="I135" s="2">
        <f t="shared" si="15"/>
        <v>0.2349853515625</v>
      </c>
      <c r="J135" s="2" t="str">
        <f t="shared" si="16"/>
        <v/>
      </c>
      <c r="K135" s="2" t="str">
        <f t="shared" si="17"/>
        <v/>
      </c>
    </row>
    <row r="136" spans="2:11" x14ac:dyDescent="0.45">
      <c r="B136">
        <v>56.46726131439209</v>
      </c>
      <c r="C136">
        <v>0.40320944786071777</v>
      </c>
      <c r="D136">
        <v>0</v>
      </c>
      <c r="E136">
        <f t="shared" si="12"/>
        <v>0.23681640625</v>
      </c>
      <c r="F136">
        <f t="shared" si="13"/>
        <v>0</v>
      </c>
      <c r="G136" s="2" t="str">
        <f>""</f>
        <v/>
      </c>
      <c r="H136" s="2">
        <f t="shared" si="14"/>
        <v>56.46726131439209</v>
      </c>
      <c r="I136" s="2">
        <f t="shared" si="15"/>
        <v>0.23681640625</v>
      </c>
      <c r="J136" s="2" t="str">
        <f t="shared" si="16"/>
        <v/>
      </c>
      <c r="K136" s="2" t="str">
        <f t="shared" si="17"/>
        <v/>
      </c>
    </row>
    <row r="137" spans="2:11" x14ac:dyDescent="0.45">
      <c r="B137">
        <v>56.848242759704583</v>
      </c>
      <c r="C137">
        <v>0.40479636192321777</v>
      </c>
      <c r="D137">
        <v>0</v>
      </c>
      <c r="E137">
        <f t="shared" si="12"/>
        <v>0.2384033203125</v>
      </c>
      <c r="F137">
        <f t="shared" si="13"/>
        <v>0</v>
      </c>
      <c r="G137" s="2" t="str">
        <f>""</f>
        <v/>
      </c>
      <c r="H137" s="2">
        <f t="shared" si="14"/>
        <v>56.848242759704583</v>
      </c>
      <c r="I137" s="2">
        <f t="shared" si="15"/>
        <v>0.2384033203125</v>
      </c>
      <c r="J137" s="2" t="str">
        <f t="shared" si="16"/>
        <v/>
      </c>
      <c r="K137" s="2" t="str">
        <f t="shared" si="17"/>
        <v/>
      </c>
    </row>
    <row r="138" spans="2:11" x14ac:dyDescent="0.45">
      <c r="B138">
        <v>57.285010337829597</v>
      </c>
      <c r="C138">
        <v>0.40662741661071777</v>
      </c>
      <c r="D138">
        <v>0</v>
      </c>
      <c r="E138">
        <f t="shared" si="12"/>
        <v>0.240234375</v>
      </c>
      <c r="F138">
        <f t="shared" si="13"/>
        <v>0</v>
      </c>
      <c r="G138" s="2" t="str">
        <f>""</f>
        <v/>
      </c>
      <c r="H138" s="2">
        <f t="shared" si="14"/>
        <v>57.285010337829597</v>
      </c>
      <c r="I138" s="2">
        <f t="shared" si="15"/>
        <v>0.240234375</v>
      </c>
      <c r="J138" s="2" t="str">
        <f t="shared" si="16"/>
        <v/>
      </c>
      <c r="K138" s="2" t="str">
        <f t="shared" si="17"/>
        <v/>
      </c>
    </row>
    <row r="139" spans="2:11" x14ac:dyDescent="0.45">
      <c r="B139">
        <v>57.72542476654052</v>
      </c>
      <c r="C139">
        <v>0.40833640098571777</v>
      </c>
      <c r="D139">
        <v>0</v>
      </c>
      <c r="E139">
        <f t="shared" si="12"/>
        <v>0.241943359375</v>
      </c>
      <c r="F139">
        <f t="shared" si="13"/>
        <v>0</v>
      </c>
      <c r="G139" s="2" t="str">
        <f>""</f>
        <v/>
      </c>
      <c r="H139" s="2">
        <f t="shared" si="14"/>
        <v>57.72542476654052</v>
      </c>
      <c r="I139" s="2">
        <f t="shared" si="15"/>
        <v>0.241943359375</v>
      </c>
      <c r="J139" s="2" t="str">
        <f t="shared" si="16"/>
        <v/>
      </c>
      <c r="K139" s="2" t="str">
        <f t="shared" si="17"/>
        <v/>
      </c>
    </row>
    <row r="140" spans="2:11" x14ac:dyDescent="0.45">
      <c r="B140">
        <v>58.141089439392083</v>
      </c>
      <c r="C140">
        <v>0.41016745567321777</v>
      </c>
      <c r="D140">
        <v>0</v>
      </c>
      <c r="E140">
        <f t="shared" si="12"/>
        <v>0.2437744140625</v>
      </c>
      <c r="F140">
        <f t="shared" si="13"/>
        <v>0</v>
      </c>
      <c r="G140" s="2" t="str">
        <f>""</f>
        <v/>
      </c>
      <c r="H140" s="2">
        <f t="shared" si="14"/>
        <v>58.141089439392083</v>
      </c>
      <c r="I140" s="2">
        <f t="shared" si="15"/>
        <v>0.2437744140625</v>
      </c>
      <c r="J140" s="2" t="str">
        <f t="shared" si="16"/>
        <v/>
      </c>
      <c r="K140" s="2" t="str">
        <f t="shared" si="17"/>
        <v/>
      </c>
    </row>
    <row r="141" spans="2:11" x14ac:dyDescent="0.45">
      <c r="B141">
        <v>58.56711483001709</v>
      </c>
      <c r="C141">
        <v>0.41199851036071777</v>
      </c>
      <c r="D141">
        <v>0</v>
      </c>
      <c r="E141">
        <f t="shared" si="12"/>
        <v>0.24560546875</v>
      </c>
      <c r="F141">
        <f t="shared" si="13"/>
        <v>0</v>
      </c>
      <c r="G141" s="2" t="str">
        <f>""</f>
        <v/>
      </c>
      <c r="H141" s="2">
        <f t="shared" si="14"/>
        <v>58.56711483001709</v>
      </c>
      <c r="I141" s="2">
        <f t="shared" si="15"/>
        <v>0.24560546875</v>
      </c>
      <c r="J141" s="2" t="str">
        <f t="shared" si="16"/>
        <v/>
      </c>
      <c r="K141" s="2" t="str">
        <f t="shared" si="17"/>
        <v/>
      </c>
    </row>
    <row r="142" spans="2:11" x14ac:dyDescent="0.45">
      <c r="B142">
        <v>59.003272056579597</v>
      </c>
      <c r="C142">
        <v>0.41382956504821777</v>
      </c>
      <c r="D142">
        <v>0</v>
      </c>
      <c r="E142">
        <f t="shared" si="12"/>
        <v>0.2474365234375</v>
      </c>
      <c r="F142">
        <f t="shared" si="13"/>
        <v>0</v>
      </c>
      <c r="G142" s="2" t="str">
        <f>""</f>
        <v/>
      </c>
      <c r="H142" s="2">
        <f t="shared" si="14"/>
        <v>59.003272056579597</v>
      </c>
      <c r="I142" s="2">
        <f t="shared" si="15"/>
        <v>0.2474365234375</v>
      </c>
      <c r="J142" s="2" t="str">
        <f t="shared" si="16"/>
        <v/>
      </c>
      <c r="K142" s="2" t="str">
        <f t="shared" si="17"/>
        <v/>
      </c>
    </row>
    <row r="143" spans="2:11" x14ac:dyDescent="0.45">
      <c r="B143">
        <v>59.455664634704583</v>
      </c>
      <c r="C143">
        <v>0.41566061973571777</v>
      </c>
      <c r="D143">
        <v>0</v>
      </c>
      <c r="E143">
        <f t="shared" si="12"/>
        <v>0.249267578125</v>
      </c>
      <c r="F143">
        <f t="shared" si="13"/>
        <v>0</v>
      </c>
      <c r="G143" s="2" t="str">
        <f>""</f>
        <v/>
      </c>
      <c r="H143" s="2">
        <f t="shared" si="14"/>
        <v>59.455664634704583</v>
      </c>
      <c r="I143" s="2">
        <f t="shared" si="15"/>
        <v>0.249267578125</v>
      </c>
      <c r="J143" s="2" t="str">
        <f t="shared" si="16"/>
        <v/>
      </c>
      <c r="K143" s="2" t="str">
        <f t="shared" si="17"/>
        <v/>
      </c>
    </row>
    <row r="144" spans="2:11" x14ac:dyDescent="0.45">
      <c r="B144">
        <v>59.901221275329597</v>
      </c>
      <c r="C144">
        <v>0.41736960411071777</v>
      </c>
      <c r="D144">
        <v>0</v>
      </c>
      <c r="E144">
        <f t="shared" si="12"/>
        <v>0.2509765625</v>
      </c>
      <c r="F144">
        <f t="shared" si="13"/>
        <v>0</v>
      </c>
      <c r="G144" s="2" t="str">
        <f>""</f>
        <v/>
      </c>
      <c r="H144" s="2">
        <f t="shared" si="14"/>
        <v>59.901221275329597</v>
      </c>
      <c r="I144" s="2">
        <f t="shared" si="15"/>
        <v>0.2509765625</v>
      </c>
      <c r="J144" s="2" t="str">
        <f t="shared" si="16"/>
        <v/>
      </c>
      <c r="K144" s="2" t="str">
        <f t="shared" si="17"/>
        <v/>
      </c>
    </row>
    <row r="145" spans="2:11" x14ac:dyDescent="0.45">
      <c r="B145">
        <v>60.317969322204597</v>
      </c>
      <c r="C145">
        <v>0.41920065879821777</v>
      </c>
      <c r="D145">
        <v>0</v>
      </c>
      <c r="E145">
        <f t="shared" si="12"/>
        <v>0.2528076171875</v>
      </c>
      <c r="F145">
        <f t="shared" si="13"/>
        <v>0</v>
      </c>
      <c r="G145" s="2" t="str">
        <f>""</f>
        <v/>
      </c>
      <c r="H145" s="2">
        <f t="shared" si="14"/>
        <v>60.317969322204597</v>
      </c>
      <c r="I145" s="2">
        <f t="shared" si="15"/>
        <v>0.2528076171875</v>
      </c>
      <c r="J145" s="2" t="str">
        <f t="shared" si="16"/>
        <v/>
      </c>
      <c r="K145" s="2" t="str">
        <f t="shared" si="17"/>
        <v/>
      </c>
    </row>
    <row r="146" spans="2:11" x14ac:dyDescent="0.45">
      <c r="B146">
        <v>60.76962947845459</v>
      </c>
      <c r="C146">
        <v>0.42103171348571777</v>
      </c>
      <c r="D146">
        <v>0</v>
      </c>
      <c r="E146">
        <f t="shared" si="12"/>
        <v>0.254638671875</v>
      </c>
      <c r="F146">
        <f t="shared" si="13"/>
        <v>0</v>
      </c>
      <c r="G146" s="2" t="str">
        <f>""</f>
        <v/>
      </c>
      <c r="H146" s="2">
        <f t="shared" si="14"/>
        <v>60.76962947845459</v>
      </c>
      <c r="I146" s="2">
        <f t="shared" si="15"/>
        <v>0.254638671875</v>
      </c>
      <c r="J146" s="2" t="str">
        <f t="shared" si="16"/>
        <v/>
      </c>
      <c r="K146" s="2" t="str">
        <f t="shared" si="17"/>
        <v/>
      </c>
    </row>
    <row r="147" spans="2:11" x14ac:dyDescent="0.45">
      <c r="B147">
        <v>61.15036678314209</v>
      </c>
      <c r="C147">
        <v>0.42261862754821777</v>
      </c>
      <c r="D147">
        <v>0</v>
      </c>
      <c r="E147">
        <f t="shared" si="12"/>
        <v>0.2562255859375</v>
      </c>
      <c r="F147">
        <f t="shared" si="13"/>
        <v>0</v>
      </c>
      <c r="G147" s="2" t="str">
        <f>""</f>
        <v/>
      </c>
      <c r="H147" s="2">
        <f t="shared" si="14"/>
        <v>61.15036678314209</v>
      </c>
      <c r="I147" s="2">
        <f t="shared" si="15"/>
        <v>0.2562255859375</v>
      </c>
      <c r="J147" s="2" t="str">
        <f t="shared" si="16"/>
        <v/>
      </c>
      <c r="K147" s="2" t="str">
        <f t="shared" si="17"/>
        <v/>
      </c>
    </row>
    <row r="148" spans="2:11" x14ac:dyDescent="0.45">
      <c r="B148">
        <v>61.59982967376709</v>
      </c>
      <c r="C148">
        <v>0.42444968223571777</v>
      </c>
      <c r="D148">
        <v>0</v>
      </c>
      <c r="E148">
        <f t="shared" si="12"/>
        <v>0.258056640625</v>
      </c>
      <c r="F148">
        <f t="shared" si="13"/>
        <v>0</v>
      </c>
      <c r="G148" s="2" t="str">
        <f>""</f>
        <v/>
      </c>
      <c r="H148" s="2">
        <f t="shared" si="14"/>
        <v>61.59982967376709</v>
      </c>
      <c r="I148" s="2">
        <f t="shared" si="15"/>
        <v>0.258056640625</v>
      </c>
      <c r="J148" s="2" t="str">
        <f t="shared" si="16"/>
        <v/>
      </c>
      <c r="K148" s="2" t="str">
        <f t="shared" si="17"/>
        <v/>
      </c>
    </row>
    <row r="149" spans="2:11" x14ac:dyDescent="0.45">
      <c r="B149">
        <v>62.03195858001709</v>
      </c>
      <c r="C149">
        <v>0.42628073692321777</v>
      </c>
      <c r="D149">
        <v>0</v>
      </c>
      <c r="E149">
        <f t="shared" si="12"/>
        <v>0.2598876953125</v>
      </c>
      <c r="F149">
        <f t="shared" si="13"/>
        <v>0</v>
      </c>
      <c r="G149" s="2" t="str">
        <f>""</f>
        <v/>
      </c>
      <c r="H149" s="2">
        <f t="shared" si="14"/>
        <v>62.03195858001709</v>
      </c>
      <c r="I149" s="2">
        <f t="shared" si="15"/>
        <v>0.2598876953125</v>
      </c>
      <c r="J149" s="2" t="str">
        <f t="shared" si="16"/>
        <v/>
      </c>
      <c r="K149" s="2" t="str">
        <f t="shared" si="17"/>
        <v/>
      </c>
    </row>
    <row r="150" spans="2:11" x14ac:dyDescent="0.45">
      <c r="B150">
        <v>62.47678279876709</v>
      </c>
      <c r="C150">
        <v>0.42811179161071777</v>
      </c>
      <c r="D150">
        <v>0</v>
      </c>
      <c r="E150">
        <f t="shared" si="12"/>
        <v>0.26171875</v>
      </c>
      <c r="F150">
        <f t="shared" si="13"/>
        <v>0</v>
      </c>
      <c r="G150" s="2" t="str">
        <f>""</f>
        <v/>
      </c>
      <c r="H150" s="2">
        <f t="shared" si="14"/>
        <v>62.47678279876709</v>
      </c>
      <c r="I150" s="2">
        <f t="shared" si="15"/>
        <v>0.26171875</v>
      </c>
      <c r="J150" s="2" t="str">
        <f t="shared" si="16"/>
        <v/>
      </c>
      <c r="K150" s="2" t="str">
        <f t="shared" si="17"/>
        <v/>
      </c>
    </row>
    <row r="151" spans="2:11" x14ac:dyDescent="0.45">
      <c r="B151">
        <v>62.86301326751709</v>
      </c>
      <c r="C151">
        <v>0.42982077598571777</v>
      </c>
      <c r="D151">
        <v>0</v>
      </c>
      <c r="E151">
        <f t="shared" si="12"/>
        <v>0.263427734375</v>
      </c>
      <c r="F151">
        <f t="shared" si="13"/>
        <v>0</v>
      </c>
      <c r="G151" s="2" t="str">
        <f>""</f>
        <v/>
      </c>
      <c r="H151" s="2">
        <f t="shared" si="14"/>
        <v>62.86301326751709</v>
      </c>
      <c r="I151" s="2">
        <f t="shared" si="15"/>
        <v>0.263427734375</v>
      </c>
      <c r="J151" s="2" t="str">
        <f t="shared" si="16"/>
        <v/>
      </c>
      <c r="K151" s="2" t="str">
        <f t="shared" si="17"/>
        <v/>
      </c>
    </row>
    <row r="152" spans="2:11" x14ac:dyDescent="0.45">
      <c r="B152">
        <v>63.321021080017097</v>
      </c>
      <c r="C152">
        <v>0.43165183067321777</v>
      </c>
      <c r="D152">
        <v>0</v>
      </c>
      <c r="E152">
        <f t="shared" si="12"/>
        <v>0.2652587890625</v>
      </c>
      <c r="F152">
        <f t="shared" si="13"/>
        <v>0</v>
      </c>
      <c r="G152" s="2" t="str">
        <f>""</f>
        <v/>
      </c>
      <c r="H152" s="2">
        <f t="shared" si="14"/>
        <v>63.321021080017097</v>
      </c>
      <c r="I152" s="2">
        <f t="shared" si="15"/>
        <v>0.2652587890625</v>
      </c>
      <c r="J152" s="2" t="str">
        <f t="shared" si="16"/>
        <v/>
      </c>
      <c r="K152" s="2" t="str">
        <f t="shared" si="17"/>
        <v/>
      </c>
    </row>
    <row r="153" spans="2:11" x14ac:dyDescent="0.45">
      <c r="B153">
        <v>63.78366756439209</v>
      </c>
      <c r="C153">
        <v>0.43348288536071777</v>
      </c>
      <c r="D153">
        <v>0</v>
      </c>
      <c r="E153">
        <f t="shared" si="12"/>
        <v>0.26708984375</v>
      </c>
      <c r="F153">
        <f t="shared" si="13"/>
        <v>0</v>
      </c>
      <c r="G153" s="2" t="str">
        <f>""</f>
        <v/>
      </c>
      <c r="H153" s="2">
        <f t="shared" si="14"/>
        <v>63.78366756439209</v>
      </c>
      <c r="I153" s="2">
        <f t="shared" si="15"/>
        <v>0.26708984375</v>
      </c>
      <c r="J153" s="2" t="str">
        <f t="shared" si="16"/>
        <v/>
      </c>
      <c r="K153" s="2" t="str">
        <f t="shared" si="17"/>
        <v/>
      </c>
    </row>
    <row r="154" spans="2:11" x14ac:dyDescent="0.45">
      <c r="B154">
        <v>64.15512752532959</v>
      </c>
      <c r="C154">
        <v>0.43506979942321777</v>
      </c>
      <c r="D154">
        <v>0</v>
      </c>
      <c r="E154">
        <f t="shared" si="12"/>
        <v>0.2686767578125</v>
      </c>
      <c r="F154">
        <f t="shared" si="13"/>
        <v>0</v>
      </c>
      <c r="G154" s="2" t="str">
        <f>""</f>
        <v/>
      </c>
      <c r="H154" s="2">
        <f t="shared" si="14"/>
        <v>64.15512752532959</v>
      </c>
      <c r="I154" s="2">
        <f t="shared" si="15"/>
        <v>0.2686767578125</v>
      </c>
      <c r="J154" s="2" t="str">
        <f t="shared" si="16"/>
        <v/>
      </c>
      <c r="K154" s="2" t="str">
        <f t="shared" si="17"/>
        <v/>
      </c>
    </row>
    <row r="155" spans="2:11" x14ac:dyDescent="0.45">
      <c r="B155">
        <v>64.60300350189209</v>
      </c>
      <c r="C155">
        <v>0.43702292442321777</v>
      </c>
      <c r="D155">
        <v>0</v>
      </c>
      <c r="E155">
        <f t="shared" si="12"/>
        <v>0.2706298828125</v>
      </c>
      <c r="F155">
        <f t="shared" si="13"/>
        <v>0</v>
      </c>
      <c r="G155" s="2" t="str">
        <f>""</f>
        <v/>
      </c>
      <c r="H155" s="2">
        <f t="shared" si="14"/>
        <v>64.60300350189209</v>
      </c>
      <c r="I155" s="2">
        <f t="shared" si="15"/>
        <v>0.2706298828125</v>
      </c>
      <c r="J155" s="2" t="str">
        <f t="shared" si="16"/>
        <v/>
      </c>
      <c r="K155" s="2" t="str">
        <f t="shared" si="17"/>
        <v/>
      </c>
    </row>
    <row r="156" spans="2:11" x14ac:dyDescent="0.45">
      <c r="B156">
        <v>65.04856014251709</v>
      </c>
      <c r="C156">
        <v>0.43885397911071777</v>
      </c>
      <c r="D156">
        <v>0</v>
      </c>
      <c r="E156">
        <f t="shared" si="12"/>
        <v>0.2724609375</v>
      </c>
      <c r="F156">
        <f t="shared" si="13"/>
        <v>0</v>
      </c>
      <c r="G156" s="2" t="str">
        <f>""</f>
        <v/>
      </c>
      <c r="H156" s="2">
        <f t="shared" si="14"/>
        <v>65.04856014251709</v>
      </c>
      <c r="I156" s="2">
        <f t="shared" si="15"/>
        <v>0.2724609375</v>
      </c>
      <c r="J156" s="2" t="str">
        <f t="shared" si="16"/>
        <v/>
      </c>
      <c r="K156" s="2" t="str">
        <f t="shared" si="17"/>
        <v/>
      </c>
    </row>
    <row r="157" spans="2:11" x14ac:dyDescent="0.45">
      <c r="B157">
        <v>65.47531795501709</v>
      </c>
      <c r="C157">
        <v>0.44068503379821777</v>
      </c>
      <c r="D157">
        <v>0</v>
      </c>
      <c r="E157">
        <f t="shared" si="12"/>
        <v>0.2742919921875</v>
      </c>
      <c r="F157">
        <f t="shared" si="13"/>
        <v>0</v>
      </c>
      <c r="G157" s="2" t="str">
        <f>""</f>
        <v/>
      </c>
      <c r="H157" s="2">
        <f t="shared" si="14"/>
        <v>65.47531795501709</v>
      </c>
      <c r="I157" s="2">
        <f t="shared" si="15"/>
        <v>0.2742919921875</v>
      </c>
      <c r="J157" s="2" t="str">
        <f t="shared" si="16"/>
        <v/>
      </c>
      <c r="K157" s="2" t="str">
        <f t="shared" si="17"/>
        <v/>
      </c>
    </row>
    <row r="158" spans="2:11" x14ac:dyDescent="0.45">
      <c r="B158">
        <v>65.887915611267104</v>
      </c>
      <c r="C158">
        <v>0.44227194786071777</v>
      </c>
      <c r="D158">
        <v>0</v>
      </c>
      <c r="E158">
        <f t="shared" si="12"/>
        <v>0.27587890625</v>
      </c>
      <c r="F158">
        <f t="shared" si="13"/>
        <v>0</v>
      </c>
      <c r="G158" s="2" t="str">
        <f>""</f>
        <v/>
      </c>
      <c r="H158" s="2">
        <f t="shared" si="14"/>
        <v>65.887915611267104</v>
      </c>
      <c r="I158" s="2">
        <f t="shared" si="15"/>
        <v>0.27587890625</v>
      </c>
      <c r="J158" s="2" t="str">
        <f t="shared" si="16"/>
        <v/>
      </c>
      <c r="K158" s="2" t="str">
        <f t="shared" si="17"/>
        <v/>
      </c>
    </row>
    <row r="159" spans="2:11" x14ac:dyDescent="0.45">
      <c r="B159">
        <v>66.30307674407959</v>
      </c>
      <c r="C159">
        <v>0.44410300254821777</v>
      </c>
      <c r="D159">
        <v>0</v>
      </c>
      <c r="E159">
        <f t="shared" si="12"/>
        <v>0.2777099609375</v>
      </c>
      <c r="F159">
        <f t="shared" si="13"/>
        <v>0</v>
      </c>
      <c r="G159" s="2" t="str">
        <f>""</f>
        <v/>
      </c>
      <c r="H159" s="2">
        <f t="shared" si="14"/>
        <v>66.30307674407959</v>
      </c>
      <c r="I159" s="2">
        <f t="shared" si="15"/>
        <v>0.2777099609375</v>
      </c>
      <c r="J159" s="2" t="str">
        <f t="shared" si="16"/>
        <v/>
      </c>
      <c r="K159" s="2" t="str">
        <f t="shared" si="17"/>
        <v/>
      </c>
    </row>
    <row r="160" spans="2:11" x14ac:dyDescent="0.45">
      <c r="B160">
        <v>66.79453182220459</v>
      </c>
      <c r="C160">
        <v>0.44593405723571777</v>
      </c>
      <c r="D160">
        <v>0</v>
      </c>
      <c r="E160">
        <f t="shared" si="12"/>
        <v>0.279541015625</v>
      </c>
      <c r="F160">
        <f t="shared" si="13"/>
        <v>0</v>
      </c>
      <c r="G160" s="2" t="str">
        <f>""</f>
        <v/>
      </c>
      <c r="H160" s="2">
        <f t="shared" si="14"/>
        <v>66.79453182220459</v>
      </c>
      <c r="I160" s="2">
        <f t="shared" si="15"/>
        <v>0.279541015625</v>
      </c>
      <c r="J160" s="2" t="str">
        <f t="shared" si="16"/>
        <v/>
      </c>
      <c r="K160" s="2" t="str">
        <f t="shared" si="17"/>
        <v/>
      </c>
    </row>
    <row r="161" spans="2:11" x14ac:dyDescent="0.45">
      <c r="B161">
        <v>67.187842369079604</v>
      </c>
      <c r="C161">
        <v>0.44764304161071777</v>
      </c>
      <c r="D161">
        <v>0</v>
      </c>
      <c r="E161">
        <f t="shared" si="12"/>
        <v>0.28125</v>
      </c>
      <c r="F161">
        <f t="shared" si="13"/>
        <v>0</v>
      </c>
      <c r="G161" s="2" t="str">
        <f>""</f>
        <v/>
      </c>
      <c r="H161" s="2">
        <f t="shared" si="14"/>
        <v>67.187842369079604</v>
      </c>
      <c r="I161" s="2">
        <f t="shared" si="15"/>
        <v>0.28125</v>
      </c>
      <c r="J161" s="2" t="str">
        <f t="shared" si="16"/>
        <v/>
      </c>
      <c r="K161" s="2" t="str">
        <f t="shared" si="17"/>
        <v/>
      </c>
    </row>
    <row r="162" spans="2:11" x14ac:dyDescent="0.45">
      <c r="B162">
        <v>67.65219783782959</v>
      </c>
      <c r="C162">
        <v>0.44947409629821777</v>
      </c>
      <c r="D162">
        <v>0</v>
      </c>
      <c r="E162">
        <f t="shared" si="12"/>
        <v>0.2830810546875</v>
      </c>
      <c r="F162">
        <f t="shared" si="13"/>
        <v>0</v>
      </c>
      <c r="G162" s="2" t="str">
        <f>""</f>
        <v/>
      </c>
      <c r="H162" s="2">
        <f t="shared" si="14"/>
        <v>67.65219783782959</v>
      </c>
      <c r="I162" s="2">
        <f t="shared" si="15"/>
        <v>0.2830810546875</v>
      </c>
      <c r="J162" s="2" t="str">
        <f t="shared" si="16"/>
        <v/>
      </c>
      <c r="K162" s="2" t="str">
        <f t="shared" si="17"/>
        <v/>
      </c>
    </row>
    <row r="163" spans="2:11" x14ac:dyDescent="0.45">
      <c r="B163">
        <v>68.085791587829604</v>
      </c>
      <c r="C163">
        <v>0.45130515098571777</v>
      </c>
      <c r="D163">
        <v>0</v>
      </c>
      <c r="E163">
        <f t="shared" si="12"/>
        <v>0.284912109375</v>
      </c>
      <c r="F163">
        <f t="shared" si="13"/>
        <v>0</v>
      </c>
      <c r="G163" s="2" t="str">
        <f>""</f>
        <v/>
      </c>
      <c r="H163" s="2">
        <f t="shared" si="14"/>
        <v>68.085791587829604</v>
      </c>
      <c r="I163" s="2">
        <f t="shared" si="15"/>
        <v>0.284912109375</v>
      </c>
      <c r="J163" s="2" t="str">
        <f t="shared" si="16"/>
        <v/>
      </c>
      <c r="K163" s="2" t="str">
        <f t="shared" si="17"/>
        <v/>
      </c>
    </row>
    <row r="164" spans="2:11" x14ac:dyDescent="0.45">
      <c r="B164">
        <v>68.51108455657959</v>
      </c>
      <c r="C164">
        <v>0.45301413536071777</v>
      </c>
      <c r="D164">
        <v>0</v>
      </c>
      <c r="E164">
        <f t="shared" si="12"/>
        <v>0.28662109375</v>
      </c>
      <c r="F164">
        <f t="shared" si="13"/>
        <v>0</v>
      </c>
      <c r="G164" s="2" t="str">
        <f>""</f>
        <v/>
      </c>
      <c r="H164" s="2">
        <f t="shared" si="14"/>
        <v>68.51108455657959</v>
      </c>
      <c r="I164" s="2">
        <f t="shared" si="15"/>
        <v>0.28662109375</v>
      </c>
      <c r="J164" s="2" t="str">
        <f t="shared" si="16"/>
        <v/>
      </c>
      <c r="K164" s="2" t="str">
        <f t="shared" si="17"/>
        <v/>
      </c>
    </row>
    <row r="165" spans="2:11" x14ac:dyDescent="0.45">
      <c r="B165">
        <v>68.93393611907959</v>
      </c>
      <c r="C165">
        <v>0.45472311973571777</v>
      </c>
      <c r="D165">
        <v>0</v>
      </c>
      <c r="E165">
        <f t="shared" si="12"/>
        <v>0.288330078125</v>
      </c>
      <c r="F165">
        <f t="shared" si="13"/>
        <v>0</v>
      </c>
      <c r="G165" s="2" t="str">
        <f>""</f>
        <v/>
      </c>
      <c r="H165" s="2">
        <f t="shared" si="14"/>
        <v>68.93393611907959</v>
      </c>
      <c r="I165" s="2">
        <f t="shared" si="15"/>
        <v>0.288330078125</v>
      </c>
      <c r="J165" s="2" t="str">
        <f t="shared" si="16"/>
        <v/>
      </c>
      <c r="K165" s="2" t="str">
        <f t="shared" si="17"/>
        <v/>
      </c>
    </row>
    <row r="166" spans="2:11" x14ac:dyDescent="0.45">
      <c r="B166">
        <v>69.397315025329604</v>
      </c>
      <c r="C166">
        <v>0.45655417442321777</v>
      </c>
      <c r="D166">
        <v>0</v>
      </c>
      <c r="E166">
        <f t="shared" si="12"/>
        <v>0.2901611328125</v>
      </c>
      <c r="F166">
        <f t="shared" si="13"/>
        <v>0</v>
      </c>
      <c r="G166" s="2" t="str">
        <f>""</f>
        <v/>
      </c>
      <c r="H166" s="2">
        <f t="shared" si="14"/>
        <v>69.397315025329604</v>
      </c>
      <c r="I166" s="2">
        <f t="shared" si="15"/>
        <v>0.2901611328125</v>
      </c>
      <c r="J166" s="2" t="str">
        <f t="shared" si="16"/>
        <v/>
      </c>
      <c r="K166" s="2" t="str">
        <f t="shared" si="17"/>
        <v/>
      </c>
    </row>
    <row r="167" spans="2:11" x14ac:dyDescent="0.45">
      <c r="B167">
        <v>69.79843807220459</v>
      </c>
      <c r="C167">
        <v>0.45838522911071777</v>
      </c>
      <c r="D167">
        <v>0</v>
      </c>
      <c r="E167">
        <f t="shared" si="12"/>
        <v>0.2919921875</v>
      </c>
      <c r="F167">
        <f t="shared" si="13"/>
        <v>0</v>
      </c>
      <c r="G167" s="2" t="str">
        <f>""</f>
        <v/>
      </c>
      <c r="H167" s="2">
        <f t="shared" si="14"/>
        <v>69.79843807220459</v>
      </c>
      <c r="I167" s="2">
        <f t="shared" si="15"/>
        <v>0.2919921875</v>
      </c>
      <c r="J167" s="2" t="str">
        <f t="shared" si="16"/>
        <v/>
      </c>
      <c r="K167" s="2" t="str">
        <f t="shared" si="17"/>
        <v/>
      </c>
    </row>
    <row r="168" spans="2:11" x14ac:dyDescent="0.45">
      <c r="B168">
        <v>70.206641197204604</v>
      </c>
      <c r="C168">
        <v>0.46009421348571777</v>
      </c>
      <c r="D168">
        <v>0</v>
      </c>
      <c r="E168">
        <f t="shared" si="12"/>
        <v>0.293701171875</v>
      </c>
      <c r="F168">
        <f t="shared" si="13"/>
        <v>0</v>
      </c>
      <c r="G168" s="2" t="str">
        <f>""</f>
        <v/>
      </c>
      <c r="H168" s="2">
        <f t="shared" si="14"/>
        <v>70.206641197204604</v>
      </c>
      <c r="I168" s="2">
        <f t="shared" si="15"/>
        <v>0.293701171875</v>
      </c>
      <c r="J168" s="2" t="str">
        <f t="shared" si="16"/>
        <v/>
      </c>
      <c r="K168" s="2" t="str">
        <f t="shared" si="17"/>
        <v/>
      </c>
    </row>
    <row r="169" spans="2:11" x14ac:dyDescent="0.45">
      <c r="B169">
        <v>70.66001033782959</v>
      </c>
      <c r="C169">
        <v>0.46192526817321777</v>
      </c>
      <c r="D169">
        <v>0</v>
      </c>
      <c r="E169">
        <f t="shared" si="12"/>
        <v>0.2955322265625</v>
      </c>
      <c r="F169">
        <f t="shared" si="13"/>
        <v>0</v>
      </c>
      <c r="G169" s="2" t="str">
        <f>""</f>
        <v/>
      </c>
      <c r="H169" s="2">
        <f t="shared" si="14"/>
        <v>70.66001033782959</v>
      </c>
      <c r="I169" s="2">
        <f t="shared" si="15"/>
        <v>0.2955322265625</v>
      </c>
      <c r="J169" s="2" t="str">
        <f t="shared" si="16"/>
        <v/>
      </c>
      <c r="K169" s="2" t="str">
        <f t="shared" si="17"/>
        <v/>
      </c>
    </row>
    <row r="170" spans="2:11" x14ac:dyDescent="0.45">
      <c r="B170">
        <v>71.14365291595459</v>
      </c>
      <c r="C170">
        <v>0.46375632286071777</v>
      </c>
      <c r="D170">
        <v>0</v>
      </c>
      <c r="E170">
        <f t="shared" si="12"/>
        <v>0.29736328125</v>
      </c>
      <c r="F170">
        <f t="shared" si="13"/>
        <v>0</v>
      </c>
      <c r="G170" s="2" t="str">
        <f>""</f>
        <v/>
      </c>
      <c r="H170" s="2">
        <f t="shared" si="14"/>
        <v>71.14365291595459</v>
      </c>
      <c r="I170" s="2">
        <f t="shared" si="15"/>
        <v>0.29736328125</v>
      </c>
      <c r="J170" s="2" t="str">
        <f t="shared" si="16"/>
        <v/>
      </c>
      <c r="K170" s="2" t="str">
        <f t="shared" si="17"/>
        <v/>
      </c>
    </row>
    <row r="171" spans="2:11" x14ac:dyDescent="0.45">
      <c r="B171">
        <v>71.60532283782959</v>
      </c>
      <c r="C171">
        <v>0.46558737754821777</v>
      </c>
      <c r="D171">
        <v>0</v>
      </c>
      <c r="E171">
        <f t="shared" si="12"/>
        <v>0.2991943359375</v>
      </c>
      <c r="F171">
        <f t="shared" si="13"/>
        <v>0</v>
      </c>
      <c r="G171" s="2" t="str">
        <f>""</f>
        <v/>
      </c>
      <c r="H171" s="2">
        <f t="shared" si="14"/>
        <v>71.60532283782959</v>
      </c>
      <c r="I171" s="2">
        <f t="shared" si="15"/>
        <v>0.2991943359375</v>
      </c>
      <c r="J171" s="2" t="str">
        <f t="shared" si="16"/>
        <v/>
      </c>
      <c r="K171" s="2" t="str">
        <f t="shared" si="17"/>
        <v/>
      </c>
    </row>
    <row r="172" spans="2:11" x14ac:dyDescent="0.45">
      <c r="B172">
        <v>72.004248619079604</v>
      </c>
      <c r="C172">
        <v>0.46729636192321777</v>
      </c>
      <c r="D172">
        <v>0</v>
      </c>
      <c r="E172">
        <f t="shared" si="12"/>
        <v>0.3009033203125</v>
      </c>
      <c r="F172">
        <f t="shared" si="13"/>
        <v>0</v>
      </c>
      <c r="G172" s="2" t="str">
        <f>""</f>
        <v/>
      </c>
      <c r="H172" s="2">
        <f t="shared" si="14"/>
        <v>72.004248619079604</v>
      </c>
      <c r="I172" s="2">
        <f t="shared" si="15"/>
        <v>0.3009033203125</v>
      </c>
      <c r="J172" s="2" t="str">
        <f t="shared" si="16"/>
        <v/>
      </c>
      <c r="K172" s="2" t="str">
        <f t="shared" si="17"/>
        <v/>
      </c>
    </row>
    <row r="173" spans="2:11" x14ac:dyDescent="0.45">
      <c r="B173">
        <v>72.43247127532959</v>
      </c>
      <c r="C173">
        <v>0.46912741661071777</v>
      </c>
      <c r="D173">
        <v>0</v>
      </c>
      <c r="E173">
        <f t="shared" si="12"/>
        <v>0.302734375</v>
      </c>
      <c r="F173">
        <f t="shared" si="13"/>
        <v>0</v>
      </c>
      <c r="G173" s="2" t="str">
        <f>""</f>
        <v/>
      </c>
      <c r="H173" s="2">
        <f t="shared" si="14"/>
        <v>72.43247127532959</v>
      </c>
      <c r="I173" s="2">
        <f t="shared" si="15"/>
        <v>0.302734375</v>
      </c>
      <c r="J173" s="2" t="str">
        <f t="shared" si="16"/>
        <v/>
      </c>
      <c r="K173" s="2" t="str">
        <f t="shared" si="17"/>
        <v/>
      </c>
    </row>
    <row r="174" spans="2:11" x14ac:dyDescent="0.45">
      <c r="B174">
        <v>72.878760337829604</v>
      </c>
      <c r="C174">
        <v>0.47095847129821777</v>
      </c>
      <c r="D174">
        <v>0</v>
      </c>
      <c r="E174">
        <f t="shared" si="12"/>
        <v>0.3045654296875</v>
      </c>
      <c r="F174">
        <f t="shared" si="13"/>
        <v>0</v>
      </c>
      <c r="G174" s="2" t="str">
        <f>""</f>
        <v/>
      </c>
      <c r="H174" s="2">
        <f t="shared" si="14"/>
        <v>72.878760337829604</v>
      </c>
      <c r="I174" s="2">
        <f t="shared" si="15"/>
        <v>0.3045654296875</v>
      </c>
      <c r="J174" s="2" t="str">
        <f t="shared" si="16"/>
        <v/>
      </c>
      <c r="K174" s="2" t="str">
        <f t="shared" si="17"/>
        <v/>
      </c>
    </row>
    <row r="175" spans="2:11" x14ac:dyDescent="0.45">
      <c r="B175">
        <v>73.28232479095459</v>
      </c>
      <c r="C175">
        <v>0.47254538536071777</v>
      </c>
      <c r="D175">
        <v>0</v>
      </c>
      <c r="E175">
        <f t="shared" si="12"/>
        <v>0.30615234375</v>
      </c>
      <c r="F175">
        <f t="shared" si="13"/>
        <v>0</v>
      </c>
      <c r="G175" s="2" t="str">
        <f>""</f>
        <v/>
      </c>
      <c r="H175" s="2">
        <f t="shared" si="14"/>
        <v>73.28232479095459</v>
      </c>
      <c r="I175" s="2">
        <f t="shared" si="15"/>
        <v>0.30615234375</v>
      </c>
      <c r="J175" s="2" t="str">
        <f t="shared" si="16"/>
        <v/>
      </c>
      <c r="K175" s="2" t="str">
        <f t="shared" si="17"/>
        <v/>
      </c>
    </row>
    <row r="176" spans="2:11" x14ac:dyDescent="0.45">
      <c r="B176">
        <v>73.729178428649917</v>
      </c>
      <c r="C176">
        <v>0.47437644004821777</v>
      </c>
      <c r="D176">
        <v>0</v>
      </c>
      <c r="E176">
        <f t="shared" si="12"/>
        <v>0.3079833984375</v>
      </c>
      <c r="F176">
        <f t="shared" si="13"/>
        <v>0</v>
      </c>
      <c r="G176" s="2" t="str">
        <f>""</f>
        <v/>
      </c>
      <c r="H176" s="2">
        <f t="shared" si="14"/>
        <v>73.729178428649917</v>
      </c>
      <c r="I176" s="2">
        <f t="shared" si="15"/>
        <v>0.3079833984375</v>
      </c>
      <c r="J176" s="2" t="str">
        <f t="shared" si="16"/>
        <v/>
      </c>
      <c r="K176" s="2" t="str">
        <f t="shared" si="17"/>
        <v/>
      </c>
    </row>
    <row r="177" spans="2:11" x14ac:dyDescent="0.45">
      <c r="B177">
        <v>74.163016319274917</v>
      </c>
      <c r="C177">
        <v>0.47620749473571777</v>
      </c>
      <c r="D177">
        <v>0</v>
      </c>
      <c r="E177">
        <f t="shared" si="12"/>
        <v>0.309814453125</v>
      </c>
      <c r="F177">
        <f t="shared" si="13"/>
        <v>0</v>
      </c>
      <c r="G177" s="2" t="str">
        <f>""</f>
        <v/>
      </c>
      <c r="H177" s="2">
        <f t="shared" si="14"/>
        <v>74.163016319274917</v>
      </c>
      <c r="I177" s="2">
        <f t="shared" si="15"/>
        <v>0.309814453125</v>
      </c>
      <c r="J177" s="2" t="str">
        <f t="shared" si="16"/>
        <v/>
      </c>
      <c r="K177" s="2" t="str">
        <f t="shared" si="17"/>
        <v/>
      </c>
    </row>
    <row r="178" spans="2:11" x14ac:dyDescent="0.45">
      <c r="B178">
        <v>74.575125694274902</v>
      </c>
      <c r="C178">
        <v>0.47791647911071777</v>
      </c>
      <c r="D178">
        <v>0</v>
      </c>
      <c r="E178">
        <f t="shared" si="12"/>
        <v>0.3115234375</v>
      </c>
      <c r="F178">
        <f t="shared" si="13"/>
        <v>0</v>
      </c>
      <c r="G178" s="2" t="str">
        <f>""</f>
        <v/>
      </c>
      <c r="H178" s="2">
        <f t="shared" si="14"/>
        <v>74.575125694274902</v>
      </c>
      <c r="I178" s="2">
        <f t="shared" si="15"/>
        <v>0.3115234375</v>
      </c>
      <c r="J178" s="2" t="str">
        <f t="shared" si="16"/>
        <v/>
      </c>
      <c r="K178" s="2" t="str">
        <f t="shared" si="17"/>
        <v/>
      </c>
    </row>
    <row r="179" spans="2:11" x14ac:dyDescent="0.45">
      <c r="B179">
        <v>75.011160850524902</v>
      </c>
      <c r="C179">
        <v>0.47974753379821777</v>
      </c>
      <c r="D179">
        <v>0</v>
      </c>
      <c r="E179">
        <f t="shared" si="12"/>
        <v>0.3133544921875</v>
      </c>
      <c r="F179">
        <f t="shared" si="13"/>
        <v>0</v>
      </c>
      <c r="G179" s="2" t="str">
        <f>""</f>
        <v/>
      </c>
      <c r="H179" s="2">
        <f t="shared" si="14"/>
        <v>75.011160850524902</v>
      </c>
      <c r="I179" s="2">
        <f t="shared" si="15"/>
        <v>0.3133544921875</v>
      </c>
      <c r="J179" s="2" t="str">
        <f t="shared" si="16"/>
        <v/>
      </c>
      <c r="K179" s="2" t="str">
        <f t="shared" si="17"/>
        <v/>
      </c>
    </row>
    <row r="180" spans="2:11" x14ac:dyDescent="0.45">
      <c r="B180">
        <v>75.464529991149902</v>
      </c>
      <c r="C180">
        <v>0.48157858848571777</v>
      </c>
      <c r="D180">
        <v>0</v>
      </c>
      <c r="E180">
        <f t="shared" si="12"/>
        <v>0.315185546875</v>
      </c>
      <c r="F180">
        <f t="shared" si="13"/>
        <v>0</v>
      </c>
      <c r="G180" s="2" t="str">
        <f>""</f>
        <v/>
      </c>
      <c r="H180" s="2">
        <f t="shared" si="14"/>
        <v>75.464529991149902</v>
      </c>
      <c r="I180" s="2">
        <f t="shared" si="15"/>
        <v>0.315185546875</v>
      </c>
      <c r="J180" s="2" t="str">
        <f t="shared" si="16"/>
        <v/>
      </c>
      <c r="K180" s="2" t="str">
        <f t="shared" si="17"/>
        <v/>
      </c>
    </row>
    <row r="181" spans="2:11" x14ac:dyDescent="0.45">
      <c r="B181">
        <v>75.923270225524902</v>
      </c>
      <c r="C181">
        <v>0.48340964317321777</v>
      </c>
      <c r="D181">
        <v>0</v>
      </c>
      <c r="E181">
        <f t="shared" si="12"/>
        <v>0.3170166015625</v>
      </c>
      <c r="F181">
        <f t="shared" si="13"/>
        <v>0</v>
      </c>
      <c r="G181" s="2" t="str">
        <f>""</f>
        <v/>
      </c>
      <c r="H181" s="2">
        <f t="shared" si="14"/>
        <v>75.923270225524902</v>
      </c>
      <c r="I181" s="2">
        <f t="shared" si="15"/>
        <v>0.3170166015625</v>
      </c>
      <c r="J181" s="2" t="str">
        <f t="shared" si="16"/>
        <v/>
      </c>
      <c r="K181" s="2" t="str">
        <f t="shared" si="17"/>
        <v/>
      </c>
    </row>
    <row r="182" spans="2:11" x14ac:dyDescent="0.45">
      <c r="B182">
        <v>76.329764366149917</v>
      </c>
      <c r="C182">
        <v>0.48511862754821777</v>
      </c>
      <c r="D182">
        <v>0</v>
      </c>
      <c r="E182">
        <f t="shared" si="12"/>
        <v>0.3187255859375</v>
      </c>
      <c r="F182">
        <f t="shared" si="13"/>
        <v>0</v>
      </c>
      <c r="G182" s="2" t="str">
        <f>""</f>
        <v/>
      </c>
      <c r="H182" s="2">
        <f t="shared" si="14"/>
        <v>76.329764366149917</v>
      </c>
      <c r="I182" s="2">
        <f t="shared" si="15"/>
        <v>0.3187255859375</v>
      </c>
      <c r="J182" s="2" t="str">
        <f t="shared" si="16"/>
        <v/>
      </c>
      <c r="K182" s="2" t="str">
        <f t="shared" si="17"/>
        <v/>
      </c>
    </row>
    <row r="183" spans="2:11" x14ac:dyDescent="0.45">
      <c r="B183">
        <v>76.773001670837402</v>
      </c>
      <c r="C183">
        <v>0.48694968223571777</v>
      </c>
      <c r="D183">
        <v>0</v>
      </c>
      <c r="E183">
        <f t="shared" si="12"/>
        <v>0.320556640625</v>
      </c>
      <c r="F183">
        <f t="shared" si="13"/>
        <v>0</v>
      </c>
      <c r="G183" s="2" t="str">
        <f>""</f>
        <v/>
      </c>
      <c r="H183" s="2">
        <f t="shared" si="14"/>
        <v>76.773001670837402</v>
      </c>
      <c r="I183" s="2">
        <f t="shared" si="15"/>
        <v>0.320556640625</v>
      </c>
      <c r="J183" s="2" t="str">
        <f t="shared" si="16"/>
        <v/>
      </c>
      <c r="K183" s="2" t="str">
        <f t="shared" si="17"/>
        <v/>
      </c>
    </row>
    <row r="184" spans="2:11" x14ac:dyDescent="0.45">
      <c r="B184">
        <v>77.219046592712402</v>
      </c>
      <c r="C184">
        <v>0.48878073692321777</v>
      </c>
      <c r="D184">
        <v>0</v>
      </c>
      <c r="E184">
        <f t="shared" si="12"/>
        <v>0.3223876953125</v>
      </c>
      <c r="F184">
        <f t="shared" si="13"/>
        <v>0</v>
      </c>
      <c r="G184" s="2" t="str">
        <f>""</f>
        <v/>
      </c>
      <c r="H184" s="2">
        <f t="shared" si="14"/>
        <v>77.219046592712402</v>
      </c>
      <c r="I184" s="2">
        <f t="shared" si="15"/>
        <v>0.3223876953125</v>
      </c>
      <c r="J184" s="2" t="str">
        <f t="shared" si="16"/>
        <v/>
      </c>
      <c r="K184" s="2" t="str">
        <f t="shared" si="17"/>
        <v/>
      </c>
    </row>
    <row r="185" spans="2:11" x14ac:dyDescent="0.45">
      <c r="B185">
        <v>77.622611045837417</v>
      </c>
      <c r="C185">
        <v>0.49036765098571777</v>
      </c>
      <c r="D185">
        <v>0</v>
      </c>
      <c r="E185">
        <f t="shared" si="12"/>
        <v>0.323974609375</v>
      </c>
      <c r="F185">
        <f t="shared" si="13"/>
        <v>0</v>
      </c>
      <c r="G185" s="2" t="str">
        <f>""</f>
        <v/>
      </c>
      <c r="H185" s="2">
        <f t="shared" si="14"/>
        <v>77.622611045837417</v>
      </c>
      <c r="I185" s="2">
        <f t="shared" si="15"/>
        <v>0.323974609375</v>
      </c>
      <c r="J185" s="2" t="str">
        <f t="shared" si="16"/>
        <v/>
      </c>
      <c r="K185" s="2" t="str">
        <f t="shared" si="17"/>
        <v/>
      </c>
    </row>
    <row r="186" spans="2:11" x14ac:dyDescent="0.45">
      <c r="B186">
        <v>78.065726280212417</v>
      </c>
      <c r="C186">
        <v>0.49219870567321777</v>
      </c>
      <c r="D186">
        <v>0</v>
      </c>
      <c r="E186">
        <f t="shared" si="12"/>
        <v>0.3258056640625</v>
      </c>
      <c r="F186">
        <f t="shared" si="13"/>
        <v>0</v>
      </c>
      <c r="G186" s="2" t="str">
        <f>""</f>
        <v/>
      </c>
      <c r="H186" s="2">
        <f t="shared" si="14"/>
        <v>78.065726280212417</v>
      </c>
      <c r="I186" s="2">
        <f t="shared" si="15"/>
        <v>0.3258056640625</v>
      </c>
      <c r="J186" s="2" t="str">
        <f t="shared" si="16"/>
        <v/>
      </c>
      <c r="K186" s="2" t="str">
        <f t="shared" si="17"/>
        <v/>
      </c>
    </row>
    <row r="187" spans="2:11" x14ac:dyDescent="0.45">
      <c r="B187">
        <v>78.482474327087402</v>
      </c>
      <c r="C187">
        <v>0.49415183067321777</v>
      </c>
      <c r="D187">
        <v>0</v>
      </c>
      <c r="E187">
        <f t="shared" si="12"/>
        <v>0.3277587890625</v>
      </c>
      <c r="F187">
        <f t="shared" si="13"/>
        <v>0</v>
      </c>
      <c r="G187" s="2" t="str">
        <f>""</f>
        <v/>
      </c>
      <c r="H187" s="2">
        <f t="shared" si="14"/>
        <v>78.482474327087402</v>
      </c>
      <c r="I187" s="2">
        <f t="shared" si="15"/>
        <v>0.3277587890625</v>
      </c>
      <c r="J187" s="2" t="str">
        <f t="shared" si="16"/>
        <v/>
      </c>
      <c r="K187" s="2" t="str">
        <f t="shared" si="17"/>
        <v/>
      </c>
    </row>
    <row r="188" spans="2:11" x14ac:dyDescent="0.45">
      <c r="B188">
        <v>78.944998741149902</v>
      </c>
      <c r="C188">
        <v>0.49598288536071777</v>
      </c>
      <c r="D188">
        <v>0</v>
      </c>
      <c r="E188">
        <f t="shared" si="12"/>
        <v>0.32958984375</v>
      </c>
      <c r="F188">
        <f t="shared" si="13"/>
        <v>0</v>
      </c>
      <c r="G188" s="2" t="str">
        <f>""</f>
        <v/>
      </c>
      <c r="H188" s="2">
        <f t="shared" si="14"/>
        <v>78.944998741149902</v>
      </c>
      <c r="I188" s="2">
        <f t="shared" si="15"/>
        <v>0.32958984375</v>
      </c>
      <c r="J188" s="2" t="str">
        <f t="shared" si="16"/>
        <v/>
      </c>
      <c r="K188" s="2" t="str">
        <f t="shared" si="17"/>
        <v/>
      </c>
    </row>
    <row r="189" spans="2:11" x14ac:dyDescent="0.45">
      <c r="B189">
        <v>79.376395225524902</v>
      </c>
      <c r="C189">
        <v>0.49756979942321777</v>
      </c>
      <c r="D189">
        <v>0</v>
      </c>
      <c r="E189">
        <f t="shared" si="12"/>
        <v>0.3311767578125</v>
      </c>
      <c r="F189">
        <f t="shared" si="13"/>
        <v>0</v>
      </c>
      <c r="G189" s="2" t="str">
        <f>""</f>
        <v/>
      </c>
      <c r="H189" s="2">
        <f t="shared" si="14"/>
        <v>79.376395225524902</v>
      </c>
      <c r="I189" s="2">
        <f t="shared" si="15"/>
        <v>0.3311767578125</v>
      </c>
      <c r="J189" s="2" t="str">
        <f t="shared" si="16"/>
        <v/>
      </c>
      <c r="K189" s="2" t="str">
        <f t="shared" si="17"/>
        <v/>
      </c>
    </row>
    <row r="190" spans="2:11" x14ac:dyDescent="0.45">
      <c r="B190">
        <v>79.817313194274902</v>
      </c>
      <c r="C190">
        <v>0.49940085411071777</v>
      </c>
      <c r="D190">
        <v>0</v>
      </c>
      <c r="E190">
        <f t="shared" si="12"/>
        <v>0.3330078125</v>
      </c>
      <c r="F190">
        <f t="shared" si="13"/>
        <v>0</v>
      </c>
      <c r="G190" s="2" t="str">
        <f>""</f>
        <v/>
      </c>
      <c r="H190" s="2">
        <f t="shared" si="14"/>
        <v>79.817313194274902</v>
      </c>
      <c r="I190" s="2">
        <f t="shared" si="15"/>
        <v>0.3330078125</v>
      </c>
      <c r="J190" s="2" t="str">
        <f t="shared" si="16"/>
        <v/>
      </c>
      <c r="K190" s="2" t="str">
        <f t="shared" si="17"/>
        <v/>
      </c>
    </row>
    <row r="191" spans="2:11" x14ac:dyDescent="0.45">
      <c r="B191">
        <v>80.250418663024902</v>
      </c>
      <c r="C191">
        <v>0.50123190879821777</v>
      </c>
      <c r="D191">
        <v>0</v>
      </c>
      <c r="E191">
        <f t="shared" si="12"/>
        <v>0.3348388671875</v>
      </c>
      <c r="F191">
        <f t="shared" si="13"/>
        <v>0</v>
      </c>
      <c r="G191" s="2" t="str">
        <f>""</f>
        <v/>
      </c>
      <c r="H191" s="2">
        <f t="shared" si="14"/>
        <v>80.250418663024902</v>
      </c>
      <c r="I191" s="2">
        <f t="shared" si="15"/>
        <v>0.3348388671875</v>
      </c>
      <c r="J191" s="2" t="str">
        <f t="shared" si="16"/>
        <v/>
      </c>
      <c r="K191" s="2" t="str">
        <f t="shared" si="17"/>
        <v/>
      </c>
    </row>
    <row r="192" spans="2:11" x14ac:dyDescent="0.45">
      <c r="B192">
        <v>80.659354209899902</v>
      </c>
      <c r="C192">
        <v>0.50294089317321777</v>
      </c>
      <c r="D192">
        <v>0</v>
      </c>
      <c r="E192">
        <f t="shared" si="12"/>
        <v>0.3365478515625</v>
      </c>
      <c r="F192">
        <f t="shared" si="13"/>
        <v>0</v>
      </c>
      <c r="G192" s="2" t="str">
        <f>""</f>
        <v/>
      </c>
      <c r="H192" s="2">
        <f t="shared" si="14"/>
        <v>80.659354209899902</v>
      </c>
      <c r="I192" s="2">
        <f t="shared" si="15"/>
        <v>0.3365478515625</v>
      </c>
      <c r="J192" s="2" t="str">
        <f t="shared" si="16"/>
        <v/>
      </c>
      <c r="K192" s="2" t="str">
        <f t="shared" si="17"/>
        <v/>
      </c>
    </row>
    <row r="193" spans="2:11" x14ac:dyDescent="0.45">
      <c r="B193">
        <v>81.104666709899902</v>
      </c>
      <c r="C193">
        <v>0.50477194786071777</v>
      </c>
      <c r="D193">
        <v>0</v>
      </c>
      <c r="E193">
        <f t="shared" si="12"/>
        <v>0.33837890625</v>
      </c>
      <c r="F193">
        <f t="shared" si="13"/>
        <v>0</v>
      </c>
      <c r="G193" s="2" t="str">
        <f>""</f>
        <v/>
      </c>
      <c r="H193" s="2">
        <f t="shared" si="14"/>
        <v>81.104666709899902</v>
      </c>
      <c r="I193" s="2">
        <f t="shared" si="15"/>
        <v>0.33837890625</v>
      </c>
      <c r="J193" s="2" t="str">
        <f t="shared" si="16"/>
        <v/>
      </c>
      <c r="K193" s="2" t="str">
        <f t="shared" si="17"/>
        <v/>
      </c>
    </row>
    <row r="194" spans="2:11" x14ac:dyDescent="0.45">
      <c r="B194">
        <v>81.541678428649917</v>
      </c>
      <c r="C194">
        <v>0.50660300254821777</v>
      </c>
      <c r="D194">
        <v>0</v>
      </c>
      <c r="E194">
        <f t="shared" si="12"/>
        <v>0.3402099609375</v>
      </c>
      <c r="F194">
        <f t="shared" si="13"/>
        <v>0</v>
      </c>
      <c r="G194" s="2" t="str">
        <f>""</f>
        <v/>
      </c>
      <c r="H194" s="2">
        <f t="shared" si="14"/>
        <v>81.541678428649917</v>
      </c>
      <c r="I194" s="2">
        <f t="shared" si="15"/>
        <v>0.3402099609375</v>
      </c>
      <c r="J194" s="2" t="str">
        <f t="shared" si="16"/>
        <v/>
      </c>
      <c r="K194" s="2" t="str">
        <f t="shared" si="17"/>
        <v/>
      </c>
    </row>
    <row r="195" spans="2:11" x14ac:dyDescent="0.45">
      <c r="B195">
        <v>81.983328819274902</v>
      </c>
      <c r="C195">
        <v>0.50843405723571777</v>
      </c>
      <c r="D195">
        <v>0</v>
      </c>
      <c r="E195">
        <f t="shared" si="12"/>
        <v>0.342041015625</v>
      </c>
      <c r="F195">
        <f t="shared" si="13"/>
        <v>0</v>
      </c>
      <c r="G195" s="2" t="str">
        <f>""</f>
        <v/>
      </c>
      <c r="H195" s="2">
        <f t="shared" si="14"/>
        <v>81.983328819274902</v>
      </c>
      <c r="I195" s="2">
        <f t="shared" si="15"/>
        <v>0.342041015625</v>
      </c>
      <c r="J195" s="2" t="str">
        <f t="shared" si="16"/>
        <v/>
      </c>
      <c r="K195" s="2" t="str">
        <f t="shared" si="17"/>
        <v/>
      </c>
    </row>
    <row r="196" spans="2:11" x14ac:dyDescent="0.45">
      <c r="B196">
        <v>82.403006553649902</v>
      </c>
      <c r="C196">
        <v>0.51002097129821777</v>
      </c>
      <c r="D196">
        <v>0</v>
      </c>
      <c r="E196">
        <f t="shared" ref="E196:E259" si="18">C196-C$3</f>
        <v>0.3436279296875</v>
      </c>
      <c r="F196">
        <f t="shared" ref="F196:F259" si="19">-(D196-D$3)</f>
        <v>0</v>
      </c>
      <c r="G196" s="2" t="str">
        <f>""</f>
        <v/>
      </c>
      <c r="H196" s="2">
        <f t="shared" ref="H196:H259" si="20">IF(AND(E196&gt;H$2,E196&lt;I$2),B196,"")</f>
        <v>82.403006553649902</v>
      </c>
      <c r="I196" s="2">
        <f t="shared" ref="I196:I259" si="21">IF(AND(E196&gt;H$2,E196&lt;I$2),E196,"")</f>
        <v>0.3436279296875</v>
      </c>
      <c r="J196" s="2" t="str">
        <f t="shared" ref="J196:J259" si="22">IF(AND(F196&gt;J$2,F196&lt;K$2),B196,"")</f>
        <v/>
      </c>
      <c r="K196" s="2" t="str">
        <f t="shared" ref="K196:K259" si="23">IF(AND(F196&gt;J$2,F196&lt;K$2),F196,"")</f>
        <v/>
      </c>
    </row>
    <row r="197" spans="2:11" x14ac:dyDescent="0.45">
      <c r="B197">
        <v>82.860281944274902</v>
      </c>
      <c r="C197">
        <v>0.51185202598571777</v>
      </c>
      <c r="D197">
        <v>0</v>
      </c>
      <c r="E197">
        <f t="shared" si="18"/>
        <v>0.345458984375</v>
      </c>
      <c r="F197">
        <f t="shared" si="19"/>
        <v>0</v>
      </c>
      <c r="G197" s="2" t="str">
        <f>""</f>
        <v/>
      </c>
      <c r="H197" s="2">
        <f t="shared" si="20"/>
        <v>82.860281944274902</v>
      </c>
      <c r="I197" s="2">
        <f t="shared" si="21"/>
        <v>0.345458984375</v>
      </c>
      <c r="J197" s="2" t="str">
        <f t="shared" si="22"/>
        <v/>
      </c>
      <c r="K197" s="2" t="str">
        <f t="shared" si="23"/>
        <v/>
      </c>
    </row>
    <row r="198" spans="2:11" x14ac:dyDescent="0.45">
      <c r="B198">
        <v>83.318045616149902</v>
      </c>
      <c r="C198">
        <v>0.51380515098571777</v>
      </c>
      <c r="D198">
        <v>0</v>
      </c>
      <c r="E198">
        <f t="shared" si="18"/>
        <v>0.347412109375</v>
      </c>
      <c r="F198">
        <f t="shared" si="19"/>
        <v>0</v>
      </c>
      <c r="G198" s="2" t="str">
        <f>""</f>
        <v/>
      </c>
      <c r="H198" s="2">
        <f t="shared" si="20"/>
        <v>83.318045616149902</v>
      </c>
      <c r="I198" s="2">
        <f t="shared" si="21"/>
        <v>0.347412109375</v>
      </c>
      <c r="J198" s="2" t="str">
        <f t="shared" si="22"/>
        <v/>
      </c>
      <c r="K198" s="2" t="str">
        <f t="shared" si="23"/>
        <v/>
      </c>
    </row>
    <row r="199" spans="2:11" x14ac:dyDescent="0.45">
      <c r="B199">
        <v>83.722342491149902</v>
      </c>
      <c r="C199">
        <v>0.51551413536071777</v>
      </c>
      <c r="D199">
        <v>0</v>
      </c>
      <c r="E199">
        <f t="shared" si="18"/>
        <v>0.34912109375</v>
      </c>
      <c r="F199">
        <f t="shared" si="19"/>
        <v>0</v>
      </c>
      <c r="G199" s="2" t="str">
        <f>""</f>
        <v/>
      </c>
      <c r="H199" s="2">
        <f t="shared" si="20"/>
        <v>83.722342491149902</v>
      </c>
      <c r="I199" s="2">
        <f t="shared" si="21"/>
        <v>0.34912109375</v>
      </c>
      <c r="J199" s="2" t="str">
        <f t="shared" si="22"/>
        <v/>
      </c>
      <c r="K199" s="2" t="str">
        <f t="shared" si="23"/>
        <v/>
      </c>
    </row>
    <row r="200" spans="2:11" x14ac:dyDescent="0.45">
      <c r="B200">
        <v>84.172537803649902</v>
      </c>
      <c r="C200">
        <v>0.51722311973571777</v>
      </c>
      <c r="D200">
        <v>0</v>
      </c>
      <c r="E200">
        <f t="shared" si="18"/>
        <v>0.350830078125</v>
      </c>
      <c r="F200">
        <f t="shared" si="19"/>
        <v>0</v>
      </c>
      <c r="G200" s="2" t="str">
        <f>""</f>
        <v/>
      </c>
      <c r="H200" s="2">
        <f t="shared" si="20"/>
        <v>84.172537803649902</v>
      </c>
      <c r="I200" s="2">
        <f t="shared" si="21"/>
        <v>0.350830078125</v>
      </c>
      <c r="J200" s="2" t="str">
        <f t="shared" si="22"/>
        <v/>
      </c>
      <c r="K200" s="2" t="str">
        <f t="shared" si="23"/>
        <v/>
      </c>
    </row>
    <row r="201" spans="2:11" x14ac:dyDescent="0.45">
      <c r="B201">
        <v>84.598563194274902</v>
      </c>
      <c r="C201">
        <v>0.51905417442321777</v>
      </c>
      <c r="D201">
        <v>0</v>
      </c>
      <c r="E201">
        <f t="shared" si="18"/>
        <v>0.3526611328125</v>
      </c>
      <c r="F201">
        <f t="shared" si="19"/>
        <v>0</v>
      </c>
      <c r="G201" s="2" t="str">
        <f>""</f>
        <v/>
      </c>
      <c r="H201" s="2">
        <f t="shared" si="20"/>
        <v>84.598563194274902</v>
      </c>
      <c r="I201" s="2">
        <f t="shared" si="21"/>
        <v>0.3526611328125</v>
      </c>
      <c r="J201" s="2" t="str">
        <f t="shared" si="22"/>
        <v/>
      </c>
      <c r="K201" s="2" t="str">
        <f t="shared" si="23"/>
        <v/>
      </c>
    </row>
    <row r="202" spans="2:11" x14ac:dyDescent="0.45">
      <c r="B202">
        <v>85.027762413024917</v>
      </c>
      <c r="C202">
        <v>0.52088522911071777</v>
      </c>
      <c r="D202">
        <v>0</v>
      </c>
      <c r="E202">
        <f t="shared" si="18"/>
        <v>0.3544921875</v>
      </c>
      <c r="F202">
        <f t="shared" si="19"/>
        <v>0</v>
      </c>
      <c r="G202" s="2" t="str">
        <f>""</f>
        <v/>
      </c>
      <c r="H202" s="2">
        <f t="shared" si="20"/>
        <v>85.027762413024917</v>
      </c>
      <c r="I202" s="2">
        <f t="shared" si="21"/>
        <v>0.3544921875</v>
      </c>
      <c r="J202" s="2" t="str">
        <f t="shared" si="22"/>
        <v/>
      </c>
      <c r="K202" s="2" t="str">
        <f t="shared" si="23"/>
        <v/>
      </c>
    </row>
    <row r="203" spans="2:11" x14ac:dyDescent="0.45">
      <c r="B203">
        <v>85.445242881774902</v>
      </c>
      <c r="C203">
        <v>0.52259421348571777</v>
      </c>
      <c r="D203">
        <v>0</v>
      </c>
      <c r="E203">
        <f t="shared" si="18"/>
        <v>0.356201171875</v>
      </c>
      <c r="F203">
        <f t="shared" si="19"/>
        <v>0</v>
      </c>
      <c r="G203" s="2" t="str">
        <f>""</f>
        <v/>
      </c>
      <c r="H203" s="2">
        <f t="shared" si="20"/>
        <v>85.445242881774902</v>
      </c>
      <c r="I203" s="2">
        <f t="shared" si="21"/>
        <v>0.356201171875</v>
      </c>
      <c r="J203" s="2" t="str">
        <f t="shared" si="22"/>
        <v/>
      </c>
      <c r="K203" s="2" t="str">
        <f t="shared" si="23"/>
        <v/>
      </c>
    </row>
    <row r="204" spans="2:11" x14ac:dyDescent="0.45">
      <c r="B204">
        <v>85.890555381774917</v>
      </c>
      <c r="C204">
        <v>0.52442526817321777</v>
      </c>
      <c r="D204">
        <v>0</v>
      </c>
      <c r="E204">
        <f t="shared" si="18"/>
        <v>0.3580322265625</v>
      </c>
      <c r="F204">
        <f t="shared" si="19"/>
        <v>0</v>
      </c>
      <c r="G204" s="2" t="str">
        <f>""</f>
        <v/>
      </c>
      <c r="H204" s="2">
        <f t="shared" si="20"/>
        <v>85.890555381774917</v>
      </c>
      <c r="I204" s="2">
        <f t="shared" si="21"/>
        <v>0.3580322265625</v>
      </c>
      <c r="J204" s="2" t="str">
        <f t="shared" si="22"/>
        <v/>
      </c>
      <c r="K204" s="2" t="str">
        <f t="shared" si="23"/>
        <v/>
      </c>
    </row>
    <row r="205" spans="2:11" x14ac:dyDescent="0.45">
      <c r="B205">
        <v>86.325980186462417</v>
      </c>
      <c r="C205">
        <v>0.52625632286071777</v>
      </c>
      <c r="D205">
        <v>0</v>
      </c>
      <c r="E205">
        <f t="shared" si="18"/>
        <v>0.35986328125</v>
      </c>
      <c r="F205">
        <f t="shared" si="19"/>
        <v>0</v>
      </c>
      <c r="G205" s="2" t="str">
        <f>""</f>
        <v/>
      </c>
      <c r="H205" s="2">
        <f t="shared" si="20"/>
        <v>86.325980186462417</v>
      </c>
      <c r="I205" s="2">
        <f t="shared" si="21"/>
        <v>0.35986328125</v>
      </c>
      <c r="J205" s="2" t="str">
        <f t="shared" si="22"/>
        <v/>
      </c>
      <c r="K205" s="2" t="str">
        <f t="shared" si="23"/>
        <v/>
      </c>
    </row>
    <row r="206" spans="2:11" x14ac:dyDescent="0.45">
      <c r="B206">
        <v>86.708304405212402</v>
      </c>
      <c r="C206">
        <v>0.52796530723571777</v>
      </c>
      <c r="D206">
        <v>0</v>
      </c>
      <c r="E206">
        <f t="shared" si="18"/>
        <v>0.361572265625</v>
      </c>
      <c r="F206">
        <f t="shared" si="19"/>
        <v>0</v>
      </c>
      <c r="G206" s="2" t="str">
        <f>""</f>
        <v/>
      </c>
      <c r="H206" s="2">
        <f t="shared" si="20"/>
        <v>86.708304405212402</v>
      </c>
      <c r="I206" s="2">
        <f t="shared" si="21"/>
        <v>0.361572265625</v>
      </c>
      <c r="J206" s="2" t="str">
        <f t="shared" si="22"/>
        <v/>
      </c>
      <c r="K206" s="2" t="str">
        <f t="shared" si="23"/>
        <v/>
      </c>
    </row>
    <row r="207" spans="2:11" x14ac:dyDescent="0.45">
      <c r="B207">
        <v>87.183402061462417</v>
      </c>
      <c r="C207">
        <v>0.52979636192321777</v>
      </c>
      <c r="D207">
        <v>0</v>
      </c>
      <c r="E207">
        <f t="shared" si="18"/>
        <v>0.3634033203125</v>
      </c>
      <c r="F207">
        <f t="shared" si="19"/>
        <v>0</v>
      </c>
      <c r="G207" s="2" t="str">
        <f>""</f>
        <v/>
      </c>
      <c r="H207" s="2">
        <f t="shared" si="20"/>
        <v>87.183402061462417</v>
      </c>
      <c r="I207" s="2">
        <f t="shared" si="21"/>
        <v>0.3634033203125</v>
      </c>
      <c r="J207" s="2" t="str">
        <f t="shared" si="22"/>
        <v/>
      </c>
      <c r="K207" s="2" t="str">
        <f t="shared" si="23"/>
        <v/>
      </c>
    </row>
    <row r="208" spans="2:11" x14ac:dyDescent="0.45">
      <c r="B208">
        <v>87.681937217712402</v>
      </c>
      <c r="C208">
        <v>0.53162741661071777</v>
      </c>
      <c r="D208">
        <v>0</v>
      </c>
      <c r="E208">
        <f t="shared" si="18"/>
        <v>0.365234375</v>
      </c>
      <c r="F208">
        <f t="shared" si="19"/>
        <v>0</v>
      </c>
      <c r="G208" s="2" t="str">
        <f>""</f>
        <v/>
      </c>
      <c r="H208" s="2">
        <f t="shared" si="20"/>
        <v>87.681937217712402</v>
      </c>
      <c r="I208" s="2">
        <f t="shared" si="21"/>
        <v>0.365234375</v>
      </c>
      <c r="J208" s="2" t="str">
        <f t="shared" si="22"/>
        <v/>
      </c>
      <c r="K208" s="2" t="str">
        <f t="shared" si="23"/>
        <v/>
      </c>
    </row>
    <row r="209" spans="2:11" x14ac:dyDescent="0.45">
      <c r="B209">
        <v>88.117239952087402</v>
      </c>
      <c r="C209">
        <v>0.53345847129821777</v>
      </c>
      <c r="D209">
        <v>0</v>
      </c>
      <c r="E209">
        <f t="shared" si="18"/>
        <v>0.3670654296875</v>
      </c>
      <c r="F209">
        <f t="shared" si="19"/>
        <v>0</v>
      </c>
      <c r="G209" s="2" t="str">
        <f>""</f>
        <v/>
      </c>
      <c r="H209" s="2">
        <f t="shared" si="20"/>
        <v>88.117239952087402</v>
      </c>
      <c r="I209" s="2">
        <f t="shared" si="21"/>
        <v>0.3670654296875</v>
      </c>
      <c r="J209" s="2" t="str">
        <f t="shared" si="22"/>
        <v/>
      </c>
      <c r="K209" s="2" t="str">
        <f t="shared" si="23"/>
        <v/>
      </c>
    </row>
    <row r="210" spans="2:11" x14ac:dyDescent="0.45">
      <c r="B210">
        <v>88.495902061462402</v>
      </c>
      <c r="C210">
        <v>0.53516745567321777</v>
      </c>
      <c r="D210">
        <v>0</v>
      </c>
      <c r="E210">
        <f t="shared" si="18"/>
        <v>0.3687744140625</v>
      </c>
      <c r="F210">
        <f t="shared" si="19"/>
        <v>0</v>
      </c>
      <c r="G210" s="2" t="str">
        <f>""</f>
        <v/>
      </c>
      <c r="H210" s="2">
        <f t="shared" si="20"/>
        <v>88.495902061462402</v>
      </c>
      <c r="I210" s="2">
        <f t="shared" si="21"/>
        <v>0.3687744140625</v>
      </c>
      <c r="J210" s="2" t="str">
        <f t="shared" si="22"/>
        <v/>
      </c>
      <c r="K210" s="2" t="str">
        <f t="shared" si="23"/>
        <v/>
      </c>
    </row>
    <row r="211" spans="2:11" x14ac:dyDescent="0.45">
      <c r="B211">
        <v>88.929617881774902</v>
      </c>
      <c r="C211">
        <v>0.53699851036071777</v>
      </c>
      <c r="D211">
        <v>0</v>
      </c>
      <c r="E211">
        <f t="shared" si="18"/>
        <v>0.37060546875</v>
      </c>
      <c r="F211">
        <f t="shared" si="19"/>
        <v>0</v>
      </c>
      <c r="G211" s="2" t="str">
        <f>""</f>
        <v/>
      </c>
      <c r="H211" s="2">
        <f t="shared" si="20"/>
        <v>88.929617881774902</v>
      </c>
      <c r="I211" s="2">
        <f t="shared" si="21"/>
        <v>0.37060546875</v>
      </c>
      <c r="J211" s="2" t="str">
        <f t="shared" si="22"/>
        <v/>
      </c>
      <c r="K211" s="2" t="str">
        <f t="shared" si="23"/>
        <v/>
      </c>
    </row>
    <row r="212" spans="2:11" x14ac:dyDescent="0.45">
      <c r="B212">
        <v>89.379813194274902</v>
      </c>
      <c r="C212">
        <v>0.53882956504821777</v>
      </c>
      <c r="D212">
        <v>0</v>
      </c>
      <c r="E212">
        <f t="shared" si="18"/>
        <v>0.3724365234375</v>
      </c>
      <c r="F212">
        <f t="shared" si="19"/>
        <v>0</v>
      </c>
      <c r="G212" s="2" t="str">
        <f>""</f>
        <v/>
      </c>
      <c r="H212" s="2">
        <f t="shared" si="20"/>
        <v>89.379813194274902</v>
      </c>
      <c r="I212" s="2">
        <f t="shared" si="21"/>
        <v>0.3724365234375</v>
      </c>
      <c r="J212" s="2" t="str">
        <f t="shared" si="22"/>
        <v/>
      </c>
      <c r="K212" s="2" t="str">
        <f t="shared" si="23"/>
        <v/>
      </c>
    </row>
    <row r="213" spans="2:11" x14ac:dyDescent="0.45">
      <c r="B213">
        <v>89.777029991149902</v>
      </c>
      <c r="C213">
        <v>0.54041647911071777</v>
      </c>
      <c r="D213">
        <v>0</v>
      </c>
      <c r="E213">
        <f t="shared" si="18"/>
        <v>0.3740234375</v>
      </c>
      <c r="F213">
        <f t="shared" si="19"/>
        <v>0</v>
      </c>
      <c r="G213" s="2" t="str">
        <f>""</f>
        <v/>
      </c>
      <c r="H213" s="2">
        <f t="shared" si="20"/>
        <v>89.777029991149902</v>
      </c>
      <c r="I213" s="2">
        <f t="shared" si="21"/>
        <v>0.3740234375</v>
      </c>
      <c r="J213" s="2" t="str">
        <f t="shared" si="22"/>
        <v/>
      </c>
      <c r="K213" s="2" t="str">
        <f t="shared" si="23"/>
        <v/>
      </c>
    </row>
    <row r="214" spans="2:11" x14ac:dyDescent="0.45">
      <c r="B214">
        <v>90.234061241149917</v>
      </c>
      <c r="C214">
        <v>0.54236960411071777</v>
      </c>
      <c r="D214">
        <v>0</v>
      </c>
      <c r="E214">
        <f t="shared" si="18"/>
        <v>0.3759765625</v>
      </c>
      <c r="F214">
        <f t="shared" si="19"/>
        <v>0</v>
      </c>
      <c r="G214" s="2" t="str">
        <f>""</f>
        <v/>
      </c>
      <c r="H214" s="2">
        <f t="shared" si="20"/>
        <v>90.234061241149917</v>
      </c>
      <c r="I214" s="2">
        <f t="shared" si="21"/>
        <v>0.3759765625</v>
      </c>
      <c r="J214" s="2" t="str">
        <f t="shared" si="22"/>
        <v/>
      </c>
      <c r="K214" s="2" t="str">
        <f t="shared" si="23"/>
        <v/>
      </c>
    </row>
    <row r="215" spans="2:11" x14ac:dyDescent="0.45">
      <c r="B215">
        <v>90.666434288024917</v>
      </c>
      <c r="C215">
        <v>0.54420065879821777</v>
      </c>
      <c r="D215">
        <v>0</v>
      </c>
      <c r="E215">
        <f t="shared" si="18"/>
        <v>0.3778076171875</v>
      </c>
      <c r="F215">
        <f t="shared" si="19"/>
        <v>0</v>
      </c>
      <c r="G215" s="2" t="str">
        <f>""</f>
        <v/>
      </c>
      <c r="H215" s="2">
        <f t="shared" si="20"/>
        <v>90.666434288024917</v>
      </c>
      <c r="I215" s="2">
        <f t="shared" si="21"/>
        <v>0.3778076171875</v>
      </c>
      <c r="J215" s="2" t="str">
        <f t="shared" si="22"/>
        <v/>
      </c>
      <c r="K215" s="2" t="str">
        <f t="shared" si="23"/>
        <v/>
      </c>
    </row>
    <row r="216" spans="2:11" x14ac:dyDescent="0.45">
      <c r="B216">
        <v>91.116629600524917</v>
      </c>
      <c r="C216">
        <v>0.54590964317321777</v>
      </c>
      <c r="D216">
        <v>0</v>
      </c>
      <c r="E216">
        <f t="shared" si="18"/>
        <v>0.3795166015625</v>
      </c>
      <c r="F216">
        <f t="shared" si="19"/>
        <v>0</v>
      </c>
      <c r="G216" s="2" t="str">
        <f>""</f>
        <v/>
      </c>
      <c r="H216" s="2">
        <f t="shared" si="20"/>
        <v>91.116629600524917</v>
      </c>
      <c r="I216" s="2">
        <f t="shared" si="21"/>
        <v>0.3795166015625</v>
      </c>
      <c r="J216" s="2" t="str">
        <f t="shared" si="22"/>
        <v/>
      </c>
      <c r="K216" s="2" t="str">
        <f t="shared" si="23"/>
        <v/>
      </c>
    </row>
    <row r="217" spans="2:11" x14ac:dyDescent="0.45">
      <c r="B217">
        <v>91.516043663024902</v>
      </c>
      <c r="C217">
        <v>0.54761862754821777</v>
      </c>
      <c r="D217">
        <v>0</v>
      </c>
      <c r="E217">
        <f t="shared" si="18"/>
        <v>0.3812255859375</v>
      </c>
      <c r="F217">
        <f t="shared" si="19"/>
        <v>0</v>
      </c>
      <c r="G217" s="2" t="str">
        <f>""</f>
        <v/>
      </c>
      <c r="H217" s="2">
        <f t="shared" si="20"/>
        <v>91.516043663024902</v>
      </c>
      <c r="I217" s="2">
        <f t="shared" si="21"/>
        <v>0.3812255859375</v>
      </c>
      <c r="J217" s="2" t="str">
        <f t="shared" si="22"/>
        <v/>
      </c>
      <c r="K217" s="2" t="str">
        <f t="shared" si="23"/>
        <v/>
      </c>
    </row>
    <row r="218" spans="2:11" x14ac:dyDescent="0.45">
      <c r="B218">
        <v>91.983328819274902</v>
      </c>
      <c r="C218">
        <v>0.54944968223571777</v>
      </c>
      <c r="D218">
        <v>0</v>
      </c>
      <c r="E218">
        <f t="shared" si="18"/>
        <v>0.383056640625</v>
      </c>
      <c r="F218">
        <f t="shared" si="19"/>
        <v>0</v>
      </c>
      <c r="G218" s="2" t="str">
        <f>""</f>
        <v/>
      </c>
      <c r="H218" s="2">
        <f t="shared" si="20"/>
        <v>91.983328819274902</v>
      </c>
      <c r="I218" s="2">
        <f t="shared" si="21"/>
        <v>0.383056640625</v>
      </c>
      <c r="J218" s="2" t="str">
        <f t="shared" si="22"/>
        <v/>
      </c>
      <c r="K218" s="2" t="str">
        <f t="shared" si="23"/>
        <v/>
      </c>
    </row>
    <row r="219" spans="2:11" x14ac:dyDescent="0.45">
      <c r="B219">
        <v>92.421072959899902</v>
      </c>
      <c r="C219">
        <v>0.55128073692321777</v>
      </c>
      <c r="D219">
        <v>0</v>
      </c>
      <c r="E219">
        <f t="shared" si="18"/>
        <v>0.3848876953125</v>
      </c>
      <c r="F219">
        <f t="shared" si="19"/>
        <v>0</v>
      </c>
      <c r="G219" s="2" t="str">
        <f>""</f>
        <v/>
      </c>
      <c r="H219" s="2">
        <f t="shared" si="20"/>
        <v>92.421072959899902</v>
      </c>
      <c r="I219" s="2">
        <f t="shared" si="21"/>
        <v>0.3848876953125</v>
      </c>
      <c r="J219" s="2" t="str">
        <f t="shared" si="22"/>
        <v/>
      </c>
      <c r="K219" s="2" t="str">
        <f t="shared" si="23"/>
        <v/>
      </c>
    </row>
    <row r="220" spans="2:11" x14ac:dyDescent="0.45">
      <c r="B220">
        <v>92.831473350524917</v>
      </c>
      <c r="C220">
        <v>0.55298972129821777</v>
      </c>
      <c r="D220">
        <v>0</v>
      </c>
      <c r="E220">
        <f t="shared" si="18"/>
        <v>0.3865966796875</v>
      </c>
      <c r="F220">
        <f t="shared" si="19"/>
        <v>0</v>
      </c>
      <c r="G220" s="2" t="str">
        <f>""</f>
        <v/>
      </c>
      <c r="H220" s="2">
        <f t="shared" si="20"/>
        <v>92.831473350524917</v>
      </c>
      <c r="I220" s="2">
        <f t="shared" si="21"/>
        <v>0.3865966796875</v>
      </c>
      <c r="J220" s="2" t="str">
        <f t="shared" si="22"/>
        <v/>
      </c>
      <c r="K220" s="2" t="str">
        <f t="shared" si="23"/>
        <v/>
      </c>
    </row>
    <row r="221" spans="2:11" x14ac:dyDescent="0.45">
      <c r="B221">
        <v>93.248221397399917</v>
      </c>
      <c r="C221">
        <v>0.55482077598571777</v>
      </c>
      <c r="D221">
        <v>0</v>
      </c>
      <c r="E221">
        <f t="shared" si="18"/>
        <v>0.388427734375</v>
      </c>
      <c r="F221">
        <f t="shared" si="19"/>
        <v>0</v>
      </c>
      <c r="G221" s="2" t="str">
        <f>""</f>
        <v/>
      </c>
      <c r="H221" s="2">
        <f t="shared" si="20"/>
        <v>93.248221397399917</v>
      </c>
      <c r="I221" s="2">
        <f t="shared" si="21"/>
        <v>0.388427734375</v>
      </c>
      <c r="J221" s="2" t="str">
        <f t="shared" si="22"/>
        <v/>
      </c>
      <c r="K221" s="2" t="str">
        <f t="shared" si="23"/>
        <v/>
      </c>
    </row>
    <row r="222" spans="2:11" x14ac:dyDescent="0.45">
      <c r="B222">
        <v>93.67569637298584</v>
      </c>
      <c r="C222">
        <v>0.55665183067321777</v>
      </c>
      <c r="D222">
        <v>0</v>
      </c>
      <c r="E222">
        <f t="shared" si="18"/>
        <v>0.3902587890625</v>
      </c>
      <c r="F222">
        <f t="shared" si="19"/>
        <v>0</v>
      </c>
      <c r="G222" s="2" t="str">
        <f>""</f>
        <v/>
      </c>
      <c r="H222" s="2">
        <f t="shared" si="20"/>
        <v>93.67569637298584</v>
      </c>
      <c r="I222" s="2">
        <f t="shared" si="21"/>
        <v>0.3902587890625</v>
      </c>
      <c r="J222" s="2" t="str">
        <f t="shared" si="22"/>
        <v/>
      </c>
      <c r="K222" s="2" t="str">
        <f t="shared" si="23"/>
        <v/>
      </c>
    </row>
    <row r="223" spans="2:11" x14ac:dyDescent="0.45">
      <c r="B223">
        <v>94.054968833923354</v>
      </c>
      <c r="C223">
        <v>0.55836081504821777</v>
      </c>
      <c r="D223">
        <v>0</v>
      </c>
      <c r="E223">
        <f t="shared" si="18"/>
        <v>0.3919677734375</v>
      </c>
      <c r="F223">
        <f t="shared" si="19"/>
        <v>0</v>
      </c>
      <c r="G223" s="2" t="str">
        <f>""</f>
        <v/>
      </c>
      <c r="H223" s="2">
        <f t="shared" si="20"/>
        <v>94.054968833923354</v>
      </c>
      <c r="I223" s="2">
        <f t="shared" si="21"/>
        <v>0.3919677734375</v>
      </c>
      <c r="J223" s="2" t="str">
        <f t="shared" si="22"/>
        <v/>
      </c>
      <c r="K223" s="2" t="str">
        <f t="shared" si="23"/>
        <v/>
      </c>
    </row>
    <row r="224" spans="2:11" x14ac:dyDescent="0.45">
      <c r="B224">
        <v>94.495764732360854</v>
      </c>
      <c r="C224">
        <v>0.56019186973571777</v>
      </c>
      <c r="D224">
        <v>0</v>
      </c>
      <c r="E224">
        <f t="shared" si="18"/>
        <v>0.393798828125</v>
      </c>
      <c r="F224">
        <f t="shared" si="19"/>
        <v>0</v>
      </c>
      <c r="G224" s="2" t="str">
        <f>""</f>
        <v/>
      </c>
      <c r="H224" s="2">
        <f t="shared" si="20"/>
        <v>94.495764732360854</v>
      </c>
      <c r="I224" s="2">
        <f t="shared" si="21"/>
        <v>0.393798828125</v>
      </c>
      <c r="J224" s="2" t="str">
        <f t="shared" si="22"/>
        <v/>
      </c>
      <c r="K224" s="2" t="str">
        <f t="shared" si="23"/>
        <v/>
      </c>
    </row>
    <row r="225" spans="2:11" x14ac:dyDescent="0.45">
      <c r="B225">
        <v>94.947669029235854</v>
      </c>
      <c r="C225">
        <v>0.56202292442321777</v>
      </c>
      <c r="D225">
        <v>0</v>
      </c>
      <c r="E225">
        <f t="shared" si="18"/>
        <v>0.3956298828125</v>
      </c>
      <c r="F225">
        <f t="shared" si="19"/>
        <v>0</v>
      </c>
      <c r="G225" s="2" t="str">
        <f>""</f>
        <v/>
      </c>
      <c r="H225" s="2">
        <f t="shared" si="20"/>
        <v>94.947669029235854</v>
      </c>
      <c r="I225" s="2">
        <f t="shared" si="21"/>
        <v>0.3956298828125</v>
      </c>
      <c r="J225" s="2" t="str">
        <f t="shared" si="22"/>
        <v/>
      </c>
      <c r="K225" s="2" t="str">
        <f t="shared" si="23"/>
        <v/>
      </c>
    </row>
    <row r="226" spans="2:11" x14ac:dyDescent="0.45">
      <c r="B226">
        <v>95.39859676361084</v>
      </c>
      <c r="C226">
        <v>0.56385397911071777</v>
      </c>
      <c r="D226">
        <v>0</v>
      </c>
      <c r="E226">
        <f t="shared" si="18"/>
        <v>0.3974609375</v>
      </c>
      <c r="F226">
        <f t="shared" si="19"/>
        <v>0</v>
      </c>
      <c r="G226" s="2" t="str">
        <f>""</f>
        <v/>
      </c>
      <c r="H226" s="2">
        <f t="shared" si="20"/>
        <v>95.39859676361084</v>
      </c>
      <c r="I226" s="2">
        <f t="shared" si="21"/>
        <v>0.3974609375</v>
      </c>
      <c r="J226" s="2" t="str">
        <f t="shared" si="22"/>
        <v/>
      </c>
      <c r="K226" s="2" t="str">
        <f t="shared" si="23"/>
        <v/>
      </c>
    </row>
    <row r="227" spans="2:11" x14ac:dyDescent="0.45">
      <c r="B227">
        <v>95.79654598236084</v>
      </c>
      <c r="C227">
        <v>0.56544089317321777</v>
      </c>
      <c r="D227">
        <v>0</v>
      </c>
      <c r="E227">
        <f t="shared" si="18"/>
        <v>0.3990478515625</v>
      </c>
      <c r="F227">
        <f t="shared" si="19"/>
        <v>0</v>
      </c>
      <c r="G227" s="2" t="str">
        <f>""</f>
        <v/>
      </c>
      <c r="H227" s="2">
        <f t="shared" si="20"/>
        <v>95.79654598236084</v>
      </c>
      <c r="I227" s="2">
        <f t="shared" si="21"/>
        <v>0.3990478515625</v>
      </c>
      <c r="J227" s="2" t="str">
        <f t="shared" si="22"/>
        <v/>
      </c>
      <c r="K227" s="2" t="str">
        <f t="shared" si="23"/>
        <v/>
      </c>
    </row>
    <row r="228" spans="2:11" x14ac:dyDescent="0.45">
      <c r="B228">
        <v>96.229407310485854</v>
      </c>
      <c r="C228">
        <v>0.56727194786071777</v>
      </c>
      <c r="D228">
        <v>0</v>
      </c>
      <c r="E228">
        <f t="shared" si="18"/>
        <v>0.40087890625</v>
      </c>
      <c r="F228">
        <f t="shared" si="19"/>
        <v>0</v>
      </c>
      <c r="G228" s="2" t="str">
        <f>""</f>
        <v/>
      </c>
      <c r="H228" s="2">
        <f t="shared" si="20"/>
        <v>96.229407310485854</v>
      </c>
      <c r="I228" s="2">
        <f t="shared" si="21"/>
        <v>0.40087890625</v>
      </c>
      <c r="J228" s="2" t="str">
        <f t="shared" si="22"/>
        <v/>
      </c>
      <c r="K228" s="2" t="str">
        <f t="shared" si="23"/>
        <v/>
      </c>
    </row>
    <row r="229" spans="2:11" x14ac:dyDescent="0.45">
      <c r="B229">
        <v>96.65396785736084</v>
      </c>
      <c r="C229">
        <v>0.56910300254821777</v>
      </c>
      <c r="D229">
        <v>0</v>
      </c>
      <c r="E229">
        <f t="shared" si="18"/>
        <v>0.4027099609375</v>
      </c>
      <c r="F229">
        <f t="shared" si="19"/>
        <v>0</v>
      </c>
      <c r="G229" s="2" t="str">
        <f>""</f>
        <v/>
      </c>
      <c r="H229" s="2">
        <f t="shared" si="20"/>
        <v>96.65396785736084</v>
      </c>
      <c r="I229" s="2">
        <f t="shared" si="21"/>
        <v>0.4027099609375</v>
      </c>
      <c r="J229" s="2" t="str">
        <f t="shared" si="22"/>
        <v/>
      </c>
      <c r="K229" s="2" t="str">
        <f t="shared" si="23"/>
        <v/>
      </c>
    </row>
    <row r="230" spans="2:11" x14ac:dyDescent="0.45">
      <c r="B230">
        <v>97.05435848236084</v>
      </c>
      <c r="C230">
        <v>0.57093405723571777</v>
      </c>
      <c r="D230">
        <v>0</v>
      </c>
      <c r="E230">
        <f t="shared" si="18"/>
        <v>0.404541015625</v>
      </c>
      <c r="F230">
        <f t="shared" si="19"/>
        <v>0</v>
      </c>
      <c r="G230" s="2" t="str">
        <f>""</f>
        <v/>
      </c>
      <c r="H230" s="2">
        <f t="shared" si="20"/>
        <v>97.05435848236084</v>
      </c>
      <c r="I230" s="2">
        <f t="shared" si="21"/>
        <v>0.404541015625</v>
      </c>
      <c r="J230" s="2" t="str">
        <f t="shared" si="22"/>
        <v/>
      </c>
      <c r="K230" s="2" t="str">
        <f t="shared" si="23"/>
        <v/>
      </c>
    </row>
    <row r="231" spans="2:11" x14ac:dyDescent="0.45">
      <c r="B231">
        <v>97.50064754486084</v>
      </c>
      <c r="C231">
        <v>0.57264304161071777</v>
      </c>
      <c r="D231">
        <v>0</v>
      </c>
      <c r="E231">
        <f t="shared" si="18"/>
        <v>0.40625</v>
      </c>
      <c r="F231">
        <f t="shared" si="19"/>
        <v>0</v>
      </c>
      <c r="G231" s="2" t="str">
        <f>""</f>
        <v/>
      </c>
      <c r="H231" s="2">
        <f t="shared" si="20"/>
        <v>97.50064754486084</v>
      </c>
      <c r="I231" s="2">
        <f t="shared" si="21"/>
        <v>0.40625</v>
      </c>
      <c r="J231" s="2" t="str">
        <f t="shared" si="22"/>
        <v/>
      </c>
      <c r="K231" s="2" t="str">
        <f t="shared" si="23"/>
        <v/>
      </c>
    </row>
    <row r="232" spans="2:11" x14ac:dyDescent="0.45">
      <c r="B232">
        <v>97.940588951110854</v>
      </c>
      <c r="C232">
        <v>0.57447409629821777</v>
      </c>
      <c r="D232">
        <v>0</v>
      </c>
      <c r="E232">
        <f t="shared" si="18"/>
        <v>0.4080810546875</v>
      </c>
      <c r="F232">
        <f t="shared" si="19"/>
        <v>0</v>
      </c>
      <c r="G232" s="2" t="str">
        <f>""</f>
        <v/>
      </c>
      <c r="H232" s="2">
        <f t="shared" si="20"/>
        <v>97.940588951110854</v>
      </c>
      <c r="I232" s="2">
        <f t="shared" si="21"/>
        <v>0.4080810546875</v>
      </c>
      <c r="J232" s="2" t="str">
        <f t="shared" si="22"/>
        <v/>
      </c>
      <c r="K232" s="2" t="str">
        <f t="shared" si="23"/>
        <v/>
      </c>
    </row>
    <row r="233" spans="2:11" x14ac:dyDescent="0.45">
      <c r="B233">
        <v>98.39224910736084</v>
      </c>
      <c r="C233">
        <v>0.57630515098571777</v>
      </c>
      <c r="D233">
        <v>0</v>
      </c>
      <c r="E233">
        <f t="shared" si="18"/>
        <v>0.409912109375</v>
      </c>
      <c r="F233">
        <f t="shared" si="19"/>
        <v>0</v>
      </c>
      <c r="G233" s="2" t="str">
        <f>""</f>
        <v/>
      </c>
      <c r="H233" s="2">
        <f t="shared" si="20"/>
        <v>98.39224910736084</v>
      </c>
      <c r="I233" s="2">
        <f t="shared" si="21"/>
        <v>0.409912109375</v>
      </c>
      <c r="J233" s="2" t="str">
        <f t="shared" si="22"/>
        <v/>
      </c>
      <c r="K233" s="2" t="str">
        <f t="shared" si="23"/>
        <v/>
      </c>
    </row>
    <row r="234" spans="2:11" x14ac:dyDescent="0.45">
      <c r="B234">
        <v>98.78946590423584</v>
      </c>
      <c r="C234">
        <v>0.57801413536071777</v>
      </c>
      <c r="D234">
        <v>0</v>
      </c>
      <c r="E234">
        <f t="shared" si="18"/>
        <v>0.41162109375</v>
      </c>
      <c r="F234">
        <f t="shared" si="19"/>
        <v>0</v>
      </c>
      <c r="G234" s="2" t="str">
        <f>""</f>
        <v/>
      </c>
      <c r="H234" s="2">
        <f t="shared" si="20"/>
        <v>98.78946590423584</v>
      </c>
      <c r="I234" s="2">
        <f t="shared" si="21"/>
        <v>0.41162109375</v>
      </c>
      <c r="J234" s="2" t="str">
        <f t="shared" si="22"/>
        <v/>
      </c>
      <c r="K234" s="2" t="str">
        <f t="shared" si="23"/>
        <v/>
      </c>
    </row>
    <row r="235" spans="2:11" x14ac:dyDescent="0.45">
      <c r="B235">
        <v>99.248938560485854</v>
      </c>
      <c r="C235">
        <v>0.57984519004821777</v>
      </c>
      <c r="D235">
        <v>0</v>
      </c>
      <c r="E235">
        <f t="shared" si="18"/>
        <v>0.4134521484375</v>
      </c>
      <c r="F235">
        <f t="shared" si="19"/>
        <v>0</v>
      </c>
      <c r="G235" s="2" t="str">
        <f>""</f>
        <v/>
      </c>
      <c r="H235" s="2">
        <f t="shared" si="20"/>
        <v>99.248938560485854</v>
      </c>
      <c r="I235" s="2">
        <f t="shared" si="21"/>
        <v>0.4134521484375</v>
      </c>
      <c r="J235" s="2" t="str">
        <f t="shared" si="22"/>
        <v/>
      </c>
      <c r="K235" s="2" t="str">
        <f t="shared" si="23"/>
        <v/>
      </c>
    </row>
    <row r="236" spans="2:11" x14ac:dyDescent="0.45">
      <c r="B236">
        <v>99.650885581970215</v>
      </c>
      <c r="C236">
        <v>0.58155417442321777</v>
      </c>
      <c r="D236">
        <v>0</v>
      </c>
      <c r="E236">
        <f t="shared" si="18"/>
        <v>0.4151611328125</v>
      </c>
      <c r="F236">
        <f t="shared" si="19"/>
        <v>0</v>
      </c>
      <c r="G236" s="2" t="str">
        <f>""</f>
        <v/>
      </c>
      <c r="H236" s="2">
        <f t="shared" si="20"/>
        <v>99.650885581970215</v>
      </c>
      <c r="I236" s="2">
        <f t="shared" si="21"/>
        <v>0.4151611328125</v>
      </c>
      <c r="J236" s="2" t="str">
        <f t="shared" si="22"/>
        <v/>
      </c>
      <c r="K236" s="2" t="str">
        <f t="shared" si="23"/>
        <v/>
      </c>
    </row>
    <row r="237" spans="2:11" x14ac:dyDescent="0.45">
      <c r="B237">
        <v>100.06436824798584</v>
      </c>
      <c r="C237">
        <v>0.58338522911071777</v>
      </c>
      <c r="D237">
        <v>0</v>
      </c>
      <c r="E237">
        <f t="shared" si="18"/>
        <v>0.4169921875</v>
      </c>
      <c r="F237">
        <f t="shared" si="19"/>
        <v>0</v>
      </c>
      <c r="G237" s="2" t="str">
        <f>""</f>
        <v/>
      </c>
      <c r="H237" s="2">
        <f t="shared" si="20"/>
        <v>100.06436824798584</v>
      </c>
      <c r="I237" s="2">
        <f t="shared" si="21"/>
        <v>0.4169921875</v>
      </c>
      <c r="J237" s="2" t="str">
        <f t="shared" si="22"/>
        <v/>
      </c>
      <c r="K237" s="2" t="str">
        <f t="shared" si="23"/>
        <v/>
      </c>
    </row>
    <row r="238" spans="2:11" x14ac:dyDescent="0.45">
      <c r="B238">
        <v>100.49283504486084</v>
      </c>
      <c r="C238">
        <v>0.58509421348571777</v>
      </c>
      <c r="D238">
        <v>0</v>
      </c>
      <c r="E238">
        <f t="shared" si="18"/>
        <v>0.418701171875</v>
      </c>
      <c r="F238">
        <f t="shared" si="19"/>
        <v>0</v>
      </c>
      <c r="G238" s="2" t="str">
        <f>""</f>
        <v/>
      </c>
      <c r="H238" s="2">
        <f t="shared" si="20"/>
        <v>100.49283504486084</v>
      </c>
      <c r="I238" s="2">
        <f t="shared" si="21"/>
        <v>0.418701171875</v>
      </c>
      <c r="J238" s="2" t="str">
        <f t="shared" si="22"/>
        <v/>
      </c>
      <c r="K238" s="2" t="str">
        <f t="shared" si="23"/>
        <v/>
      </c>
    </row>
    <row r="239" spans="2:11" x14ac:dyDescent="0.45">
      <c r="B239">
        <v>100.94840145111085</v>
      </c>
      <c r="C239">
        <v>0.58692526817321777</v>
      </c>
      <c r="D239">
        <v>0</v>
      </c>
      <c r="E239">
        <f t="shared" si="18"/>
        <v>0.4205322265625</v>
      </c>
      <c r="F239">
        <f t="shared" si="19"/>
        <v>0</v>
      </c>
      <c r="G239" s="2" t="str">
        <f>""</f>
        <v/>
      </c>
      <c r="H239" s="2">
        <f t="shared" si="20"/>
        <v>100.94840145111085</v>
      </c>
      <c r="I239" s="2">
        <f t="shared" si="21"/>
        <v>0.4205322265625</v>
      </c>
      <c r="J239" s="2" t="str">
        <f t="shared" si="22"/>
        <v/>
      </c>
      <c r="K239" s="2" t="str">
        <f t="shared" si="23"/>
        <v/>
      </c>
    </row>
    <row r="240" spans="2:11" x14ac:dyDescent="0.45">
      <c r="B240">
        <v>101.36832332611084</v>
      </c>
      <c r="C240">
        <v>0.58875632286071777</v>
      </c>
      <c r="D240">
        <v>0</v>
      </c>
      <c r="E240">
        <f t="shared" si="18"/>
        <v>0.42236328125</v>
      </c>
      <c r="F240">
        <f t="shared" si="19"/>
        <v>0</v>
      </c>
      <c r="G240" s="2" t="str">
        <f>""</f>
        <v/>
      </c>
      <c r="H240" s="2">
        <f t="shared" si="20"/>
        <v>101.36832332611084</v>
      </c>
      <c r="I240" s="2">
        <f t="shared" si="21"/>
        <v>0.42236328125</v>
      </c>
      <c r="J240" s="2" t="str">
        <f t="shared" si="22"/>
        <v/>
      </c>
      <c r="K240" s="2" t="str">
        <f t="shared" si="23"/>
        <v/>
      </c>
    </row>
    <row r="241" spans="2:11" x14ac:dyDescent="0.45">
      <c r="B241">
        <v>101.75675106048584</v>
      </c>
      <c r="C241">
        <v>0.59046530723571777</v>
      </c>
      <c r="D241">
        <v>0</v>
      </c>
      <c r="E241">
        <f t="shared" si="18"/>
        <v>0.424072265625</v>
      </c>
      <c r="F241">
        <f t="shared" si="19"/>
        <v>0</v>
      </c>
      <c r="G241" s="2" t="str">
        <f>""</f>
        <v/>
      </c>
      <c r="H241" s="2">
        <f t="shared" si="20"/>
        <v>101.75675106048584</v>
      </c>
      <c r="I241" s="2">
        <f t="shared" si="21"/>
        <v>0.424072265625</v>
      </c>
      <c r="J241" s="2" t="str">
        <f t="shared" si="22"/>
        <v/>
      </c>
      <c r="K241" s="2" t="str">
        <f t="shared" si="23"/>
        <v/>
      </c>
    </row>
    <row r="242" spans="2:11" x14ac:dyDescent="0.45">
      <c r="B242">
        <v>102.20157527923584</v>
      </c>
      <c r="C242">
        <v>0.59229636192321777</v>
      </c>
      <c r="D242">
        <v>0</v>
      </c>
      <c r="E242">
        <f t="shared" si="18"/>
        <v>0.4259033203125</v>
      </c>
      <c r="F242">
        <f t="shared" si="19"/>
        <v>0</v>
      </c>
      <c r="G242" s="2" t="str">
        <f>""</f>
        <v/>
      </c>
      <c r="H242" s="2" t="str">
        <f t="shared" si="20"/>
        <v/>
      </c>
      <c r="I242" s="2" t="str">
        <f t="shared" si="21"/>
        <v/>
      </c>
      <c r="J242" s="2" t="str">
        <f t="shared" si="22"/>
        <v/>
      </c>
      <c r="K242" s="2" t="str">
        <f t="shared" si="23"/>
        <v/>
      </c>
    </row>
    <row r="243" spans="2:11" x14ac:dyDescent="0.45">
      <c r="B243">
        <v>102.60819149017335</v>
      </c>
      <c r="C243">
        <v>0.59412741661071777</v>
      </c>
      <c r="D243">
        <v>0</v>
      </c>
      <c r="E243">
        <f t="shared" si="18"/>
        <v>0.427734375</v>
      </c>
      <c r="F243">
        <f t="shared" si="19"/>
        <v>0</v>
      </c>
      <c r="G243" s="2" t="str">
        <f>""</f>
        <v/>
      </c>
      <c r="H243" s="2" t="str">
        <f t="shared" si="20"/>
        <v/>
      </c>
      <c r="I243" s="2" t="str">
        <f t="shared" si="21"/>
        <v/>
      </c>
      <c r="J243" s="2" t="str">
        <f t="shared" si="22"/>
        <v/>
      </c>
      <c r="K243" s="2" t="str">
        <f t="shared" si="23"/>
        <v/>
      </c>
    </row>
    <row r="244" spans="2:11" x14ac:dyDescent="0.45">
      <c r="B244">
        <v>103.04959774017334</v>
      </c>
      <c r="C244">
        <v>0.59583640098571777</v>
      </c>
      <c r="D244">
        <v>0</v>
      </c>
      <c r="E244">
        <f t="shared" si="18"/>
        <v>0.429443359375</v>
      </c>
      <c r="F244">
        <f t="shared" si="19"/>
        <v>0</v>
      </c>
      <c r="G244" s="2" t="str">
        <f>""</f>
        <v/>
      </c>
      <c r="H244" s="2" t="str">
        <f t="shared" si="20"/>
        <v/>
      </c>
      <c r="I244" s="2" t="str">
        <f t="shared" si="21"/>
        <v/>
      </c>
      <c r="J244" s="2" t="str">
        <f t="shared" si="22"/>
        <v/>
      </c>
      <c r="K244" s="2" t="str">
        <f t="shared" si="23"/>
        <v/>
      </c>
    </row>
    <row r="245" spans="2:11" x14ac:dyDescent="0.45">
      <c r="B245">
        <v>103.52933406829834</v>
      </c>
      <c r="C245">
        <v>0.59766745567321777</v>
      </c>
      <c r="D245">
        <v>0</v>
      </c>
      <c r="E245">
        <f t="shared" si="18"/>
        <v>0.4312744140625</v>
      </c>
      <c r="F245">
        <f t="shared" si="19"/>
        <v>0</v>
      </c>
      <c r="G245" s="2" t="str">
        <f>""</f>
        <v/>
      </c>
      <c r="H245" s="2" t="str">
        <f t="shared" si="20"/>
        <v/>
      </c>
      <c r="I245" s="2" t="str">
        <f t="shared" si="21"/>
        <v/>
      </c>
      <c r="J245" s="2" t="str">
        <f t="shared" si="22"/>
        <v/>
      </c>
      <c r="K245" s="2" t="str">
        <f t="shared" si="23"/>
        <v/>
      </c>
    </row>
    <row r="246" spans="2:11" x14ac:dyDescent="0.45">
      <c r="B246">
        <v>103.93680477142335</v>
      </c>
      <c r="C246">
        <v>0.59949851036071777</v>
      </c>
      <c r="D246">
        <v>0</v>
      </c>
      <c r="E246">
        <f t="shared" si="18"/>
        <v>0.43310546875</v>
      </c>
      <c r="F246">
        <f t="shared" si="19"/>
        <v>0</v>
      </c>
      <c r="G246" s="2" t="str">
        <f>""</f>
        <v/>
      </c>
      <c r="H246" s="2" t="str">
        <f t="shared" si="20"/>
        <v/>
      </c>
      <c r="I246" s="2" t="str">
        <f t="shared" si="21"/>
        <v/>
      </c>
      <c r="J246" s="2" t="str">
        <f t="shared" si="22"/>
        <v/>
      </c>
      <c r="K246" s="2" t="str">
        <f t="shared" si="23"/>
        <v/>
      </c>
    </row>
    <row r="247" spans="2:11" x14ac:dyDescent="0.45">
      <c r="B247">
        <v>104.35806941986085</v>
      </c>
      <c r="C247">
        <v>0.60132956504821777</v>
      </c>
      <c r="D247">
        <v>0</v>
      </c>
      <c r="E247">
        <f t="shared" si="18"/>
        <v>0.4349365234375</v>
      </c>
      <c r="F247">
        <f t="shared" si="19"/>
        <v>0</v>
      </c>
      <c r="G247" s="2" t="str">
        <f>""</f>
        <v/>
      </c>
      <c r="H247" s="2" t="str">
        <f t="shared" si="20"/>
        <v/>
      </c>
      <c r="I247" s="2" t="str">
        <f t="shared" si="21"/>
        <v/>
      </c>
      <c r="J247" s="2" t="str">
        <f t="shared" si="22"/>
        <v/>
      </c>
      <c r="K247" s="2" t="str">
        <f t="shared" si="23"/>
        <v/>
      </c>
    </row>
    <row r="248" spans="2:11" x14ac:dyDescent="0.45">
      <c r="B248">
        <v>104.75211238861084</v>
      </c>
      <c r="C248">
        <v>0.60291647911071777</v>
      </c>
      <c r="D248">
        <v>0</v>
      </c>
      <c r="E248">
        <f t="shared" si="18"/>
        <v>0.4365234375</v>
      </c>
      <c r="F248">
        <f t="shared" si="19"/>
        <v>0</v>
      </c>
      <c r="G248" s="2" t="str">
        <f>""</f>
        <v/>
      </c>
      <c r="H248" s="2" t="str">
        <f t="shared" si="20"/>
        <v/>
      </c>
      <c r="I248" s="2" t="str">
        <f t="shared" si="21"/>
        <v/>
      </c>
      <c r="J248" s="2" t="str">
        <f t="shared" si="22"/>
        <v/>
      </c>
      <c r="K248" s="2" t="str">
        <f t="shared" si="23"/>
        <v/>
      </c>
    </row>
    <row r="249" spans="2:11" x14ac:dyDescent="0.45">
      <c r="B249">
        <v>105.17520809173585</v>
      </c>
      <c r="C249">
        <v>0.60474753379821777</v>
      </c>
      <c r="D249">
        <v>0</v>
      </c>
      <c r="E249">
        <f t="shared" si="18"/>
        <v>0.4383544921875</v>
      </c>
      <c r="F249">
        <f t="shared" si="19"/>
        <v>0</v>
      </c>
      <c r="G249" s="2" t="str">
        <f>""</f>
        <v/>
      </c>
      <c r="H249" s="2" t="str">
        <f t="shared" si="20"/>
        <v/>
      </c>
      <c r="I249" s="2" t="str">
        <f t="shared" si="21"/>
        <v/>
      </c>
      <c r="J249" s="2" t="str">
        <f t="shared" si="22"/>
        <v/>
      </c>
      <c r="K249" s="2" t="str">
        <f t="shared" si="23"/>
        <v/>
      </c>
    </row>
    <row r="250" spans="2:11" x14ac:dyDescent="0.45">
      <c r="B250">
        <v>105.64786434173584</v>
      </c>
      <c r="C250">
        <v>0.60670065879821777</v>
      </c>
      <c r="D250">
        <v>0</v>
      </c>
      <c r="E250">
        <f t="shared" si="18"/>
        <v>0.4403076171875</v>
      </c>
      <c r="F250">
        <f t="shared" si="19"/>
        <v>0</v>
      </c>
      <c r="G250" s="2" t="str">
        <f>""</f>
        <v/>
      </c>
      <c r="H250" s="2" t="str">
        <f t="shared" si="20"/>
        <v/>
      </c>
      <c r="I250" s="2" t="str">
        <f t="shared" si="21"/>
        <v/>
      </c>
      <c r="J250" s="2" t="str">
        <f t="shared" si="22"/>
        <v/>
      </c>
      <c r="K250" s="2" t="str">
        <f t="shared" si="23"/>
        <v/>
      </c>
    </row>
    <row r="251" spans="2:11" x14ac:dyDescent="0.45">
      <c r="B251">
        <v>106.02408504486084</v>
      </c>
      <c r="C251">
        <v>0.60828757286071777</v>
      </c>
      <c r="D251">
        <v>0</v>
      </c>
      <c r="E251">
        <f t="shared" si="18"/>
        <v>0.44189453125</v>
      </c>
      <c r="F251">
        <f t="shared" si="19"/>
        <v>0</v>
      </c>
      <c r="G251" s="2" t="str">
        <f>""</f>
        <v/>
      </c>
      <c r="H251" s="2" t="str">
        <f t="shared" si="20"/>
        <v/>
      </c>
      <c r="I251" s="2" t="str">
        <f t="shared" si="21"/>
        <v/>
      </c>
      <c r="J251" s="2" t="str">
        <f t="shared" si="22"/>
        <v/>
      </c>
      <c r="K251" s="2" t="str">
        <f t="shared" si="23"/>
        <v/>
      </c>
    </row>
    <row r="252" spans="2:11" x14ac:dyDescent="0.45">
      <c r="B252">
        <v>106.43692684173585</v>
      </c>
      <c r="C252">
        <v>0.61011862754821777</v>
      </c>
      <c r="D252">
        <v>0</v>
      </c>
      <c r="E252">
        <f t="shared" si="18"/>
        <v>0.4437255859375</v>
      </c>
      <c r="F252">
        <f t="shared" si="19"/>
        <v>0</v>
      </c>
      <c r="G252" s="2" t="str">
        <f>""</f>
        <v/>
      </c>
      <c r="H252" s="2" t="str">
        <f t="shared" si="20"/>
        <v/>
      </c>
      <c r="I252" s="2" t="str">
        <f t="shared" si="21"/>
        <v/>
      </c>
      <c r="J252" s="2" t="str">
        <f t="shared" si="22"/>
        <v/>
      </c>
      <c r="K252" s="2" t="str">
        <f t="shared" si="23"/>
        <v/>
      </c>
    </row>
    <row r="253" spans="2:11" x14ac:dyDescent="0.45">
      <c r="B253">
        <v>106.87833309173585</v>
      </c>
      <c r="C253">
        <v>0.61194968223571777</v>
      </c>
      <c r="D253">
        <v>0</v>
      </c>
      <c r="E253">
        <f t="shared" si="18"/>
        <v>0.445556640625</v>
      </c>
      <c r="F253">
        <f t="shared" si="19"/>
        <v>0</v>
      </c>
      <c r="G253" s="2" t="str">
        <f>""</f>
        <v/>
      </c>
      <c r="H253" s="2" t="str">
        <f t="shared" si="20"/>
        <v/>
      </c>
      <c r="I253" s="2" t="str">
        <f t="shared" si="21"/>
        <v/>
      </c>
      <c r="J253" s="2" t="str">
        <f t="shared" si="22"/>
        <v/>
      </c>
      <c r="K253" s="2" t="str">
        <f t="shared" si="23"/>
        <v/>
      </c>
    </row>
    <row r="254" spans="2:11" x14ac:dyDescent="0.45">
      <c r="B254">
        <v>107.29654598236084</v>
      </c>
      <c r="C254">
        <v>0.61378073692321777</v>
      </c>
      <c r="D254">
        <v>0</v>
      </c>
      <c r="E254">
        <f t="shared" si="18"/>
        <v>0.4473876953125</v>
      </c>
      <c r="F254">
        <f t="shared" si="19"/>
        <v>0</v>
      </c>
      <c r="G254" s="2" t="str">
        <f>""</f>
        <v/>
      </c>
      <c r="H254" s="2" t="str">
        <f t="shared" si="20"/>
        <v/>
      </c>
      <c r="I254" s="2" t="str">
        <f t="shared" si="21"/>
        <v/>
      </c>
      <c r="J254" s="2" t="str">
        <f t="shared" si="22"/>
        <v/>
      </c>
      <c r="K254" s="2" t="str">
        <f t="shared" si="23"/>
        <v/>
      </c>
    </row>
    <row r="255" spans="2:11" x14ac:dyDescent="0.45">
      <c r="B255">
        <v>107.69083309173584</v>
      </c>
      <c r="C255">
        <v>0.61536765098571777</v>
      </c>
      <c r="D255">
        <v>0</v>
      </c>
      <c r="E255">
        <f t="shared" si="18"/>
        <v>0.448974609375</v>
      </c>
      <c r="F255">
        <f t="shared" si="19"/>
        <v>0</v>
      </c>
      <c r="G255" s="2" t="str">
        <f>""</f>
        <v/>
      </c>
      <c r="H255" s="2" t="str">
        <f t="shared" si="20"/>
        <v/>
      </c>
      <c r="I255" s="2" t="str">
        <f t="shared" si="21"/>
        <v/>
      </c>
      <c r="J255" s="2" t="str">
        <f t="shared" si="22"/>
        <v/>
      </c>
      <c r="K255" s="2" t="str">
        <f t="shared" si="23"/>
        <v/>
      </c>
    </row>
    <row r="256" spans="2:11" x14ac:dyDescent="0.45">
      <c r="B256">
        <v>108.15421199798584</v>
      </c>
      <c r="C256">
        <v>0.61732077598571777</v>
      </c>
      <c r="D256">
        <v>0</v>
      </c>
      <c r="E256">
        <f t="shared" si="18"/>
        <v>0.450927734375</v>
      </c>
      <c r="F256">
        <f t="shared" si="19"/>
        <v>0</v>
      </c>
      <c r="G256" s="2" t="str">
        <f>""</f>
        <v/>
      </c>
      <c r="H256" s="2" t="str">
        <f t="shared" si="20"/>
        <v/>
      </c>
      <c r="I256" s="2" t="str">
        <f t="shared" si="21"/>
        <v/>
      </c>
      <c r="J256" s="2" t="str">
        <f t="shared" si="22"/>
        <v/>
      </c>
      <c r="K256" s="2" t="str">
        <f t="shared" si="23"/>
        <v/>
      </c>
    </row>
    <row r="257" spans="2:11" x14ac:dyDescent="0.45">
      <c r="B257">
        <v>108.58707332611084</v>
      </c>
      <c r="C257">
        <v>0.61915183067321777</v>
      </c>
      <c r="D257">
        <v>0</v>
      </c>
      <c r="E257">
        <f t="shared" si="18"/>
        <v>0.4527587890625</v>
      </c>
      <c r="F257">
        <f t="shared" si="19"/>
        <v>0</v>
      </c>
      <c r="G257" s="2" t="str">
        <f>""</f>
        <v/>
      </c>
      <c r="H257" s="2" t="str">
        <f t="shared" si="20"/>
        <v/>
      </c>
      <c r="I257" s="2" t="str">
        <f t="shared" si="21"/>
        <v/>
      </c>
      <c r="J257" s="2" t="str">
        <f t="shared" si="22"/>
        <v/>
      </c>
      <c r="K257" s="2" t="str">
        <f t="shared" si="23"/>
        <v/>
      </c>
    </row>
    <row r="258" spans="2:11" x14ac:dyDescent="0.45">
      <c r="B258">
        <v>108.98502254486085</v>
      </c>
      <c r="C258">
        <v>0.62073874473571777</v>
      </c>
      <c r="D258">
        <v>0</v>
      </c>
      <c r="E258">
        <f t="shared" si="18"/>
        <v>0.454345703125</v>
      </c>
      <c r="F258">
        <f t="shared" si="19"/>
        <v>0</v>
      </c>
      <c r="G258" s="2" t="str">
        <f>""</f>
        <v/>
      </c>
      <c r="H258" s="2" t="str">
        <f t="shared" si="20"/>
        <v/>
      </c>
      <c r="I258" s="2" t="str">
        <f t="shared" si="21"/>
        <v/>
      </c>
      <c r="J258" s="2" t="str">
        <f t="shared" si="22"/>
        <v/>
      </c>
      <c r="K258" s="2" t="str">
        <f t="shared" si="23"/>
        <v/>
      </c>
    </row>
    <row r="259" spans="2:11" x14ac:dyDescent="0.45">
      <c r="B259">
        <v>109.39469051361085</v>
      </c>
      <c r="C259">
        <v>0.62256979942321777</v>
      </c>
      <c r="D259">
        <v>0</v>
      </c>
      <c r="E259">
        <f t="shared" si="18"/>
        <v>0.4561767578125</v>
      </c>
      <c r="F259">
        <f t="shared" si="19"/>
        <v>0</v>
      </c>
      <c r="G259" s="2" t="str">
        <f>""</f>
        <v/>
      </c>
      <c r="H259" s="2" t="str">
        <f t="shared" si="20"/>
        <v/>
      </c>
      <c r="I259" s="2" t="str">
        <f t="shared" si="21"/>
        <v/>
      </c>
      <c r="J259" s="2" t="str">
        <f t="shared" si="22"/>
        <v/>
      </c>
      <c r="K259" s="2" t="str">
        <f t="shared" si="23"/>
        <v/>
      </c>
    </row>
    <row r="260" spans="2:11" x14ac:dyDescent="0.45">
      <c r="B260">
        <v>109.82462215423584</v>
      </c>
      <c r="C260">
        <v>0.62440085411071777</v>
      </c>
      <c r="D260">
        <v>0</v>
      </c>
      <c r="E260">
        <f t="shared" ref="E260:E323" si="24">C260-C$3</f>
        <v>0.4580078125</v>
      </c>
      <c r="F260">
        <f t="shared" ref="F260:F323" si="25">-(D260-D$3)</f>
        <v>0</v>
      </c>
      <c r="G260" s="2" t="str">
        <f>""</f>
        <v/>
      </c>
      <c r="H260" s="2" t="str">
        <f t="shared" ref="H260:H323" si="26">IF(AND(E260&gt;H$2,E260&lt;I$2),B260,"")</f>
        <v/>
      </c>
      <c r="I260" s="2" t="str">
        <f t="shared" ref="I260:I323" si="27">IF(AND(E260&gt;H$2,E260&lt;I$2),E260,"")</f>
        <v/>
      </c>
      <c r="J260" s="2" t="str">
        <f t="shared" ref="J260:J323" si="28">IF(AND(F260&gt;J$2,F260&lt;K$2),B260,"")</f>
        <v/>
      </c>
      <c r="K260" s="2" t="str">
        <f t="shared" ref="K260:K323" si="29">IF(AND(F260&gt;J$2,F260&lt;K$2),F260,"")</f>
        <v/>
      </c>
    </row>
    <row r="261" spans="2:11" x14ac:dyDescent="0.45">
      <c r="B261">
        <v>110.26554012298584</v>
      </c>
      <c r="C261">
        <v>0.62623190879821777</v>
      </c>
      <c r="D261">
        <v>0</v>
      </c>
      <c r="E261">
        <f t="shared" si="24"/>
        <v>0.4598388671875</v>
      </c>
      <c r="F261">
        <f t="shared" si="25"/>
        <v>0</v>
      </c>
      <c r="G261" s="2" t="str">
        <f>""</f>
        <v/>
      </c>
      <c r="H261" s="2" t="str">
        <f t="shared" si="26"/>
        <v/>
      </c>
      <c r="I261" s="2" t="str">
        <f t="shared" si="27"/>
        <v/>
      </c>
      <c r="J261" s="2" t="str">
        <f t="shared" si="28"/>
        <v/>
      </c>
      <c r="K261" s="2" t="str">
        <f t="shared" si="29"/>
        <v/>
      </c>
    </row>
    <row r="262" spans="2:11" x14ac:dyDescent="0.45">
      <c r="B262">
        <v>110.63455867767334</v>
      </c>
      <c r="C262">
        <v>0.62794089317321777</v>
      </c>
      <c r="D262">
        <v>0</v>
      </c>
      <c r="E262">
        <f t="shared" si="24"/>
        <v>0.4615478515625</v>
      </c>
      <c r="F262">
        <f t="shared" si="25"/>
        <v>0</v>
      </c>
      <c r="G262" s="2" t="str">
        <f>""</f>
        <v/>
      </c>
      <c r="H262" s="2" t="str">
        <f t="shared" si="26"/>
        <v/>
      </c>
      <c r="I262" s="2" t="str">
        <f t="shared" si="27"/>
        <v/>
      </c>
      <c r="J262" s="2" t="str">
        <f t="shared" si="28"/>
        <v/>
      </c>
      <c r="K262" s="2" t="str">
        <f t="shared" si="29"/>
        <v/>
      </c>
    </row>
    <row r="263" spans="2:11" x14ac:dyDescent="0.45">
      <c r="B263">
        <v>111.11917781829834</v>
      </c>
      <c r="C263">
        <v>0.62977194786071777</v>
      </c>
      <c r="D263">
        <v>0</v>
      </c>
      <c r="E263">
        <f t="shared" si="24"/>
        <v>0.46337890625</v>
      </c>
      <c r="F263">
        <f t="shared" si="25"/>
        <v>0</v>
      </c>
      <c r="G263" s="2" t="str">
        <f>""</f>
        <v/>
      </c>
      <c r="H263" s="2" t="str">
        <f t="shared" si="26"/>
        <v/>
      </c>
      <c r="I263" s="2" t="str">
        <f t="shared" si="27"/>
        <v/>
      </c>
      <c r="J263" s="2" t="str">
        <f t="shared" si="28"/>
        <v/>
      </c>
      <c r="K263" s="2" t="str">
        <f t="shared" si="29"/>
        <v/>
      </c>
    </row>
    <row r="264" spans="2:11" x14ac:dyDescent="0.45">
      <c r="B264">
        <v>111.55985164642334</v>
      </c>
      <c r="C264">
        <v>0.63160300254821777</v>
      </c>
      <c r="D264">
        <v>0</v>
      </c>
      <c r="E264">
        <f t="shared" si="24"/>
        <v>0.4652099609375</v>
      </c>
      <c r="F264">
        <f t="shared" si="25"/>
        <v>0</v>
      </c>
      <c r="G264" s="2" t="str">
        <f>""</f>
        <v/>
      </c>
      <c r="H264" s="2" t="str">
        <f t="shared" si="26"/>
        <v/>
      </c>
      <c r="I264" s="2" t="str">
        <f t="shared" si="27"/>
        <v/>
      </c>
      <c r="J264" s="2" t="str">
        <f t="shared" si="28"/>
        <v/>
      </c>
      <c r="K264" s="2" t="str">
        <f t="shared" si="29"/>
        <v/>
      </c>
    </row>
    <row r="265" spans="2:11" x14ac:dyDescent="0.45">
      <c r="B265">
        <v>111.96024227142334</v>
      </c>
      <c r="C265">
        <v>0.63318991661071777</v>
      </c>
      <c r="D265">
        <v>0</v>
      </c>
      <c r="E265">
        <f t="shared" si="24"/>
        <v>0.466796875</v>
      </c>
      <c r="F265">
        <f t="shared" si="25"/>
        <v>0</v>
      </c>
      <c r="G265" s="2" t="str">
        <f>""</f>
        <v/>
      </c>
      <c r="H265" s="2" t="str">
        <f t="shared" si="26"/>
        <v/>
      </c>
      <c r="I265" s="2" t="str">
        <f t="shared" si="27"/>
        <v/>
      </c>
      <c r="J265" s="2" t="str">
        <f t="shared" si="28"/>
        <v/>
      </c>
      <c r="K265" s="2" t="str">
        <f t="shared" si="29"/>
        <v/>
      </c>
    </row>
    <row r="266" spans="2:11" x14ac:dyDescent="0.45">
      <c r="B266">
        <v>112.33553218841554</v>
      </c>
      <c r="C266">
        <v>0.63502097129821777</v>
      </c>
      <c r="D266">
        <v>0</v>
      </c>
      <c r="E266">
        <f t="shared" si="24"/>
        <v>0.4686279296875</v>
      </c>
      <c r="F266">
        <f t="shared" si="25"/>
        <v>0</v>
      </c>
      <c r="G266" s="2" t="str">
        <f>""</f>
        <v/>
      </c>
      <c r="H266" s="2" t="str">
        <f t="shared" si="26"/>
        <v/>
      </c>
      <c r="I266" s="2" t="str">
        <f t="shared" si="27"/>
        <v/>
      </c>
      <c r="J266" s="2" t="str">
        <f t="shared" si="28"/>
        <v/>
      </c>
      <c r="K266" s="2" t="str">
        <f t="shared" si="29"/>
        <v/>
      </c>
    </row>
    <row r="267" spans="2:11" x14ac:dyDescent="0.45">
      <c r="B267">
        <v>112.74600887298584</v>
      </c>
      <c r="C267">
        <v>0.63672995567321777</v>
      </c>
      <c r="D267">
        <v>0</v>
      </c>
      <c r="E267">
        <f t="shared" si="24"/>
        <v>0.4703369140625</v>
      </c>
      <c r="F267">
        <f t="shared" si="25"/>
        <v>0</v>
      </c>
      <c r="G267" s="2" t="str">
        <f>""</f>
        <v/>
      </c>
      <c r="H267" s="2" t="str">
        <f t="shared" si="26"/>
        <v/>
      </c>
      <c r="I267" s="2" t="str">
        <f t="shared" si="27"/>
        <v/>
      </c>
      <c r="J267" s="2" t="str">
        <f t="shared" si="28"/>
        <v/>
      </c>
      <c r="K267" s="2" t="str">
        <f t="shared" si="29"/>
        <v/>
      </c>
    </row>
    <row r="268" spans="2:11" x14ac:dyDescent="0.45">
      <c r="B268">
        <v>113.17056941986084</v>
      </c>
      <c r="C268">
        <v>0.63843894004821777</v>
      </c>
      <c r="D268">
        <v>0</v>
      </c>
      <c r="E268">
        <f t="shared" si="24"/>
        <v>0.4720458984375</v>
      </c>
      <c r="F268">
        <f t="shared" si="25"/>
        <v>0</v>
      </c>
      <c r="G268" s="2" t="str">
        <f>""</f>
        <v/>
      </c>
      <c r="H268" s="2" t="str">
        <f t="shared" si="26"/>
        <v/>
      </c>
      <c r="I268" s="2" t="str">
        <f t="shared" si="27"/>
        <v/>
      </c>
      <c r="J268" s="2" t="str">
        <f t="shared" si="28"/>
        <v/>
      </c>
      <c r="K268" s="2" t="str">
        <f t="shared" si="29"/>
        <v/>
      </c>
    </row>
    <row r="269" spans="2:11" x14ac:dyDescent="0.45">
      <c r="B269">
        <v>113.58803462982178</v>
      </c>
      <c r="C269">
        <v>0.64026999473571777</v>
      </c>
      <c r="D269">
        <v>0</v>
      </c>
      <c r="E269">
        <f t="shared" si="24"/>
        <v>0.473876953125</v>
      </c>
      <c r="F269">
        <f t="shared" si="25"/>
        <v>0</v>
      </c>
      <c r="G269" s="2" t="str">
        <f>""</f>
        <v/>
      </c>
      <c r="H269" s="2" t="str">
        <f t="shared" si="26"/>
        <v/>
      </c>
      <c r="I269" s="2" t="str">
        <f t="shared" si="27"/>
        <v/>
      </c>
      <c r="J269" s="2" t="str">
        <f t="shared" si="28"/>
        <v/>
      </c>
      <c r="K269" s="2" t="str">
        <f t="shared" si="29"/>
        <v/>
      </c>
    </row>
    <row r="270" spans="2:11" x14ac:dyDescent="0.45">
      <c r="B270">
        <v>114.01637935638428</v>
      </c>
      <c r="C270">
        <v>0.64210104942321777</v>
      </c>
      <c r="D270">
        <v>0</v>
      </c>
      <c r="E270">
        <f t="shared" si="24"/>
        <v>0.4757080078125</v>
      </c>
      <c r="F270">
        <f t="shared" si="25"/>
        <v>0</v>
      </c>
      <c r="G270" s="2" t="str">
        <f>""</f>
        <v/>
      </c>
      <c r="H270" s="2" t="str">
        <f t="shared" si="26"/>
        <v/>
      </c>
      <c r="I270" s="2" t="str">
        <f t="shared" si="27"/>
        <v/>
      </c>
      <c r="J270" s="2" t="str">
        <f t="shared" si="28"/>
        <v/>
      </c>
      <c r="K270" s="2" t="str">
        <f t="shared" si="29"/>
        <v/>
      </c>
    </row>
    <row r="271" spans="2:11" x14ac:dyDescent="0.45">
      <c r="B271">
        <v>114.42287349700929</v>
      </c>
      <c r="C271">
        <v>0.64368796348571777</v>
      </c>
      <c r="D271">
        <v>0</v>
      </c>
      <c r="E271">
        <f t="shared" si="24"/>
        <v>0.477294921875</v>
      </c>
      <c r="F271">
        <f t="shared" si="25"/>
        <v>0</v>
      </c>
      <c r="G271" s="2" t="str">
        <f>""</f>
        <v/>
      </c>
      <c r="H271" s="2" t="str">
        <f t="shared" si="26"/>
        <v/>
      </c>
      <c r="I271" s="2" t="str">
        <f t="shared" si="27"/>
        <v/>
      </c>
      <c r="J271" s="2" t="str">
        <f t="shared" si="28"/>
        <v/>
      </c>
      <c r="K271" s="2" t="str">
        <f t="shared" si="29"/>
        <v/>
      </c>
    </row>
    <row r="272" spans="2:11" x14ac:dyDescent="0.45">
      <c r="B272">
        <v>114.85597896575929</v>
      </c>
      <c r="C272">
        <v>0.64564108848571777</v>
      </c>
      <c r="D272">
        <v>0</v>
      </c>
      <c r="E272">
        <f t="shared" si="24"/>
        <v>0.479248046875</v>
      </c>
      <c r="F272">
        <f t="shared" si="25"/>
        <v>0</v>
      </c>
      <c r="G272" s="2" t="str">
        <f>""</f>
        <v/>
      </c>
      <c r="H272" s="2" t="str">
        <f t="shared" si="26"/>
        <v/>
      </c>
      <c r="I272" s="2" t="str">
        <f t="shared" si="27"/>
        <v/>
      </c>
      <c r="J272" s="2" t="str">
        <f t="shared" si="28"/>
        <v/>
      </c>
      <c r="K272" s="2" t="str">
        <f t="shared" si="29"/>
        <v/>
      </c>
    </row>
    <row r="273" spans="2:11" x14ac:dyDescent="0.45">
      <c r="B273">
        <v>115.28981685638429</v>
      </c>
      <c r="C273">
        <v>0.64747214317321777</v>
      </c>
      <c r="D273">
        <v>0</v>
      </c>
      <c r="E273">
        <f t="shared" si="24"/>
        <v>0.4810791015625</v>
      </c>
      <c r="F273">
        <f t="shared" si="25"/>
        <v>0</v>
      </c>
      <c r="G273" s="2" t="str">
        <f>""</f>
        <v/>
      </c>
      <c r="H273" s="2" t="str">
        <f t="shared" si="26"/>
        <v/>
      </c>
      <c r="I273" s="2" t="str">
        <f t="shared" si="27"/>
        <v/>
      </c>
      <c r="J273" s="2" t="str">
        <f t="shared" si="28"/>
        <v/>
      </c>
      <c r="K273" s="2" t="str">
        <f t="shared" si="29"/>
        <v/>
      </c>
    </row>
    <row r="274" spans="2:11" x14ac:dyDescent="0.45">
      <c r="B274">
        <v>115.66750240325928</v>
      </c>
      <c r="C274">
        <v>0.64905905723571777</v>
      </c>
      <c r="D274">
        <v>0</v>
      </c>
      <c r="E274">
        <f t="shared" si="24"/>
        <v>0.482666015625</v>
      </c>
      <c r="F274">
        <f t="shared" si="25"/>
        <v>0</v>
      </c>
      <c r="G274" s="2" t="str">
        <f>""</f>
        <v/>
      </c>
      <c r="H274" s="2" t="str">
        <f t="shared" si="26"/>
        <v/>
      </c>
      <c r="I274" s="2" t="str">
        <f t="shared" si="27"/>
        <v/>
      </c>
      <c r="J274" s="2" t="str">
        <f t="shared" si="28"/>
        <v/>
      </c>
      <c r="K274" s="2" t="str">
        <f t="shared" si="29"/>
        <v/>
      </c>
    </row>
    <row r="275" spans="2:11" x14ac:dyDescent="0.45">
      <c r="B275">
        <v>116.08962154388429</v>
      </c>
      <c r="C275">
        <v>0.65089011192321777</v>
      </c>
      <c r="D275">
        <v>0</v>
      </c>
      <c r="E275">
        <f t="shared" si="24"/>
        <v>0.4844970703125</v>
      </c>
      <c r="F275">
        <f t="shared" si="25"/>
        <v>0</v>
      </c>
      <c r="G275" s="2" t="str">
        <f>""</f>
        <v/>
      </c>
      <c r="H275" s="2" t="str">
        <f t="shared" si="26"/>
        <v/>
      </c>
      <c r="I275" s="2" t="str">
        <f t="shared" si="27"/>
        <v/>
      </c>
      <c r="J275" s="2" t="str">
        <f t="shared" si="28"/>
        <v/>
      </c>
      <c r="K275" s="2" t="str">
        <f t="shared" si="29"/>
        <v/>
      </c>
    </row>
    <row r="276" spans="2:11" x14ac:dyDescent="0.45">
      <c r="B276">
        <v>116.49758052825929</v>
      </c>
      <c r="C276">
        <v>0.65272116661071777</v>
      </c>
      <c r="D276">
        <v>0</v>
      </c>
      <c r="E276">
        <f t="shared" si="24"/>
        <v>0.486328125</v>
      </c>
      <c r="F276">
        <f t="shared" si="25"/>
        <v>0</v>
      </c>
      <c r="G276" s="2" t="str">
        <f>""</f>
        <v/>
      </c>
      <c r="H276" s="2" t="str">
        <f t="shared" si="26"/>
        <v/>
      </c>
      <c r="I276" s="2" t="str">
        <f t="shared" si="27"/>
        <v/>
      </c>
      <c r="J276" s="2" t="str">
        <f t="shared" si="28"/>
        <v/>
      </c>
      <c r="K276" s="2" t="str">
        <f t="shared" si="29"/>
        <v/>
      </c>
    </row>
    <row r="277" spans="2:11" x14ac:dyDescent="0.45">
      <c r="B277">
        <v>116.91823482513428</v>
      </c>
      <c r="C277">
        <v>0.65455222129821777</v>
      </c>
      <c r="D277">
        <v>0</v>
      </c>
      <c r="E277">
        <f t="shared" si="24"/>
        <v>0.4881591796875</v>
      </c>
      <c r="F277">
        <f t="shared" si="25"/>
        <v>0</v>
      </c>
      <c r="G277" s="2" t="str">
        <f>""</f>
        <v/>
      </c>
      <c r="H277" s="2" t="str">
        <f t="shared" si="26"/>
        <v/>
      </c>
      <c r="I277" s="2" t="str">
        <f t="shared" si="27"/>
        <v/>
      </c>
      <c r="J277" s="2" t="str">
        <f t="shared" si="28"/>
        <v/>
      </c>
      <c r="K277" s="2" t="str">
        <f t="shared" si="29"/>
        <v/>
      </c>
    </row>
    <row r="278" spans="2:11" x14ac:dyDescent="0.45">
      <c r="B278">
        <v>117.29982662200929</v>
      </c>
      <c r="C278">
        <v>0.65626120567321777</v>
      </c>
      <c r="D278">
        <v>0</v>
      </c>
      <c r="E278">
        <f t="shared" si="24"/>
        <v>0.4898681640625</v>
      </c>
      <c r="F278">
        <f t="shared" si="25"/>
        <v>0</v>
      </c>
      <c r="G278" s="2" t="str">
        <f>""</f>
        <v/>
      </c>
      <c r="H278" s="2" t="str">
        <f t="shared" si="26"/>
        <v/>
      </c>
      <c r="I278" s="2" t="str">
        <f t="shared" si="27"/>
        <v/>
      </c>
      <c r="J278" s="2" t="str">
        <f t="shared" si="28"/>
        <v/>
      </c>
      <c r="K278" s="2" t="str">
        <f t="shared" si="29"/>
        <v/>
      </c>
    </row>
    <row r="279" spans="2:11" x14ac:dyDescent="0.45">
      <c r="B279">
        <v>117.70802974700928</v>
      </c>
      <c r="C279">
        <v>0.65809226036071777</v>
      </c>
      <c r="D279">
        <v>0</v>
      </c>
      <c r="E279">
        <f t="shared" si="24"/>
        <v>0.49169921875</v>
      </c>
      <c r="F279">
        <f t="shared" si="25"/>
        <v>0</v>
      </c>
      <c r="G279" s="2" t="str">
        <f>""</f>
        <v/>
      </c>
      <c r="H279" s="2" t="str">
        <f t="shared" si="26"/>
        <v/>
      </c>
      <c r="I279" s="2" t="str">
        <f t="shared" si="27"/>
        <v/>
      </c>
      <c r="J279" s="2" t="str">
        <f t="shared" si="28"/>
        <v/>
      </c>
      <c r="K279" s="2" t="str">
        <f t="shared" si="29"/>
        <v/>
      </c>
    </row>
    <row r="280" spans="2:11" x14ac:dyDescent="0.45">
      <c r="B280">
        <v>118.12782955169679</v>
      </c>
      <c r="C280">
        <v>0.65992331504821777</v>
      </c>
      <c r="D280">
        <v>0</v>
      </c>
      <c r="E280">
        <f t="shared" si="24"/>
        <v>0.4935302734375</v>
      </c>
      <c r="F280">
        <f t="shared" si="25"/>
        <v>0</v>
      </c>
      <c r="G280" s="2" t="str">
        <f>""</f>
        <v/>
      </c>
      <c r="H280" s="2" t="str">
        <f t="shared" si="26"/>
        <v/>
      </c>
      <c r="I280" s="2" t="str">
        <f t="shared" si="27"/>
        <v/>
      </c>
      <c r="J280" s="2" t="str">
        <f t="shared" si="28"/>
        <v/>
      </c>
      <c r="K280" s="2" t="str">
        <f t="shared" si="29"/>
        <v/>
      </c>
    </row>
    <row r="281" spans="2:11" x14ac:dyDescent="0.45">
      <c r="B281">
        <v>118.52260494232178</v>
      </c>
      <c r="C281">
        <v>0.66163229942321777</v>
      </c>
      <c r="D281">
        <v>0</v>
      </c>
      <c r="E281">
        <f t="shared" si="24"/>
        <v>0.4952392578125</v>
      </c>
      <c r="F281">
        <f t="shared" si="25"/>
        <v>0</v>
      </c>
      <c r="G281" s="2" t="str">
        <f>""</f>
        <v/>
      </c>
      <c r="H281" s="2" t="str">
        <f t="shared" si="26"/>
        <v/>
      </c>
      <c r="I281" s="2" t="str">
        <f t="shared" si="27"/>
        <v/>
      </c>
      <c r="J281" s="2" t="str">
        <f t="shared" si="28"/>
        <v/>
      </c>
      <c r="K281" s="2" t="str">
        <f t="shared" si="29"/>
        <v/>
      </c>
    </row>
    <row r="282" spans="2:11" x14ac:dyDescent="0.45">
      <c r="B282">
        <v>118.98915767669678</v>
      </c>
      <c r="C282">
        <v>0.66346335411071777</v>
      </c>
      <c r="D282">
        <v>0</v>
      </c>
      <c r="E282">
        <f t="shared" si="24"/>
        <v>0.4970703125</v>
      </c>
      <c r="F282">
        <f t="shared" si="25"/>
        <v>0</v>
      </c>
      <c r="G282" s="2" t="str">
        <f>""</f>
        <v/>
      </c>
      <c r="H282" s="2" t="str">
        <f t="shared" si="26"/>
        <v/>
      </c>
      <c r="I282" s="2" t="str">
        <f t="shared" si="27"/>
        <v/>
      </c>
      <c r="J282" s="2" t="str">
        <f t="shared" si="28"/>
        <v/>
      </c>
      <c r="K282" s="2" t="str">
        <f t="shared" si="29"/>
        <v/>
      </c>
    </row>
    <row r="283" spans="2:11" x14ac:dyDescent="0.45">
      <c r="B283">
        <v>119.44789791107179</v>
      </c>
      <c r="C283">
        <v>0.66529440879821777</v>
      </c>
      <c r="D283">
        <v>0</v>
      </c>
      <c r="E283">
        <f t="shared" si="24"/>
        <v>0.4989013671875</v>
      </c>
      <c r="F283">
        <f t="shared" si="25"/>
        <v>0</v>
      </c>
      <c r="G283" s="2" t="str">
        <f>""</f>
        <v/>
      </c>
      <c r="H283" s="2" t="str">
        <f t="shared" si="26"/>
        <v/>
      </c>
      <c r="I283" s="2" t="str">
        <f t="shared" si="27"/>
        <v/>
      </c>
      <c r="J283" s="2" t="str">
        <f t="shared" si="28"/>
        <v/>
      </c>
      <c r="K283" s="2" t="str">
        <f t="shared" si="29"/>
        <v/>
      </c>
    </row>
    <row r="284" spans="2:11" x14ac:dyDescent="0.45">
      <c r="B284">
        <v>119.85524654388428</v>
      </c>
      <c r="C284">
        <v>0.66712546348571777</v>
      </c>
      <c r="D284">
        <v>0</v>
      </c>
      <c r="E284">
        <f t="shared" si="24"/>
        <v>0.500732421875</v>
      </c>
      <c r="F284">
        <f t="shared" si="25"/>
        <v>0</v>
      </c>
      <c r="G284" s="2" t="str">
        <f>""</f>
        <v/>
      </c>
      <c r="H284" s="2" t="str">
        <f t="shared" si="26"/>
        <v/>
      </c>
      <c r="I284" s="2" t="str">
        <f t="shared" si="27"/>
        <v/>
      </c>
      <c r="J284" s="2" t="str">
        <f t="shared" si="28"/>
        <v/>
      </c>
      <c r="K284" s="2" t="str">
        <f t="shared" si="29"/>
        <v/>
      </c>
    </row>
    <row r="285" spans="2:11" x14ac:dyDescent="0.45">
      <c r="B285">
        <v>120.23378658294678</v>
      </c>
      <c r="C285">
        <v>0.66871237754821777</v>
      </c>
      <c r="D285">
        <v>0</v>
      </c>
      <c r="E285">
        <f t="shared" si="24"/>
        <v>0.5023193359375</v>
      </c>
      <c r="F285">
        <f t="shared" si="25"/>
        <v>0</v>
      </c>
      <c r="G285" s="2" t="str">
        <f>""</f>
        <v/>
      </c>
      <c r="H285" s="2" t="str">
        <f t="shared" si="26"/>
        <v/>
      </c>
      <c r="I285" s="2" t="str">
        <f t="shared" si="27"/>
        <v/>
      </c>
      <c r="J285" s="2" t="str">
        <f t="shared" si="28"/>
        <v/>
      </c>
      <c r="K285" s="2" t="str">
        <f t="shared" si="29"/>
        <v/>
      </c>
    </row>
    <row r="286" spans="2:11" x14ac:dyDescent="0.45">
      <c r="B286">
        <v>120.60915279388429</v>
      </c>
      <c r="C286">
        <v>0.67054343223571777</v>
      </c>
      <c r="D286">
        <v>0</v>
      </c>
      <c r="E286">
        <f t="shared" si="24"/>
        <v>0.504150390625</v>
      </c>
      <c r="F286">
        <f t="shared" si="25"/>
        <v>0</v>
      </c>
      <c r="G286" s="2" t="str">
        <f>""</f>
        <v/>
      </c>
      <c r="H286" s="2" t="str">
        <f t="shared" si="26"/>
        <v/>
      </c>
      <c r="I286" s="2" t="str">
        <f t="shared" si="27"/>
        <v/>
      </c>
      <c r="J286" s="2" t="str">
        <f t="shared" si="28"/>
        <v/>
      </c>
      <c r="K286" s="2" t="str">
        <f t="shared" si="29"/>
        <v/>
      </c>
    </row>
    <row r="287" spans="2:11" x14ac:dyDescent="0.45">
      <c r="B287">
        <v>121.05300045013429</v>
      </c>
      <c r="C287">
        <v>0.67237448692321777</v>
      </c>
      <c r="D287">
        <v>0</v>
      </c>
      <c r="E287">
        <f t="shared" si="24"/>
        <v>0.5059814453125</v>
      </c>
      <c r="F287">
        <f t="shared" si="25"/>
        <v>0</v>
      </c>
      <c r="G287" s="2" t="str">
        <f>""</f>
        <v/>
      </c>
      <c r="H287" s="2" t="str">
        <f t="shared" si="26"/>
        <v/>
      </c>
      <c r="I287" s="2" t="str">
        <f t="shared" si="27"/>
        <v/>
      </c>
      <c r="J287" s="2" t="str">
        <f t="shared" si="28"/>
        <v/>
      </c>
      <c r="K287" s="2" t="str">
        <f t="shared" si="29"/>
        <v/>
      </c>
    </row>
    <row r="288" spans="2:11" x14ac:dyDescent="0.45">
      <c r="B288">
        <v>121.46266841888428</v>
      </c>
      <c r="C288">
        <v>0.67408347129821777</v>
      </c>
      <c r="D288">
        <v>0</v>
      </c>
      <c r="E288">
        <f t="shared" si="24"/>
        <v>0.5076904296875</v>
      </c>
      <c r="F288">
        <f t="shared" si="25"/>
        <v>0</v>
      </c>
      <c r="G288" s="2" t="str">
        <f>""</f>
        <v/>
      </c>
      <c r="H288" s="2" t="str">
        <f t="shared" si="26"/>
        <v/>
      </c>
      <c r="I288" s="2" t="str">
        <f t="shared" si="27"/>
        <v/>
      </c>
      <c r="J288" s="2" t="str">
        <f t="shared" si="28"/>
        <v/>
      </c>
      <c r="K288" s="2" t="str">
        <f t="shared" si="29"/>
        <v/>
      </c>
    </row>
    <row r="289" spans="2:11" x14ac:dyDescent="0.45">
      <c r="B289">
        <v>121.86843013763428</v>
      </c>
      <c r="C289">
        <v>0.67591452598571777</v>
      </c>
      <c r="D289">
        <v>0</v>
      </c>
      <c r="E289">
        <f t="shared" si="24"/>
        <v>0.509521484375</v>
      </c>
      <c r="F289">
        <f t="shared" si="25"/>
        <v>0</v>
      </c>
      <c r="G289" s="2" t="str">
        <f>""</f>
        <v/>
      </c>
      <c r="H289" s="2" t="str">
        <f t="shared" si="26"/>
        <v/>
      </c>
      <c r="I289" s="2" t="str">
        <f t="shared" si="27"/>
        <v/>
      </c>
      <c r="J289" s="2" t="str">
        <f t="shared" si="28"/>
        <v/>
      </c>
      <c r="K289" s="2" t="str">
        <f t="shared" si="29"/>
        <v/>
      </c>
    </row>
    <row r="290" spans="2:11" x14ac:dyDescent="0.45">
      <c r="B290">
        <v>122.26100826263428</v>
      </c>
      <c r="C290">
        <v>0.67774558067321777</v>
      </c>
      <c r="D290">
        <v>0</v>
      </c>
      <c r="E290">
        <f t="shared" si="24"/>
        <v>0.5113525390625</v>
      </c>
      <c r="F290">
        <f t="shared" si="25"/>
        <v>0</v>
      </c>
      <c r="G290" s="2" t="str">
        <f>""</f>
        <v/>
      </c>
      <c r="H290" s="2" t="str">
        <f t="shared" si="26"/>
        <v/>
      </c>
      <c r="I290" s="2" t="str">
        <f t="shared" si="27"/>
        <v/>
      </c>
      <c r="J290" s="2" t="str">
        <f t="shared" si="28"/>
        <v/>
      </c>
      <c r="K290" s="2" t="str">
        <f t="shared" si="29"/>
        <v/>
      </c>
    </row>
    <row r="291" spans="2:11" x14ac:dyDescent="0.45">
      <c r="B291">
        <v>122.70094966888429</v>
      </c>
      <c r="C291">
        <v>0.67957663536071777</v>
      </c>
      <c r="D291">
        <v>0</v>
      </c>
      <c r="E291">
        <f t="shared" si="24"/>
        <v>0.51318359375</v>
      </c>
      <c r="F291">
        <f t="shared" si="25"/>
        <v>0</v>
      </c>
      <c r="G291" s="2" t="str">
        <f>""</f>
        <v/>
      </c>
      <c r="H291" s="2" t="str">
        <f t="shared" si="26"/>
        <v/>
      </c>
      <c r="I291" s="2" t="str">
        <f t="shared" si="27"/>
        <v/>
      </c>
      <c r="J291" s="2" t="str">
        <f t="shared" si="28"/>
        <v/>
      </c>
      <c r="K291" s="2" t="str">
        <f t="shared" si="29"/>
        <v/>
      </c>
    </row>
    <row r="292" spans="2:11" x14ac:dyDescent="0.45">
      <c r="B292">
        <v>123.10671138763428</v>
      </c>
      <c r="C292">
        <v>0.68128561973571777</v>
      </c>
      <c r="D292">
        <v>0</v>
      </c>
      <c r="E292">
        <f t="shared" si="24"/>
        <v>0.514892578125</v>
      </c>
      <c r="F292">
        <f t="shared" si="25"/>
        <v>0</v>
      </c>
      <c r="G292" s="2" t="str">
        <f>""</f>
        <v/>
      </c>
      <c r="H292" s="2" t="str">
        <f t="shared" si="26"/>
        <v/>
      </c>
      <c r="I292" s="2" t="str">
        <f t="shared" si="27"/>
        <v/>
      </c>
      <c r="J292" s="2" t="str">
        <f t="shared" si="28"/>
        <v/>
      </c>
      <c r="K292" s="2" t="str">
        <f t="shared" si="29"/>
        <v/>
      </c>
    </row>
    <row r="293" spans="2:11" x14ac:dyDescent="0.45">
      <c r="B293">
        <v>123.56008052825929</v>
      </c>
      <c r="C293">
        <v>0.68311667442321777</v>
      </c>
      <c r="D293">
        <v>0</v>
      </c>
      <c r="E293">
        <f t="shared" si="24"/>
        <v>0.5167236328125</v>
      </c>
      <c r="F293">
        <f t="shared" si="25"/>
        <v>0</v>
      </c>
      <c r="G293" s="2" t="str">
        <f>""</f>
        <v/>
      </c>
      <c r="H293" s="2" t="str">
        <f t="shared" si="26"/>
        <v/>
      </c>
      <c r="I293" s="2" t="str">
        <f t="shared" si="27"/>
        <v/>
      </c>
      <c r="J293" s="2" t="str">
        <f t="shared" si="28"/>
        <v/>
      </c>
      <c r="K293" s="2" t="str">
        <f t="shared" si="29"/>
        <v/>
      </c>
    </row>
    <row r="294" spans="2:11" x14ac:dyDescent="0.45">
      <c r="B294">
        <v>123.99782466888429</v>
      </c>
      <c r="C294">
        <v>0.68494772911071777</v>
      </c>
      <c r="D294">
        <v>0</v>
      </c>
      <c r="E294">
        <f t="shared" si="24"/>
        <v>0.5185546875</v>
      </c>
      <c r="F294">
        <f t="shared" si="25"/>
        <v>0</v>
      </c>
      <c r="G294" s="2" t="str">
        <f>""</f>
        <v/>
      </c>
      <c r="H294" s="2" t="str">
        <f t="shared" si="26"/>
        <v/>
      </c>
      <c r="I294" s="2" t="str">
        <f t="shared" si="27"/>
        <v/>
      </c>
      <c r="J294" s="2" t="str">
        <f t="shared" si="28"/>
        <v/>
      </c>
      <c r="K294" s="2" t="str">
        <f t="shared" si="29"/>
        <v/>
      </c>
    </row>
    <row r="295" spans="2:11" x14ac:dyDescent="0.45">
      <c r="B295">
        <v>124.34426021575928</v>
      </c>
      <c r="C295">
        <v>0.68653464317321777</v>
      </c>
      <c r="D295">
        <v>0</v>
      </c>
      <c r="E295">
        <f t="shared" si="24"/>
        <v>0.5201416015625</v>
      </c>
      <c r="F295">
        <f t="shared" si="25"/>
        <v>0</v>
      </c>
      <c r="G295" s="2" t="str">
        <f>""</f>
        <v/>
      </c>
      <c r="H295" s="2" t="str">
        <f t="shared" si="26"/>
        <v/>
      </c>
      <c r="I295" s="2" t="str">
        <f t="shared" si="27"/>
        <v/>
      </c>
      <c r="J295" s="2" t="str">
        <f t="shared" si="28"/>
        <v/>
      </c>
      <c r="K295" s="2" t="str">
        <f t="shared" si="29"/>
        <v/>
      </c>
    </row>
    <row r="296" spans="2:11" x14ac:dyDescent="0.45">
      <c r="B296">
        <v>124.72540950775148</v>
      </c>
      <c r="C296">
        <v>0.68836569786071777</v>
      </c>
      <c r="D296">
        <v>0</v>
      </c>
      <c r="E296">
        <f t="shared" si="24"/>
        <v>0.52197265625</v>
      </c>
      <c r="F296">
        <f t="shared" si="25"/>
        <v>0</v>
      </c>
      <c r="G296" s="2" t="str">
        <f>""</f>
        <v/>
      </c>
      <c r="H296" s="2" t="str">
        <f t="shared" si="26"/>
        <v/>
      </c>
      <c r="I296" s="2" t="str">
        <f t="shared" si="27"/>
        <v/>
      </c>
      <c r="J296" s="2" t="str">
        <f t="shared" si="28"/>
        <v/>
      </c>
      <c r="K296" s="2" t="str">
        <f t="shared" si="29"/>
        <v/>
      </c>
    </row>
    <row r="297" spans="2:11" x14ac:dyDescent="0.45">
      <c r="B297">
        <v>125.14028072357178</v>
      </c>
      <c r="C297">
        <v>0.69007468223571777</v>
      </c>
      <c r="D297">
        <v>0</v>
      </c>
      <c r="E297">
        <f t="shared" si="24"/>
        <v>0.523681640625</v>
      </c>
      <c r="F297">
        <f t="shared" si="25"/>
        <v>0</v>
      </c>
      <c r="G297" s="2" t="str">
        <f>""</f>
        <v/>
      </c>
      <c r="H297" s="2" t="str">
        <f t="shared" si="26"/>
        <v/>
      </c>
      <c r="I297" s="2" t="str">
        <f t="shared" si="27"/>
        <v/>
      </c>
      <c r="J297" s="2" t="str">
        <f t="shared" si="28"/>
        <v/>
      </c>
      <c r="K297" s="2" t="str">
        <f t="shared" si="29"/>
        <v/>
      </c>
    </row>
    <row r="298" spans="2:11" x14ac:dyDescent="0.45">
      <c r="B298">
        <v>125.52358150482176</v>
      </c>
      <c r="C298">
        <v>0.69178366661071777</v>
      </c>
      <c r="D298">
        <v>0</v>
      </c>
      <c r="E298">
        <f t="shared" si="24"/>
        <v>0.525390625</v>
      </c>
      <c r="F298">
        <f t="shared" si="25"/>
        <v>0</v>
      </c>
      <c r="G298" s="2" t="str">
        <f>""</f>
        <v/>
      </c>
      <c r="H298" s="2" t="str">
        <f t="shared" si="26"/>
        <v/>
      </c>
      <c r="I298" s="2" t="str">
        <f t="shared" si="27"/>
        <v/>
      </c>
      <c r="J298" s="2" t="str">
        <f t="shared" si="28"/>
        <v/>
      </c>
      <c r="K298" s="2" t="str">
        <f t="shared" si="29"/>
        <v/>
      </c>
    </row>
    <row r="299" spans="2:11" x14ac:dyDescent="0.45">
      <c r="B299">
        <v>125.94252681732176</v>
      </c>
      <c r="C299">
        <v>0.69361472129821777</v>
      </c>
      <c r="D299">
        <v>0</v>
      </c>
      <c r="E299">
        <f t="shared" si="24"/>
        <v>0.5272216796875</v>
      </c>
      <c r="F299">
        <f t="shared" si="25"/>
        <v>0</v>
      </c>
      <c r="G299" s="2" t="str">
        <f>""</f>
        <v/>
      </c>
      <c r="H299" s="2" t="str">
        <f t="shared" si="26"/>
        <v/>
      </c>
      <c r="I299" s="2" t="str">
        <f t="shared" si="27"/>
        <v/>
      </c>
      <c r="J299" s="2" t="str">
        <f t="shared" si="28"/>
        <v/>
      </c>
      <c r="K299" s="2" t="str">
        <f t="shared" si="29"/>
        <v/>
      </c>
    </row>
    <row r="300" spans="2:11" x14ac:dyDescent="0.45">
      <c r="B300">
        <v>126.31484127044679</v>
      </c>
      <c r="C300">
        <v>0.69544577598571777</v>
      </c>
      <c r="D300">
        <v>0</v>
      </c>
      <c r="E300">
        <f t="shared" si="24"/>
        <v>0.529052734375</v>
      </c>
      <c r="F300">
        <f t="shared" si="25"/>
        <v>0</v>
      </c>
      <c r="G300" s="2" t="str">
        <f>""</f>
        <v/>
      </c>
      <c r="H300" s="2" t="str">
        <f t="shared" si="26"/>
        <v/>
      </c>
      <c r="I300" s="2" t="str">
        <f t="shared" si="27"/>
        <v/>
      </c>
      <c r="J300" s="2" t="str">
        <f t="shared" si="28"/>
        <v/>
      </c>
      <c r="K300" s="2" t="str">
        <f t="shared" si="29"/>
        <v/>
      </c>
    </row>
    <row r="301" spans="2:11" x14ac:dyDescent="0.45">
      <c r="B301">
        <v>126.72353267669678</v>
      </c>
      <c r="C301">
        <v>0.69727683067321777</v>
      </c>
      <c r="D301">
        <v>0</v>
      </c>
      <c r="E301">
        <f t="shared" si="24"/>
        <v>0.5308837890625</v>
      </c>
      <c r="F301">
        <f t="shared" si="25"/>
        <v>0</v>
      </c>
      <c r="G301" s="2" t="str">
        <f>""</f>
        <v/>
      </c>
      <c r="H301" s="2" t="str">
        <f t="shared" si="26"/>
        <v/>
      </c>
      <c r="I301" s="2" t="str">
        <f t="shared" si="27"/>
        <v/>
      </c>
      <c r="J301" s="2" t="str">
        <f t="shared" si="28"/>
        <v/>
      </c>
      <c r="K301" s="2" t="str">
        <f t="shared" si="29"/>
        <v/>
      </c>
    </row>
    <row r="302" spans="2:11" x14ac:dyDescent="0.45">
      <c r="B302">
        <v>127.14882564544678</v>
      </c>
      <c r="C302">
        <v>0.69898581504821777</v>
      </c>
      <c r="D302">
        <v>0</v>
      </c>
      <c r="E302">
        <f t="shared" si="24"/>
        <v>0.5325927734375</v>
      </c>
      <c r="F302">
        <f t="shared" si="25"/>
        <v>0</v>
      </c>
      <c r="G302" s="2" t="str">
        <f>""</f>
        <v/>
      </c>
      <c r="H302" s="2" t="str">
        <f t="shared" si="26"/>
        <v/>
      </c>
      <c r="I302" s="2" t="str">
        <f t="shared" si="27"/>
        <v/>
      </c>
      <c r="J302" s="2" t="str">
        <f t="shared" si="28"/>
        <v/>
      </c>
      <c r="K302" s="2" t="str">
        <f t="shared" si="29"/>
        <v/>
      </c>
    </row>
    <row r="303" spans="2:11" x14ac:dyDescent="0.45">
      <c r="B303">
        <v>127.59828853607178</v>
      </c>
      <c r="C303">
        <v>0.70081686973571777</v>
      </c>
      <c r="D303">
        <v>0</v>
      </c>
      <c r="E303">
        <f t="shared" si="24"/>
        <v>0.534423828125</v>
      </c>
      <c r="F303">
        <f t="shared" si="25"/>
        <v>0</v>
      </c>
      <c r="G303" s="2" t="str">
        <f>""</f>
        <v/>
      </c>
      <c r="H303" s="2" t="str">
        <f t="shared" si="26"/>
        <v/>
      </c>
      <c r="I303" s="2" t="str">
        <f t="shared" si="27"/>
        <v/>
      </c>
      <c r="J303" s="2" t="str">
        <f t="shared" si="28"/>
        <v/>
      </c>
      <c r="K303" s="2" t="str">
        <f t="shared" si="29"/>
        <v/>
      </c>
    </row>
    <row r="304" spans="2:11" x14ac:dyDescent="0.45">
      <c r="B304">
        <v>128.00331783294678</v>
      </c>
      <c r="C304">
        <v>0.70264792442321777</v>
      </c>
      <c r="D304">
        <v>0</v>
      </c>
      <c r="E304">
        <f t="shared" si="24"/>
        <v>0.5362548828125</v>
      </c>
      <c r="F304">
        <f t="shared" si="25"/>
        <v>0</v>
      </c>
      <c r="G304" s="2" t="str">
        <f>""</f>
        <v/>
      </c>
      <c r="H304" s="2" t="str">
        <f t="shared" si="26"/>
        <v/>
      </c>
      <c r="I304" s="2" t="str">
        <f t="shared" si="27"/>
        <v/>
      </c>
      <c r="J304" s="2" t="str">
        <f t="shared" si="28"/>
        <v/>
      </c>
      <c r="K304" s="2" t="str">
        <f t="shared" si="29"/>
        <v/>
      </c>
    </row>
    <row r="305" spans="2:11" x14ac:dyDescent="0.45">
      <c r="B305">
        <v>128.35768795013428</v>
      </c>
      <c r="C305">
        <v>0.70435690879821777</v>
      </c>
      <c r="D305">
        <v>0</v>
      </c>
      <c r="E305">
        <f t="shared" si="24"/>
        <v>0.5379638671875</v>
      </c>
      <c r="F305">
        <f t="shared" si="25"/>
        <v>0</v>
      </c>
      <c r="G305" s="2" t="str">
        <f>""</f>
        <v/>
      </c>
      <c r="H305" s="2" t="str">
        <f t="shared" si="26"/>
        <v/>
      </c>
      <c r="I305" s="2" t="str">
        <f t="shared" si="27"/>
        <v/>
      </c>
      <c r="J305" s="2" t="str">
        <f t="shared" si="28"/>
        <v/>
      </c>
      <c r="K305" s="2" t="str">
        <f t="shared" si="29"/>
        <v/>
      </c>
    </row>
    <row r="306" spans="2:11" x14ac:dyDescent="0.45">
      <c r="B306">
        <v>128.76882076263428</v>
      </c>
      <c r="C306">
        <v>0.70606589317321777</v>
      </c>
      <c r="D306">
        <v>0</v>
      </c>
      <c r="E306">
        <f t="shared" si="24"/>
        <v>0.5396728515625</v>
      </c>
      <c r="F306">
        <f t="shared" si="25"/>
        <v>0</v>
      </c>
      <c r="G306" s="2" t="str">
        <f>""</f>
        <v/>
      </c>
      <c r="H306" s="2" t="str">
        <f t="shared" si="26"/>
        <v/>
      </c>
      <c r="I306" s="2" t="str">
        <f t="shared" si="27"/>
        <v/>
      </c>
      <c r="J306" s="2" t="str">
        <f t="shared" si="28"/>
        <v/>
      </c>
      <c r="K306" s="2" t="str">
        <f t="shared" si="29"/>
        <v/>
      </c>
    </row>
    <row r="307" spans="2:11" x14ac:dyDescent="0.45">
      <c r="B307">
        <v>129.20107173919678</v>
      </c>
      <c r="C307">
        <v>0.70789694786071777</v>
      </c>
      <c r="D307">
        <v>0</v>
      </c>
      <c r="E307">
        <f t="shared" si="24"/>
        <v>0.54150390625</v>
      </c>
      <c r="F307">
        <f t="shared" si="25"/>
        <v>0</v>
      </c>
      <c r="G307" s="2" t="str">
        <f>""</f>
        <v/>
      </c>
      <c r="H307" s="2" t="str">
        <f t="shared" si="26"/>
        <v/>
      </c>
      <c r="I307" s="2" t="str">
        <f t="shared" si="27"/>
        <v/>
      </c>
      <c r="J307" s="2" t="str">
        <f t="shared" si="28"/>
        <v/>
      </c>
      <c r="K307" s="2" t="str">
        <f t="shared" si="29"/>
        <v/>
      </c>
    </row>
    <row r="308" spans="2:11" x14ac:dyDescent="0.45">
      <c r="B308">
        <v>129.65590572357178</v>
      </c>
      <c r="C308">
        <v>0.70985007286071777</v>
      </c>
      <c r="D308">
        <v>0</v>
      </c>
      <c r="E308">
        <f t="shared" si="24"/>
        <v>0.54345703125</v>
      </c>
      <c r="F308">
        <f t="shared" si="25"/>
        <v>0</v>
      </c>
      <c r="G308" s="2" t="str">
        <f>""</f>
        <v/>
      </c>
      <c r="H308" s="2" t="str">
        <f t="shared" si="26"/>
        <v/>
      </c>
      <c r="I308" s="2" t="str">
        <f t="shared" si="27"/>
        <v/>
      </c>
      <c r="J308" s="2" t="str">
        <f t="shared" si="28"/>
        <v/>
      </c>
      <c r="K308" s="2" t="str">
        <f t="shared" si="29"/>
        <v/>
      </c>
    </row>
    <row r="309" spans="2:11" x14ac:dyDescent="0.45">
      <c r="B309">
        <v>130.00710201263428</v>
      </c>
      <c r="C309">
        <v>0.71155905723571777</v>
      </c>
      <c r="D309">
        <v>0</v>
      </c>
      <c r="E309">
        <f t="shared" si="24"/>
        <v>0.545166015625</v>
      </c>
      <c r="F309">
        <f t="shared" si="25"/>
        <v>0</v>
      </c>
      <c r="G309" s="2" t="str">
        <f>""</f>
        <v/>
      </c>
      <c r="H309" s="2" t="str">
        <f t="shared" si="26"/>
        <v/>
      </c>
      <c r="I309" s="2" t="str">
        <f t="shared" si="27"/>
        <v/>
      </c>
      <c r="J309" s="2" t="str">
        <f t="shared" si="28"/>
        <v/>
      </c>
      <c r="K309" s="2" t="str">
        <f t="shared" si="29"/>
        <v/>
      </c>
    </row>
    <row r="310" spans="2:11" x14ac:dyDescent="0.45">
      <c r="B310">
        <v>130.42848873138431</v>
      </c>
      <c r="C310">
        <v>0.71326804161071777</v>
      </c>
      <c r="D310">
        <v>0</v>
      </c>
      <c r="E310">
        <f t="shared" si="24"/>
        <v>0.546875</v>
      </c>
      <c r="F310">
        <f t="shared" si="25"/>
        <v>0</v>
      </c>
      <c r="G310" s="2" t="str">
        <f>""</f>
        <v/>
      </c>
      <c r="H310" s="2" t="str">
        <f t="shared" si="26"/>
        <v/>
      </c>
      <c r="I310" s="2" t="str">
        <f t="shared" si="27"/>
        <v/>
      </c>
      <c r="J310" s="2" t="str">
        <f t="shared" si="28"/>
        <v/>
      </c>
      <c r="K310" s="2" t="str">
        <f t="shared" si="29"/>
        <v/>
      </c>
    </row>
    <row r="311" spans="2:11" x14ac:dyDescent="0.45">
      <c r="B311">
        <v>130.85695552825931</v>
      </c>
      <c r="C311">
        <v>0.71509909629821777</v>
      </c>
      <c r="D311">
        <v>0</v>
      </c>
      <c r="E311">
        <f t="shared" si="24"/>
        <v>0.5487060546875</v>
      </c>
      <c r="F311">
        <f t="shared" si="25"/>
        <v>0</v>
      </c>
      <c r="G311" s="2" t="str">
        <f>""</f>
        <v/>
      </c>
      <c r="H311" s="2" t="str">
        <f t="shared" si="26"/>
        <v/>
      </c>
      <c r="I311" s="2" t="str">
        <f t="shared" si="27"/>
        <v/>
      </c>
      <c r="J311" s="2" t="str">
        <f t="shared" si="28"/>
        <v/>
      </c>
      <c r="K311" s="2" t="str">
        <f t="shared" si="29"/>
        <v/>
      </c>
    </row>
    <row r="312" spans="2:11" x14ac:dyDescent="0.45">
      <c r="B312">
        <v>131.23781490325928</v>
      </c>
      <c r="C312">
        <v>0.71680808067321777</v>
      </c>
      <c r="D312">
        <v>0</v>
      </c>
      <c r="E312">
        <f t="shared" si="24"/>
        <v>0.5504150390625</v>
      </c>
      <c r="F312">
        <f t="shared" si="25"/>
        <v>0</v>
      </c>
      <c r="G312" s="2" t="str">
        <f>""</f>
        <v/>
      </c>
      <c r="H312" s="2" t="str">
        <f t="shared" si="26"/>
        <v/>
      </c>
      <c r="I312" s="2" t="str">
        <f t="shared" si="27"/>
        <v/>
      </c>
      <c r="J312" s="2" t="str">
        <f t="shared" si="28"/>
        <v/>
      </c>
      <c r="K312" s="2" t="str">
        <f t="shared" si="29"/>
        <v/>
      </c>
    </row>
    <row r="313" spans="2:11" x14ac:dyDescent="0.45">
      <c r="B313">
        <v>131.68166255950928</v>
      </c>
      <c r="C313">
        <v>0.71863913536071777</v>
      </c>
      <c r="D313">
        <v>0</v>
      </c>
      <c r="E313">
        <f t="shared" si="24"/>
        <v>0.55224609375</v>
      </c>
      <c r="F313">
        <f t="shared" si="25"/>
        <v>0</v>
      </c>
      <c r="G313" s="2" t="str">
        <f>""</f>
        <v/>
      </c>
      <c r="H313" s="2" t="str">
        <f t="shared" si="26"/>
        <v/>
      </c>
      <c r="I313" s="2" t="str">
        <f t="shared" si="27"/>
        <v/>
      </c>
      <c r="J313" s="2" t="str">
        <f t="shared" si="28"/>
        <v/>
      </c>
      <c r="K313" s="2" t="str">
        <f t="shared" si="29"/>
        <v/>
      </c>
    </row>
    <row r="314" spans="2:11" x14ac:dyDescent="0.45">
      <c r="B314">
        <v>132.09291744232181</v>
      </c>
      <c r="C314">
        <v>0.72047019004821777</v>
      </c>
      <c r="D314">
        <v>0</v>
      </c>
      <c r="E314">
        <f t="shared" si="24"/>
        <v>0.5540771484375</v>
      </c>
      <c r="F314">
        <f t="shared" si="25"/>
        <v>0</v>
      </c>
      <c r="G314" s="2" t="str">
        <f>""</f>
        <v/>
      </c>
      <c r="H314" s="2" t="str">
        <f t="shared" si="26"/>
        <v/>
      </c>
      <c r="I314" s="2" t="str">
        <f t="shared" si="27"/>
        <v/>
      </c>
      <c r="J314" s="2" t="str">
        <f t="shared" si="28"/>
        <v/>
      </c>
      <c r="K314" s="2" t="str">
        <f t="shared" si="29"/>
        <v/>
      </c>
    </row>
    <row r="315" spans="2:11" x14ac:dyDescent="0.45">
      <c r="B315">
        <v>132.45339107513428</v>
      </c>
      <c r="C315">
        <v>0.72230124473571777</v>
      </c>
      <c r="D315">
        <v>0</v>
      </c>
      <c r="E315">
        <f t="shared" si="24"/>
        <v>0.555908203125</v>
      </c>
      <c r="F315">
        <f t="shared" si="25"/>
        <v>0</v>
      </c>
      <c r="G315" s="2" t="str">
        <f>""</f>
        <v/>
      </c>
      <c r="H315" s="2" t="str">
        <f t="shared" si="26"/>
        <v/>
      </c>
      <c r="I315" s="2" t="str">
        <f t="shared" si="27"/>
        <v/>
      </c>
      <c r="J315" s="2" t="str">
        <f t="shared" si="28"/>
        <v/>
      </c>
      <c r="K315" s="2" t="str">
        <f t="shared" si="29"/>
        <v/>
      </c>
    </row>
    <row r="316" spans="2:11" x14ac:dyDescent="0.45">
      <c r="B316">
        <v>132.84065914154053</v>
      </c>
      <c r="C316">
        <v>0.72401022911071777</v>
      </c>
      <c r="D316">
        <v>0</v>
      </c>
      <c r="E316">
        <f t="shared" si="24"/>
        <v>0.5576171875</v>
      </c>
      <c r="F316">
        <f t="shared" si="25"/>
        <v>0</v>
      </c>
      <c r="G316" s="2" t="str">
        <f>""</f>
        <v/>
      </c>
      <c r="H316" s="2" t="str">
        <f t="shared" si="26"/>
        <v/>
      </c>
      <c r="I316" s="2" t="str">
        <f t="shared" si="27"/>
        <v/>
      </c>
      <c r="J316" s="2" t="str">
        <f t="shared" si="28"/>
        <v/>
      </c>
      <c r="K316" s="2" t="str">
        <f t="shared" si="29"/>
        <v/>
      </c>
    </row>
    <row r="317" spans="2:11" x14ac:dyDescent="0.45">
      <c r="B317">
        <v>133.24788570404053</v>
      </c>
      <c r="C317">
        <v>0.72584128379821777</v>
      </c>
      <c r="D317">
        <v>0</v>
      </c>
      <c r="E317">
        <f t="shared" si="24"/>
        <v>0.5594482421875</v>
      </c>
      <c r="F317">
        <f t="shared" si="25"/>
        <v>0</v>
      </c>
      <c r="G317" s="2" t="str">
        <f>""</f>
        <v/>
      </c>
      <c r="H317" s="2" t="str">
        <f t="shared" si="26"/>
        <v/>
      </c>
      <c r="I317" s="2" t="str">
        <f t="shared" si="27"/>
        <v/>
      </c>
      <c r="J317" s="2" t="str">
        <f t="shared" si="28"/>
        <v/>
      </c>
      <c r="K317" s="2" t="str">
        <f t="shared" si="29"/>
        <v/>
      </c>
    </row>
    <row r="318" spans="2:11" x14ac:dyDescent="0.45">
      <c r="B318">
        <v>133.63581752777102</v>
      </c>
      <c r="C318">
        <v>0.72755026817321777</v>
      </c>
      <c r="D318">
        <v>0</v>
      </c>
      <c r="E318">
        <f t="shared" si="24"/>
        <v>0.5611572265625</v>
      </c>
      <c r="F318">
        <f t="shared" si="25"/>
        <v>0</v>
      </c>
      <c r="G318" s="2" t="str">
        <f>""</f>
        <v/>
      </c>
      <c r="H318" s="2" t="str">
        <f t="shared" si="26"/>
        <v/>
      </c>
      <c r="I318" s="2" t="str">
        <f t="shared" si="27"/>
        <v/>
      </c>
      <c r="J318" s="2" t="str">
        <f t="shared" si="28"/>
        <v/>
      </c>
      <c r="K318" s="2" t="str">
        <f t="shared" si="29"/>
        <v/>
      </c>
    </row>
    <row r="319" spans="2:11" x14ac:dyDescent="0.45">
      <c r="B319">
        <v>134.036940574646</v>
      </c>
      <c r="C319">
        <v>0.72938132286071777</v>
      </c>
      <c r="D319">
        <v>0</v>
      </c>
      <c r="E319">
        <f t="shared" si="24"/>
        <v>0.56298828125</v>
      </c>
      <c r="F319">
        <f t="shared" si="25"/>
        <v>0</v>
      </c>
      <c r="G319" s="2" t="str">
        <f>""</f>
        <v/>
      </c>
      <c r="H319" s="2" t="str">
        <f t="shared" si="26"/>
        <v/>
      </c>
      <c r="I319" s="2" t="str">
        <f t="shared" si="27"/>
        <v/>
      </c>
      <c r="J319" s="2" t="str">
        <f t="shared" si="28"/>
        <v/>
      </c>
      <c r="K319" s="2" t="str">
        <f t="shared" si="29"/>
        <v/>
      </c>
    </row>
    <row r="320" spans="2:11" x14ac:dyDescent="0.45">
      <c r="B320">
        <v>134.41853237152102</v>
      </c>
      <c r="C320">
        <v>0.73121237754821777</v>
      </c>
      <c r="D320">
        <v>0</v>
      </c>
      <c r="E320">
        <f t="shared" si="24"/>
        <v>0.5648193359375</v>
      </c>
      <c r="F320">
        <f t="shared" si="25"/>
        <v>0</v>
      </c>
      <c r="G320" s="2" t="str">
        <f>""</f>
        <v/>
      </c>
      <c r="H320" s="2" t="str">
        <f t="shared" si="26"/>
        <v/>
      </c>
      <c r="I320" s="2" t="str">
        <f t="shared" si="27"/>
        <v/>
      </c>
      <c r="J320" s="2" t="str">
        <f t="shared" si="28"/>
        <v/>
      </c>
      <c r="K320" s="2" t="str">
        <f t="shared" si="29"/>
        <v/>
      </c>
    </row>
    <row r="321" spans="2:11" x14ac:dyDescent="0.45">
      <c r="B321">
        <v>134.8234395980835</v>
      </c>
      <c r="C321">
        <v>0.73304343223571777</v>
      </c>
      <c r="D321">
        <v>0</v>
      </c>
      <c r="E321">
        <f t="shared" si="24"/>
        <v>0.566650390625</v>
      </c>
      <c r="F321">
        <f t="shared" si="25"/>
        <v>0</v>
      </c>
      <c r="G321" s="2" t="str">
        <f>""</f>
        <v/>
      </c>
      <c r="H321" s="2" t="str">
        <f t="shared" si="26"/>
        <v/>
      </c>
      <c r="I321" s="2" t="str">
        <f t="shared" si="27"/>
        <v/>
      </c>
      <c r="J321" s="2" t="str">
        <f t="shared" si="28"/>
        <v/>
      </c>
      <c r="K321" s="2" t="str">
        <f t="shared" si="29"/>
        <v/>
      </c>
    </row>
    <row r="322" spans="2:11" x14ac:dyDescent="0.45">
      <c r="B322">
        <v>135.2440938949585</v>
      </c>
      <c r="C322">
        <v>0.73463034629821777</v>
      </c>
      <c r="D322">
        <v>0</v>
      </c>
      <c r="E322">
        <f t="shared" si="24"/>
        <v>0.5682373046875</v>
      </c>
      <c r="F322">
        <f t="shared" si="25"/>
        <v>0</v>
      </c>
      <c r="G322" s="2" t="str">
        <f>""</f>
        <v/>
      </c>
      <c r="H322" s="2" t="str">
        <f t="shared" si="26"/>
        <v/>
      </c>
      <c r="I322" s="2" t="str">
        <f t="shared" si="27"/>
        <v/>
      </c>
      <c r="J322" s="2" t="str">
        <f t="shared" si="28"/>
        <v/>
      </c>
      <c r="K322" s="2" t="str">
        <f t="shared" si="29"/>
        <v/>
      </c>
    </row>
    <row r="323" spans="2:11" x14ac:dyDescent="0.45">
      <c r="B323">
        <v>135.6747579574585</v>
      </c>
      <c r="C323">
        <v>0.73646140098571777</v>
      </c>
      <c r="D323">
        <v>0</v>
      </c>
      <c r="E323">
        <f t="shared" si="24"/>
        <v>0.570068359375</v>
      </c>
      <c r="F323">
        <f t="shared" si="25"/>
        <v>0</v>
      </c>
      <c r="G323" s="2" t="str">
        <f>""</f>
        <v/>
      </c>
      <c r="H323" s="2" t="str">
        <f t="shared" si="26"/>
        <v/>
      </c>
      <c r="I323" s="2" t="str">
        <f t="shared" si="27"/>
        <v/>
      </c>
      <c r="J323" s="2" t="str">
        <f t="shared" si="28"/>
        <v/>
      </c>
      <c r="K323" s="2" t="str">
        <f t="shared" si="29"/>
        <v/>
      </c>
    </row>
    <row r="324" spans="2:11" x14ac:dyDescent="0.45">
      <c r="B324">
        <v>136.06567287445068</v>
      </c>
      <c r="C324">
        <v>0.73829245567321777</v>
      </c>
      <c r="D324">
        <v>0</v>
      </c>
      <c r="E324">
        <f t="shared" ref="E324:E387" si="30">C324-C$3</f>
        <v>0.5718994140625</v>
      </c>
      <c r="F324">
        <f t="shared" ref="F324:F387" si="31">-(D324-D$3)</f>
        <v>0</v>
      </c>
      <c r="G324" s="2" t="str">
        <f>""</f>
        <v/>
      </c>
      <c r="H324" s="2" t="str">
        <f t="shared" ref="H324:H387" si="32">IF(AND(E324&gt;H$2,E324&lt;I$2),B324,"")</f>
        <v/>
      </c>
      <c r="I324" s="2" t="str">
        <f t="shared" ref="I324:I387" si="33">IF(AND(E324&gt;H$2,E324&lt;I$2),E324,"")</f>
        <v/>
      </c>
      <c r="J324" s="2" t="str">
        <f t="shared" ref="J324:J387" si="34">IF(AND(F324&gt;J$2,F324&lt;K$2),B324,"")</f>
        <v/>
      </c>
      <c r="K324" s="2" t="str">
        <f t="shared" ref="K324:K387" si="35">IF(AND(F324&gt;J$2,F324&lt;K$2),F324,"")</f>
        <v/>
      </c>
    </row>
    <row r="325" spans="2:11" x14ac:dyDescent="0.45">
      <c r="B325">
        <v>136.44795131683352</v>
      </c>
      <c r="C325">
        <v>0.74000144004821777</v>
      </c>
      <c r="D325">
        <v>0</v>
      </c>
      <c r="E325">
        <f t="shared" si="30"/>
        <v>0.5736083984375</v>
      </c>
      <c r="F325">
        <f t="shared" si="31"/>
        <v>0</v>
      </c>
      <c r="G325" s="2" t="str">
        <f>""</f>
        <v/>
      </c>
      <c r="H325" s="2" t="str">
        <f t="shared" si="32"/>
        <v/>
      </c>
      <c r="I325" s="2" t="str">
        <f t="shared" si="33"/>
        <v/>
      </c>
      <c r="J325" s="2" t="str">
        <f t="shared" si="34"/>
        <v/>
      </c>
      <c r="K325" s="2" t="str">
        <f t="shared" si="35"/>
        <v/>
      </c>
    </row>
    <row r="326" spans="2:11" x14ac:dyDescent="0.45">
      <c r="B326">
        <v>136.82246303558352</v>
      </c>
      <c r="C326">
        <v>0.74171042442321777</v>
      </c>
      <c r="D326">
        <v>0</v>
      </c>
      <c r="E326">
        <f t="shared" si="30"/>
        <v>0.5753173828125</v>
      </c>
      <c r="F326">
        <f t="shared" si="31"/>
        <v>0</v>
      </c>
      <c r="G326" s="2" t="str">
        <f>""</f>
        <v/>
      </c>
      <c r="H326" s="2" t="str">
        <f t="shared" si="32"/>
        <v/>
      </c>
      <c r="I326" s="2" t="str">
        <f t="shared" si="33"/>
        <v/>
      </c>
      <c r="J326" s="2" t="str">
        <f t="shared" si="34"/>
        <v/>
      </c>
      <c r="K326" s="2" t="str">
        <f t="shared" si="35"/>
        <v/>
      </c>
    </row>
    <row r="327" spans="2:11" x14ac:dyDescent="0.45">
      <c r="B327">
        <v>137.2174825668335</v>
      </c>
      <c r="C327">
        <v>0.74354147911071777</v>
      </c>
      <c r="D327">
        <v>0</v>
      </c>
      <c r="E327">
        <f t="shared" si="30"/>
        <v>0.5771484375</v>
      </c>
      <c r="F327">
        <f t="shared" si="31"/>
        <v>0</v>
      </c>
      <c r="G327" s="2" t="str">
        <f>""</f>
        <v/>
      </c>
      <c r="H327" s="2" t="str">
        <f t="shared" si="32"/>
        <v/>
      </c>
      <c r="I327" s="2" t="str">
        <f t="shared" si="33"/>
        <v/>
      </c>
      <c r="J327" s="2" t="str">
        <f t="shared" si="34"/>
        <v/>
      </c>
      <c r="K327" s="2" t="str">
        <f t="shared" si="35"/>
        <v/>
      </c>
    </row>
    <row r="328" spans="2:11" x14ac:dyDescent="0.45">
      <c r="B328">
        <v>137.587477684021</v>
      </c>
      <c r="C328">
        <v>0.74512839317321777</v>
      </c>
      <c r="D328">
        <v>0</v>
      </c>
      <c r="E328">
        <f t="shared" si="30"/>
        <v>0.5787353515625</v>
      </c>
      <c r="F328">
        <f t="shared" si="31"/>
        <v>0</v>
      </c>
      <c r="G328" s="2" t="str">
        <f>""</f>
        <v/>
      </c>
      <c r="H328" s="2" t="str">
        <f t="shared" si="32"/>
        <v/>
      </c>
      <c r="I328" s="2" t="str">
        <f t="shared" si="33"/>
        <v/>
      </c>
      <c r="J328" s="2" t="str">
        <f t="shared" si="34"/>
        <v/>
      </c>
      <c r="K328" s="2" t="str">
        <f t="shared" si="35"/>
        <v/>
      </c>
    </row>
    <row r="329" spans="2:11" x14ac:dyDescent="0.45">
      <c r="B329">
        <v>137.996413230896</v>
      </c>
      <c r="C329">
        <v>0.74695944786071777</v>
      </c>
      <c r="D329">
        <v>0</v>
      </c>
      <c r="E329">
        <f t="shared" si="30"/>
        <v>0.58056640625</v>
      </c>
      <c r="F329">
        <f t="shared" si="31"/>
        <v>0</v>
      </c>
      <c r="G329" s="2" t="str">
        <f>""</f>
        <v/>
      </c>
      <c r="H329" s="2" t="str">
        <f t="shared" si="32"/>
        <v/>
      </c>
      <c r="I329" s="2" t="str">
        <f t="shared" si="33"/>
        <v/>
      </c>
      <c r="J329" s="2" t="str">
        <f t="shared" si="34"/>
        <v/>
      </c>
      <c r="K329" s="2" t="str">
        <f t="shared" si="35"/>
        <v/>
      </c>
    </row>
    <row r="330" spans="2:11" x14ac:dyDescent="0.45">
      <c r="B330">
        <v>138.402907371521</v>
      </c>
      <c r="C330">
        <v>0.74879050254821777</v>
      </c>
      <c r="D330">
        <v>0</v>
      </c>
      <c r="E330">
        <f t="shared" si="30"/>
        <v>0.5823974609375</v>
      </c>
      <c r="F330">
        <f t="shared" si="31"/>
        <v>0</v>
      </c>
      <c r="G330" s="2" t="str">
        <f>""</f>
        <v/>
      </c>
      <c r="H330" s="2" t="str">
        <f t="shared" si="32"/>
        <v/>
      </c>
      <c r="I330" s="2" t="str">
        <f t="shared" si="33"/>
        <v/>
      </c>
      <c r="J330" s="2" t="str">
        <f t="shared" si="34"/>
        <v/>
      </c>
      <c r="K330" s="2" t="str">
        <f t="shared" si="35"/>
        <v/>
      </c>
    </row>
    <row r="331" spans="2:11" x14ac:dyDescent="0.45">
      <c r="B331">
        <v>138.842116355896</v>
      </c>
      <c r="C331">
        <v>0.75062155723571777</v>
      </c>
      <c r="D331">
        <v>0</v>
      </c>
      <c r="E331">
        <f t="shared" si="30"/>
        <v>0.584228515625</v>
      </c>
      <c r="F331">
        <f t="shared" si="31"/>
        <v>0</v>
      </c>
      <c r="G331" s="2" t="str">
        <f>""</f>
        <v/>
      </c>
      <c r="H331" s="2" t="str">
        <f t="shared" si="32"/>
        <v/>
      </c>
      <c r="I331" s="2" t="str">
        <f t="shared" si="33"/>
        <v/>
      </c>
      <c r="J331" s="2" t="str">
        <f t="shared" si="34"/>
        <v/>
      </c>
      <c r="K331" s="2" t="str">
        <f t="shared" si="35"/>
        <v/>
      </c>
    </row>
    <row r="332" spans="2:11" x14ac:dyDescent="0.45">
      <c r="B332">
        <v>139.2277364730835</v>
      </c>
      <c r="C332">
        <v>0.75233054161071777</v>
      </c>
      <c r="D332">
        <v>0</v>
      </c>
      <c r="E332">
        <f t="shared" si="30"/>
        <v>0.5859375</v>
      </c>
      <c r="F332">
        <f t="shared" si="31"/>
        <v>0</v>
      </c>
      <c r="G332" s="2" t="str">
        <f>""</f>
        <v/>
      </c>
      <c r="H332" s="2" t="str">
        <f t="shared" si="32"/>
        <v/>
      </c>
      <c r="I332" s="2" t="str">
        <f t="shared" si="33"/>
        <v/>
      </c>
      <c r="J332" s="2" t="str">
        <f t="shared" si="34"/>
        <v/>
      </c>
      <c r="K332" s="2" t="str">
        <f t="shared" si="35"/>
        <v/>
      </c>
    </row>
    <row r="333" spans="2:11" x14ac:dyDescent="0.45">
      <c r="B333">
        <v>139.623366355896</v>
      </c>
      <c r="C333">
        <v>0.75416159629821777</v>
      </c>
      <c r="D333">
        <v>0</v>
      </c>
      <c r="E333">
        <f t="shared" si="30"/>
        <v>0.5877685546875</v>
      </c>
      <c r="F333">
        <f t="shared" si="31"/>
        <v>0</v>
      </c>
      <c r="G333" s="2" t="str">
        <f>""</f>
        <v/>
      </c>
      <c r="H333" s="2" t="str">
        <f t="shared" si="32"/>
        <v/>
      </c>
      <c r="I333" s="2" t="str">
        <f t="shared" si="33"/>
        <v/>
      </c>
      <c r="J333" s="2" t="str">
        <f t="shared" si="34"/>
        <v/>
      </c>
      <c r="K333" s="2" t="str">
        <f t="shared" si="35"/>
        <v/>
      </c>
    </row>
    <row r="334" spans="2:11" x14ac:dyDescent="0.45">
      <c r="B334">
        <v>140.0072774887085</v>
      </c>
      <c r="C334">
        <v>0.75599265098571777</v>
      </c>
      <c r="D334">
        <v>0</v>
      </c>
      <c r="E334">
        <f t="shared" si="30"/>
        <v>0.589599609375</v>
      </c>
      <c r="F334">
        <f t="shared" si="31"/>
        <v>0</v>
      </c>
      <c r="G334" s="2" t="str">
        <f>""</f>
        <v/>
      </c>
      <c r="H334" s="2" t="str">
        <f t="shared" si="32"/>
        <v/>
      </c>
      <c r="I334" s="2" t="str">
        <f t="shared" si="33"/>
        <v/>
      </c>
      <c r="J334" s="2" t="str">
        <f t="shared" si="34"/>
        <v/>
      </c>
      <c r="K334" s="2" t="str">
        <f t="shared" si="35"/>
        <v/>
      </c>
    </row>
    <row r="335" spans="2:11" x14ac:dyDescent="0.45">
      <c r="B335">
        <v>140.353835105896</v>
      </c>
      <c r="C335">
        <v>0.75770163536071777</v>
      </c>
      <c r="D335">
        <v>0</v>
      </c>
      <c r="E335">
        <f t="shared" si="30"/>
        <v>0.59130859375</v>
      </c>
      <c r="F335">
        <f t="shared" si="31"/>
        <v>0</v>
      </c>
      <c r="G335" s="2" t="str">
        <f>""</f>
        <v/>
      </c>
      <c r="H335" s="2" t="str">
        <f t="shared" si="32"/>
        <v/>
      </c>
      <c r="I335" s="2" t="str">
        <f t="shared" si="33"/>
        <v/>
      </c>
      <c r="J335" s="2" t="str">
        <f t="shared" si="34"/>
        <v/>
      </c>
      <c r="K335" s="2" t="str">
        <f t="shared" si="35"/>
        <v/>
      </c>
    </row>
    <row r="336" spans="2:11" x14ac:dyDescent="0.45">
      <c r="B336">
        <v>140.7494649887085</v>
      </c>
      <c r="C336">
        <v>0.75953269004821777</v>
      </c>
      <c r="D336">
        <v>0</v>
      </c>
      <c r="E336">
        <f t="shared" si="30"/>
        <v>0.5931396484375</v>
      </c>
      <c r="F336">
        <f t="shared" si="31"/>
        <v>0</v>
      </c>
      <c r="G336" s="2" t="str">
        <f>""</f>
        <v/>
      </c>
      <c r="H336" s="2" t="str">
        <f t="shared" si="32"/>
        <v/>
      </c>
      <c r="I336" s="2" t="str">
        <f t="shared" si="33"/>
        <v/>
      </c>
      <c r="J336" s="2" t="str">
        <f t="shared" si="34"/>
        <v/>
      </c>
      <c r="K336" s="2" t="str">
        <f t="shared" si="35"/>
        <v/>
      </c>
    </row>
    <row r="337" spans="2:11" x14ac:dyDescent="0.45">
      <c r="B337">
        <v>141.1847677230835</v>
      </c>
      <c r="C337">
        <v>0.76136374473571777</v>
      </c>
      <c r="D337">
        <v>0</v>
      </c>
      <c r="E337">
        <f t="shared" si="30"/>
        <v>0.594970703125</v>
      </c>
      <c r="F337">
        <f t="shared" si="31"/>
        <v>0</v>
      </c>
      <c r="G337" s="2" t="str">
        <f>""</f>
        <v/>
      </c>
      <c r="H337" s="2" t="str">
        <f t="shared" si="32"/>
        <v/>
      </c>
      <c r="I337" s="2" t="str">
        <f t="shared" si="33"/>
        <v/>
      </c>
      <c r="J337" s="2" t="str">
        <f t="shared" si="34"/>
        <v/>
      </c>
      <c r="K337" s="2" t="str">
        <f t="shared" si="35"/>
        <v/>
      </c>
    </row>
    <row r="338" spans="2:11" x14ac:dyDescent="0.45">
      <c r="B338">
        <v>141.557204246521</v>
      </c>
      <c r="C338">
        <v>0.76307272911071777</v>
      </c>
      <c r="D338">
        <v>0</v>
      </c>
      <c r="E338">
        <f t="shared" si="30"/>
        <v>0.5966796875</v>
      </c>
      <c r="F338">
        <f t="shared" si="31"/>
        <v>0</v>
      </c>
      <c r="G338" s="2" t="str">
        <f>""</f>
        <v/>
      </c>
      <c r="H338" s="2" t="str">
        <f t="shared" si="32"/>
        <v/>
      </c>
      <c r="I338" s="2" t="str">
        <f t="shared" si="33"/>
        <v/>
      </c>
      <c r="J338" s="2" t="str">
        <f t="shared" si="34"/>
        <v/>
      </c>
      <c r="K338" s="2" t="str">
        <f t="shared" si="35"/>
        <v/>
      </c>
    </row>
    <row r="339" spans="2:11" x14ac:dyDescent="0.45">
      <c r="B339">
        <v>141.9147481918335</v>
      </c>
      <c r="C339">
        <v>0.76478171348571777</v>
      </c>
      <c r="D339">
        <v>0</v>
      </c>
      <c r="E339">
        <f t="shared" si="30"/>
        <v>0.598388671875</v>
      </c>
      <c r="F339">
        <f t="shared" si="31"/>
        <v>0</v>
      </c>
      <c r="G339" s="2" t="str">
        <f>""</f>
        <v/>
      </c>
      <c r="H339" s="2" t="str">
        <f t="shared" si="32"/>
        <v/>
      </c>
      <c r="I339" s="2" t="str">
        <f t="shared" si="33"/>
        <v/>
      </c>
      <c r="J339" s="2" t="str">
        <f t="shared" si="34"/>
        <v/>
      </c>
      <c r="K339" s="2" t="str">
        <f t="shared" si="35"/>
        <v/>
      </c>
    </row>
    <row r="340" spans="2:11" x14ac:dyDescent="0.45">
      <c r="B340">
        <v>142.2931661605835</v>
      </c>
      <c r="C340">
        <v>0.76661276817321777</v>
      </c>
      <c r="D340">
        <v>0</v>
      </c>
      <c r="E340">
        <f t="shared" si="30"/>
        <v>0.6002197265625</v>
      </c>
      <c r="F340">
        <f t="shared" si="31"/>
        <v>0</v>
      </c>
      <c r="G340" s="2" t="str">
        <f>""</f>
        <v/>
      </c>
      <c r="H340" s="2" t="str">
        <f t="shared" si="32"/>
        <v/>
      </c>
      <c r="I340" s="2" t="str">
        <f t="shared" si="33"/>
        <v/>
      </c>
      <c r="J340" s="2" t="str">
        <f t="shared" si="34"/>
        <v/>
      </c>
      <c r="K340" s="2" t="str">
        <f t="shared" si="35"/>
        <v/>
      </c>
    </row>
    <row r="341" spans="2:11" x14ac:dyDescent="0.45">
      <c r="B341">
        <v>142.684889793396</v>
      </c>
      <c r="C341">
        <v>0.76844382286071777</v>
      </c>
      <c r="D341">
        <v>0</v>
      </c>
      <c r="E341">
        <f t="shared" si="30"/>
        <v>0.60205078125</v>
      </c>
      <c r="F341">
        <f t="shared" si="31"/>
        <v>0</v>
      </c>
      <c r="G341" s="2" t="str">
        <f>""</f>
        <v/>
      </c>
      <c r="H341" s="2" t="str">
        <f t="shared" si="32"/>
        <v/>
      </c>
      <c r="I341" s="2" t="str">
        <f t="shared" si="33"/>
        <v/>
      </c>
      <c r="J341" s="2" t="str">
        <f t="shared" si="34"/>
        <v/>
      </c>
      <c r="K341" s="2" t="str">
        <f t="shared" si="35"/>
        <v/>
      </c>
    </row>
    <row r="342" spans="2:11" x14ac:dyDescent="0.45">
      <c r="B342">
        <v>143.076735496521</v>
      </c>
      <c r="C342">
        <v>0.77015280723571777</v>
      </c>
      <c r="D342">
        <v>0</v>
      </c>
      <c r="E342">
        <f t="shared" si="30"/>
        <v>0.603759765625</v>
      </c>
      <c r="F342">
        <f t="shared" si="31"/>
        <v>0</v>
      </c>
      <c r="G342" s="2" t="str">
        <f>""</f>
        <v/>
      </c>
      <c r="H342" s="2" t="str">
        <f t="shared" si="32"/>
        <v/>
      </c>
      <c r="I342" s="2" t="str">
        <f t="shared" si="33"/>
        <v/>
      </c>
      <c r="J342" s="2" t="str">
        <f t="shared" si="34"/>
        <v/>
      </c>
      <c r="K342" s="2" t="str">
        <f t="shared" si="35"/>
        <v/>
      </c>
    </row>
    <row r="343" spans="2:11" x14ac:dyDescent="0.45">
      <c r="B343">
        <v>143.5119161605835</v>
      </c>
      <c r="C343">
        <v>0.77198386192321777</v>
      </c>
      <c r="D343">
        <v>0</v>
      </c>
      <c r="E343">
        <f t="shared" si="30"/>
        <v>0.6055908203125</v>
      </c>
      <c r="F343">
        <f t="shared" si="31"/>
        <v>0</v>
      </c>
      <c r="G343" s="2" t="str">
        <f>""</f>
        <v/>
      </c>
      <c r="H343" s="2" t="str">
        <f t="shared" si="32"/>
        <v/>
      </c>
      <c r="I343" s="2" t="str">
        <f t="shared" si="33"/>
        <v/>
      </c>
      <c r="J343" s="2" t="str">
        <f t="shared" si="34"/>
        <v/>
      </c>
      <c r="K343" s="2" t="str">
        <f t="shared" si="35"/>
        <v/>
      </c>
    </row>
    <row r="344" spans="2:11" x14ac:dyDescent="0.45">
      <c r="B344">
        <v>143.8944845199585</v>
      </c>
      <c r="C344">
        <v>0.77381491661071777</v>
      </c>
      <c r="D344">
        <v>0</v>
      </c>
      <c r="E344">
        <f t="shared" si="30"/>
        <v>0.607421875</v>
      </c>
      <c r="F344">
        <f t="shared" si="31"/>
        <v>0</v>
      </c>
      <c r="G344" s="2" t="str">
        <f>""</f>
        <v/>
      </c>
      <c r="H344" s="2" t="str">
        <f t="shared" si="32"/>
        <v/>
      </c>
      <c r="I344" s="2" t="str">
        <f t="shared" si="33"/>
        <v/>
      </c>
      <c r="J344" s="2" t="str">
        <f t="shared" si="34"/>
        <v/>
      </c>
      <c r="K344" s="2" t="str">
        <f t="shared" si="35"/>
        <v/>
      </c>
    </row>
    <row r="345" spans="2:11" x14ac:dyDescent="0.45">
      <c r="B345">
        <v>144.298659324646</v>
      </c>
      <c r="C345">
        <v>0.77564597129821777</v>
      </c>
      <c r="D345">
        <v>0</v>
      </c>
      <c r="E345">
        <f t="shared" si="30"/>
        <v>0.6092529296875</v>
      </c>
      <c r="F345">
        <f t="shared" si="31"/>
        <v>0</v>
      </c>
      <c r="G345" s="2" t="str">
        <f>""</f>
        <v/>
      </c>
      <c r="H345" s="2" t="str">
        <f t="shared" si="32"/>
        <v/>
      </c>
      <c r="I345" s="2" t="str">
        <f t="shared" si="33"/>
        <v/>
      </c>
      <c r="J345" s="2" t="str">
        <f t="shared" si="34"/>
        <v/>
      </c>
      <c r="K345" s="2" t="str">
        <f t="shared" si="35"/>
        <v/>
      </c>
    </row>
    <row r="346" spans="2:11" x14ac:dyDescent="0.45">
      <c r="B346">
        <v>144.6615743637085</v>
      </c>
      <c r="C346">
        <v>0.77735495567321777</v>
      </c>
      <c r="D346">
        <v>0</v>
      </c>
      <c r="E346">
        <f t="shared" si="30"/>
        <v>0.6109619140625</v>
      </c>
      <c r="F346">
        <f t="shared" si="31"/>
        <v>0</v>
      </c>
      <c r="G346" s="2" t="str">
        <f>""</f>
        <v/>
      </c>
      <c r="H346" s="2" t="str">
        <f t="shared" si="32"/>
        <v/>
      </c>
      <c r="I346" s="2" t="str">
        <f t="shared" si="33"/>
        <v/>
      </c>
      <c r="J346" s="2" t="str">
        <f t="shared" si="34"/>
        <v/>
      </c>
      <c r="K346" s="2" t="str">
        <f t="shared" si="35"/>
        <v/>
      </c>
    </row>
    <row r="347" spans="2:11" x14ac:dyDescent="0.45">
      <c r="B347">
        <v>145.055739402771</v>
      </c>
      <c r="C347">
        <v>0.77918601036071777</v>
      </c>
      <c r="D347">
        <v>0</v>
      </c>
      <c r="E347">
        <f t="shared" si="30"/>
        <v>0.61279296875</v>
      </c>
      <c r="F347">
        <f t="shared" si="31"/>
        <v>0</v>
      </c>
      <c r="G347" s="2" t="str">
        <f>""</f>
        <v/>
      </c>
      <c r="H347" s="2" t="str">
        <f t="shared" si="32"/>
        <v/>
      </c>
      <c r="I347" s="2" t="str">
        <f t="shared" si="33"/>
        <v/>
      </c>
      <c r="J347" s="2" t="str">
        <f t="shared" si="34"/>
        <v/>
      </c>
      <c r="K347" s="2" t="str">
        <f t="shared" si="35"/>
        <v/>
      </c>
    </row>
    <row r="348" spans="2:11" x14ac:dyDescent="0.45">
      <c r="B348">
        <v>145.4350118637085</v>
      </c>
      <c r="C348">
        <v>0.78089499473571777</v>
      </c>
      <c r="D348">
        <v>0</v>
      </c>
      <c r="E348">
        <f t="shared" si="30"/>
        <v>0.614501953125</v>
      </c>
      <c r="F348">
        <f t="shared" si="31"/>
        <v>0</v>
      </c>
      <c r="G348" s="2" t="str">
        <f>""</f>
        <v/>
      </c>
      <c r="H348" s="2" t="str">
        <f t="shared" si="32"/>
        <v/>
      </c>
      <c r="I348" s="2" t="str">
        <f t="shared" si="33"/>
        <v/>
      </c>
      <c r="J348" s="2" t="str">
        <f t="shared" si="34"/>
        <v/>
      </c>
      <c r="K348" s="2" t="str">
        <f t="shared" si="35"/>
        <v/>
      </c>
    </row>
    <row r="349" spans="2:11" x14ac:dyDescent="0.45">
      <c r="B349">
        <v>145.8173360824585</v>
      </c>
      <c r="C349">
        <v>0.78260397911071777</v>
      </c>
      <c r="D349">
        <v>0</v>
      </c>
      <c r="E349">
        <f t="shared" si="30"/>
        <v>0.6162109375</v>
      </c>
      <c r="F349">
        <f t="shared" si="31"/>
        <v>0</v>
      </c>
      <c r="G349" s="2" t="str">
        <f>""</f>
        <v/>
      </c>
      <c r="H349" s="2" t="str">
        <f t="shared" si="32"/>
        <v/>
      </c>
      <c r="I349" s="2" t="str">
        <f t="shared" si="33"/>
        <v/>
      </c>
      <c r="J349" s="2" t="str">
        <f t="shared" si="34"/>
        <v/>
      </c>
      <c r="K349" s="2" t="str">
        <f t="shared" si="35"/>
        <v/>
      </c>
    </row>
    <row r="350" spans="2:11" x14ac:dyDescent="0.45">
      <c r="B350">
        <v>146.1857442855835</v>
      </c>
      <c r="C350">
        <v>0.78443503379821777</v>
      </c>
      <c r="D350">
        <v>0</v>
      </c>
      <c r="E350">
        <f t="shared" si="30"/>
        <v>0.6180419921875</v>
      </c>
      <c r="F350">
        <f t="shared" si="31"/>
        <v>0</v>
      </c>
      <c r="G350" s="2" t="str">
        <f>""</f>
        <v/>
      </c>
      <c r="H350" s="2" t="str">
        <f t="shared" si="32"/>
        <v/>
      </c>
      <c r="I350" s="2" t="str">
        <f t="shared" si="33"/>
        <v/>
      </c>
      <c r="J350" s="2" t="str">
        <f t="shared" si="34"/>
        <v/>
      </c>
      <c r="K350" s="2" t="str">
        <f t="shared" si="35"/>
        <v/>
      </c>
    </row>
    <row r="351" spans="2:11" x14ac:dyDescent="0.45">
      <c r="B351">
        <v>146.6149435043335</v>
      </c>
      <c r="C351">
        <v>0.78626608848571777</v>
      </c>
      <c r="D351">
        <v>0</v>
      </c>
      <c r="E351">
        <f t="shared" si="30"/>
        <v>0.619873046875</v>
      </c>
      <c r="F351">
        <f t="shared" si="31"/>
        <v>0</v>
      </c>
      <c r="G351" s="2" t="str">
        <f>""</f>
        <v/>
      </c>
      <c r="H351" s="2" t="str">
        <f t="shared" si="32"/>
        <v/>
      </c>
      <c r="I351" s="2" t="str">
        <f t="shared" si="33"/>
        <v/>
      </c>
      <c r="J351" s="2" t="str">
        <f t="shared" si="34"/>
        <v/>
      </c>
      <c r="K351" s="2" t="str">
        <f t="shared" si="35"/>
        <v/>
      </c>
    </row>
    <row r="352" spans="2:11" x14ac:dyDescent="0.45">
      <c r="B352">
        <v>147.0292501449585</v>
      </c>
      <c r="C352">
        <v>0.78809714317321777</v>
      </c>
      <c r="D352">
        <v>0</v>
      </c>
      <c r="E352">
        <f t="shared" si="30"/>
        <v>0.6217041015625</v>
      </c>
      <c r="F352">
        <f t="shared" si="31"/>
        <v>0</v>
      </c>
      <c r="G352" s="2" t="str">
        <f>""</f>
        <v/>
      </c>
      <c r="H352" s="2" t="str">
        <f t="shared" si="32"/>
        <v/>
      </c>
      <c r="I352" s="2" t="str">
        <f t="shared" si="33"/>
        <v/>
      </c>
      <c r="J352" s="2" t="str">
        <f t="shared" si="34"/>
        <v/>
      </c>
      <c r="K352" s="2" t="str">
        <f t="shared" si="35"/>
        <v/>
      </c>
    </row>
    <row r="353" spans="2:11" x14ac:dyDescent="0.45">
      <c r="B353">
        <v>147.4130392074585</v>
      </c>
      <c r="C353">
        <v>0.78980612754821777</v>
      </c>
      <c r="D353">
        <v>0</v>
      </c>
      <c r="E353">
        <f t="shared" si="30"/>
        <v>0.6234130859375</v>
      </c>
      <c r="F353">
        <f t="shared" si="31"/>
        <v>0</v>
      </c>
      <c r="G353" s="2" t="str">
        <f>""</f>
        <v/>
      </c>
      <c r="H353" s="2" t="str">
        <f t="shared" si="32"/>
        <v/>
      </c>
      <c r="I353" s="2" t="str">
        <f t="shared" si="33"/>
        <v/>
      </c>
      <c r="J353" s="2" t="str">
        <f t="shared" si="34"/>
        <v/>
      </c>
      <c r="K353" s="2" t="str">
        <f t="shared" si="35"/>
        <v/>
      </c>
    </row>
    <row r="354" spans="2:11" x14ac:dyDescent="0.45">
      <c r="B354">
        <v>147.7897481918335</v>
      </c>
      <c r="C354">
        <v>0.79151511192321777</v>
      </c>
      <c r="D354">
        <v>0</v>
      </c>
      <c r="E354">
        <f t="shared" si="30"/>
        <v>0.6251220703125</v>
      </c>
      <c r="F354">
        <f t="shared" si="31"/>
        <v>0</v>
      </c>
      <c r="G354" s="2" t="str">
        <f>""</f>
        <v/>
      </c>
      <c r="H354" s="2" t="str">
        <f t="shared" si="32"/>
        <v/>
      </c>
      <c r="I354" s="2" t="str">
        <f t="shared" si="33"/>
        <v/>
      </c>
      <c r="J354" s="2" t="str">
        <f t="shared" si="34"/>
        <v/>
      </c>
      <c r="K354" s="2" t="str">
        <f t="shared" si="35"/>
        <v/>
      </c>
    </row>
    <row r="355" spans="2:11" x14ac:dyDescent="0.45">
      <c r="B355">
        <v>148.1313009262085</v>
      </c>
      <c r="C355">
        <v>0.79322409629821777</v>
      </c>
      <c r="D355">
        <v>0</v>
      </c>
      <c r="E355">
        <f t="shared" si="30"/>
        <v>0.6268310546875</v>
      </c>
      <c r="F355">
        <f t="shared" si="31"/>
        <v>0</v>
      </c>
      <c r="G355" s="2" t="str">
        <f>""</f>
        <v/>
      </c>
      <c r="H355" s="2" t="str">
        <f t="shared" si="32"/>
        <v/>
      </c>
      <c r="I355" s="2" t="str">
        <f t="shared" si="33"/>
        <v/>
      </c>
      <c r="J355" s="2" t="str">
        <f t="shared" si="34"/>
        <v/>
      </c>
      <c r="K355" s="2" t="str">
        <f t="shared" si="35"/>
        <v/>
      </c>
    </row>
    <row r="356" spans="2:11" x14ac:dyDescent="0.45">
      <c r="B356">
        <v>148.496413230896</v>
      </c>
      <c r="C356">
        <v>0.79493308067321777</v>
      </c>
      <c r="D356">
        <v>0</v>
      </c>
      <c r="E356">
        <f t="shared" si="30"/>
        <v>0.6285400390625</v>
      </c>
      <c r="F356">
        <f t="shared" si="31"/>
        <v>0</v>
      </c>
      <c r="G356" s="2" t="str">
        <f>""</f>
        <v/>
      </c>
      <c r="H356" s="2" t="str">
        <f t="shared" si="32"/>
        <v/>
      </c>
      <c r="I356" s="2" t="str">
        <f t="shared" si="33"/>
        <v/>
      </c>
      <c r="J356" s="2" t="str">
        <f t="shared" si="34"/>
        <v/>
      </c>
      <c r="K356" s="2" t="str">
        <f t="shared" si="35"/>
        <v/>
      </c>
    </row>
    <row r="357" spans="2:11" x14ac:dyDescent="0.45">
      <c r="B357">
        <v>148.8930196762085</v>
      </c>
      <c r="C357">
        <v>0.79676413536071777</v>
      </c>
      <c r="D357">
        <v>0</v>
      </c>
      <c r="E357">
        <f t="shared" si="30"/>
        <v>0.63037109375</v>
      </c>
      <c r="F357">
        <f t="shared" si="31"/>
        <v>0</v>
      </c>
      <c r="G357" s="2" t="str">
        <f>""</f>
        <v/>
      </c>
      <c r="H357" s="2" t="str">
        <f t="shared" si="32"/>
        <v/>
      </c>
      <c r="I357" s="2" t="str">
        <f t="shared" si="33"/>
        <v/>
      </c>
      <c r="J357" s="2" t="str">
        <f t="shared" si="34"/>
        <v/>
      </c>
      <c r="K357" s="2" t="str">
        <f t="shared" si="35"/>
        <v/>
      </c>
    </row>
    <row r="358" spans="2:11" x14ac:dyDescent="0.45">
      <c r="B358">
        <v>149.2746114730835</v>
      </c>
      <c r="C358">
        <v>0.79859519004821777</v>
      </c>
      <c r="D358">
        <v>0</v>
      </c>
      <c r="E358">
        <f t="shared" si="30"/>
        <v>0.6322021484375</v>
      </c>
      <c r="F358">
        <f t="shared" si="31"/>
        <v>0</v>
      </c>
      <c r="G358" s="2" t="str">
        <f>""</f>
        <v/>
      </c>
      <c r="H358" s="2" t="str">
        <f t="shared" si="32"/>
        <v/>
      </c>
      <c r="I358" s="2" t="str">
        <f t="shared" si="33"/>
        <v/>
      </c>
      <c r="J358" s="2" t="str">
        <f t="shared" si="34"/>
        <v/>
      </c>
      <c r="K358" s="2" t="str">
        <f t="shared" si="35"/>
        <v/>
      </c>
    </row>
    <row r="359" spans="2:11" x14ac:dyDescent="0.45">
      <c r="B359">
        <v>149.63984584808352</v>
      </c>
      <c r="C359">
        <v>0.80030417442321777</v>
      </c>
      <c r="D359">
        <v>0</v>
      </c>
      <c r="E359">
        <f t="shared" si="30"/>
        <v>0.6339111328125</v>
      </c>
      <c r="F359">
        <f t="shared" si="31"/>
        <v>0</v>
      </c>
      <c r="G359" s="2" t="str">
        <f>""</f>
        <v/>
      </c>
      <c r="H359" s="2" t="str">
        <f t="shared" si="32"/>
        <v/>
      </c>
      <c r="I359" s="2" t="str">
        <f t="shared" si="33"/>
        <v/>
      </c>
      <c r="J359" s="2" t="str">
        <f t="shared" si="34"/>
        <v/>
      </c>
      <c r="K359" s="2" t="str">
        <f t="shared" si="35"/>
        <v/>
      </c>
    </row>
    <row r="360" spans="2:11" x14ac:dyDescent="0.45">
      <c r="B360">
        <v>150.0089864730835</v>
      </c>
      <c r="C360">
        <v>0.80213522911071777</v>
      </c>
      <c r="D360">
        <v>0</v>
      </c>
      <c r="E360">
        <f t="shared" si="30"/>
        <v>0.6357421875</v>
      </c>
      <c r="F360">
        <f t="shared" si="31"/>
        <v>0</v>
      </c>
      <c r="G360" s="2" t="str">
        <f>""</f>
        <v/>
      </c>
      <c r="H360" s="2" t="str">
        <f t="shared" si="32"/>
        <v/>
      </c>
      <c r="I360" s="2" t="str">
        <f t="shared" si="33"/>
        <v/>
      </c>
      <c r="J360" s="2" t="str">
        <f t="shared" si="34"/>
        <v/>
      </c>
      <c r="K360" s="2" t="str">
        <f t="shared" si="35"/>
        <v/>
      </c>
    </row>
    <row r="361" spans="2:11" x14ac:dyDescent="0.45">
      <c r="B361">
        <v>150.3959493637085</v>
      </c>
      <c r="C361">
        <v>0.80396628379821777</v>
      </c>
      <c r="D361">
        <v>0</v>
      </c>
      <c r="E361">
        <f t="shared" si="30"/>
        <v>0.6375732421875</v>
      </c>
      <c r="F361">
        <f t="shared" si="31"/>
        <v>0</v>
      </c>
      <c r="G361" s="2" t="str">
        <f>""</f>
        <v/>
      </c>
      <c r="H361" s="2" t="str">
        <f t="shared" si="32"/>
        <v/>
      </c>
      <c r="I361" s="2" t="str">
        <f t="shared" si="33"/>
        <v/>
      </c>
      <c r="J361" s="2" t="str">
        <f t="shared" si="34"/>
        <v/>
      </c>
      <c r="K361" s="2" t="str">
        <f t="shared" si="35"/>
        <v/>
      </c>
    </row>
    <row r="362" spans="2:11" x14ac:dyDescent="0.45">
      <c r="B362">
        <v>150.82063198089602</v>
      </c>
      <c r="C362">
        <v>0.80579733848571777</v>
      </c>
      <c r="D362">
        <v>0</v>
      </c>
      <c r="E362">
        <f t="shared" si="30"/>
        <v>0.639404296875</v>
      </c>
      <c r="F362">
        <f t="shared" si="31"/>
        <v>0</v>
      </c>
      <c r="G362" s="2" t="str">
        <f>""</f>
        <v/>
      </c>
      <c r="H362" s="2" t="str">
        <f t="shared" si="32"/>
        <v/>
      </c>
      <c r="I362" s="2" t="str">
        <f t="shared" si="33"/>
        <v/>
      </c>
      <c r="J362" s="2" t="str">
        <f t="shared" si="34"/>
        <v/>
      </c>
      <c r="K362" s="2" t="str">
        <f t="shared" si="35"/>
        <v/>
      </c>
    </row>
    <row r="363" spans="2:11" x14ac:dyDescent="0.45">
      <c r="B363">
        <v>151.213698387146</v>
      </c>
      <c r="C363">
        <v>0.80738425254821777</v>
      </c>
      <c r="D363">
        <v>0</v>
      </c>
      <c r="E363">
        <f t="shared" si="30"/>
        <v>0.6409912109375</v>
      </c>
      <c r="F363">
        <f t="shared" si="31"/>
        <v>0</v>
      </c>
      <c r="G363" s="2" t="str">
        <f>""</f>
        <v/>
      </c>
      <c r="H363" s="2" t="str">
        <f t="shared" si="32"/>
        <v/>
      </c>
      <c r="I363" s="2" t="str">
        <f t="shared" si="33"/>
        <v/>
      </c>
      <c r="J363" s="2" t="str">
        <f t="shared" si="34"/>
        <v/>
      </c>
      <c r="K363" s="2" t="str">
        <f t="shared" si="35"/>
        <v/>
      </c>
    </row>
    <row r="364" spans="2:11" x14ac:dyDescent="0.45">
      <c r="B364">
        <v>151.6149435043335</v>
      </c>
      <c r="C364">
        <v>0.80921530723571777</v>
      </c>
      <c r="D364">
        <v>0</v>
      </c>
      <c r="E364">
        <f t="shared" si="30"/>
        <v>0.642822265625</v>
      </c>
      <c r="F364">
        <f t="shared" si="31"/>
        <v>0</v>
      </c>
      <c r="G364" s="2" t="str">
        <f>""</f>
        <v/>
      </c>
      <c r="H364" s="2" t="str">
        <f t="shared" si="32"/>
        <v/>
      </c>
      <c r="I364" s="2" t="str">
        <f t="shared" si="33"/>
        <v/>
      </c>
      <c r="J364" s="2" t="str">
        <f t="shared" si="34"/>
        <v/>
      </c>
      <c r="K364" s="2" t="str">
        <f t="shared" si="35"/>
        <v/>
      </c>
    </row>
    <row r="365" spans="2:11" x14ac:dyDescent="0.45">
      <c r="B365">
        <v>151.9335470199585</v>
      </c>
      <c r="C365">
        <v>0.81092429161071777</v>
      </c>
      <c r="D365">
        <v>0</v>
      </c>
      <c r="E365">
        <f t="shared" si="30"/>
        <v>0.64453125</v>
      </c>
      <c r="F365">
        <f t="shared" si="31"/>
        <v>0</v>
      </c>
      <c r="G365" s="2" t="str">
        <f>""</f>
        <v/>
      </c>
      <c r="H365" s="2" t="str">
        <f t="shared" si="32"/>
        <v/>
      </c>
      <c r="I365" s="2" t="str">
        <f t="shared" si="33"/>
        <v/>
      </c>
      <c r="J365" s="2" t="str">
        <f t="shared" si="34"/>
        <v/>
      </c>
      <c r="K365" s="2" t="str">
        <f t="shared" si="35"/>
        <v/>
      </c>
    </row>
    <row r="366" spans="2:11" x14ac:dyDescent="0.45">
      <c r="B366">
        <v>152.317458152771</v>
      </c>
      <c r="C366">
        <v>0.81275534629821777</v>
      </c>
      <c r="D366">
        <v>0</v>
      </c>
      <c r="E366">
        <f t="shared" si="30"/>
        <v>0.6463623046875</v>
      </c>
      <c r="F366">
        <f t="shared" si="31"/>
        <v>0</v>
      </c>
      <c r="G366" s="2" t="str">
        <f>""</f>
        <v/>
      </c>
      <c r="H366" s="2" t="str">
        <f t="shared" si="32"/>
        <v/>
      </c>
      <c r="I366" s="2" t="str">
        <f t="shared" si="33"/>
        <v/>
      </c>
      <c r="J366" s="2" t="str">
        <f t="shared" si="34"/>
        <v/>
      </c>
      <c r="K366" s="2" t="str">
        <f t="shared" si="35"/>
        <v/>
      </c>
    </row>
    <row r="367" spans="2:11" x14ac:dyDescent="0.45">
      <c r="B367">
        <v>152.71394252777102</v>
      </c>
      <c r="C367">
        <v>0.81458640098571777</v>
      </c>
      <c r="D367">
        <v>0</v>
      </c>
      <c r="E367">
        <f t="shared" si="30"/>
        <v>0.648193359375</v>
      </c>
      <c r="F367">
        <f t="shared" si="31"/>
        <v>0</v>
      </c>
      <c r="G367" s="2" t="str">
        <f>""</f>
        <v/>
      </c>
      <c r="H367" s="2" t="str">
        <f t="shared" si="32"/>
        <v/>
      </c>
      <c r="I367" s="2" t="str">
        <f t="shared" si="33"/>
        <v/>
      </c>
      <c r="J367" s="2" t="str">
        <f t="shared" si="34"/>
        <v/>
      </c>
      <c r="K367" s="2" t="str">
        <f t="shared" si="35"/>
        <v/>
      </c>
    </row>
    <row r="368" spans="2:11" x14ac:dyDescent="0.45">
      <c r="B368">
        <v>153.107985496521</v>
      </c>
      <c r="C368">
        <v>0.81641745567321777</v>
      </c>
      <c r="D368">
        <v>0</v>
      </c>
      <c r="E368">
        <f t="shared" si="30"/>
        <v>0.6500244140625</v>
      </c>
      <c r="F368">
        <f t="shared" si="31"/>
        <v>0</v>
      </c>
      <c r="G368" s="2" t="str">
        <f>""</f>
        <v/>
      </c>
      <c r="H368" s="2" t="str">
        <f t="shared" si="32"/>
        <v/>
      </c>
      <c r="I368" s="2" t="str">
        <f t="shared" si="33"/>
        <v/>
      </c>
      <c r="J368" s="2" t="str">
        <f t="shared" si="34"/>
        <v/>
      </c>
      <c r="K368" s="2" t="str">
        <f t="shared" si="35"/>
        <v/>
      </c>
    </row>
    <row r="369" spans="2:11" x14ac:dyDescent="0.45">
      <c r="B369">
        <v>153.481764793396</v>
      </c>
      <c r="C369">
        <v>0.81812644004821777</v>
      </c>
      <c r="D369">
        <v>0</v>
      </c>
      <c r="E369">
        <f t="shared" si="30"/>
        <v>0.6517333984375</v>
      </c>
      <c r="F369">
        <f t="shared" si="31"/>
        <v>0</v>
      </c>
      <c r="G369" s="2" t="str">
        <f>""</f>
        <v/>
      </c>
      <c r="H369" s="2" t="str">
        <f t="shared" si="32"/>
        <v/>
      </c>
      <c r="I369" s="2" t="str">
        <f t="shared" si="33"/>
        <v/>
      </c>
      <c r="J369" s="2" t="str">
        <f t="shared" si="34"/>
        <v/>
      </c>
      <c r="K369" s="2" t="str">
        <f t="shared" si="35"/>
        <v/>
      </c>
    </row>
    <row r="370" spans="2:11" x14ac:dyDescent="0.45">
      <c r="B370">
        <v>153.8439474105835</v>
      </c>
      <c r="C370">
        <v>0.81995749473571777</v>
      </c>
      <c r="D370">
        <v>0</v>
      </c>
      <c r="E370">
        <f t="shared" si="30"/>
        <v>0.653564453125</v>
      </c>
      <c r="F370">
        <f t="shared" si="31"/>
        <v>0</v>
      </c>
      <c r="G370" s="2" t="str">
        <f>""</f>
        <v/>
      </c>
      <c r="H370" s="2" t="str">
        <f t="shared" si="32"/>
        <v/>
      </c>
      <c r="I370" s="2" t="str">
        <f t="shared" si="33"/>
        <v/>
      </c>
      <c r="J370" s="2" t="str">
        <f t="shared" si="34"/>
        <v/>
      </c>
      <c r="K370" s="2" t="str">
        <f t="shared" si="35"/>
        <v/>
      </c>
    </row>
    <row r="371" spans="2:11" x14ac:dyDescent="0.45">
      <c r="B371">
        <v>154.21229457855227</v>
      </c>
      <c r="C371">
        <v>0.82166647911071777</v>
      </c>
      <c r="D371">
        <v>0</v>
      </c>
      <c r="E371">
        <f t="shared" si="30"/>
        <v>0.6552734375</v>
      </c>
      <c r="F371">
        <f t="shared" si="31"/>
        <v>0</v>
      </c>
      <c r="G371" s="2" t="str">
        <f>""</f>
        <v/>
      </c>
      <c r="H371" s="2" t="str">
        <f t="shared" si="32"/>
        <v/>
      </c>
      <c r="I371" s="2" t="str">
        <f t="shared" si="33"/>
        <v/>
      </c>
      <c r="J371" s="2" t="str">
        <f t="shared" si="34"/>
        <v/>
      </c>
      <c r="K371" s="2" t="str">
        <f t="shared" si="35"/>
        <v/>
      </c>
    </row>
    <row r="372" spans="2:11" x14ac:dyDescent="0.45">
      <c r="B372">
        <v>154.613356590271</v>
      </c>
      <c r="C372">
        <v>0.82337546348571777</v>
      </c>
      <c r="D372">
        <v>0</v>
      </c>
      <c r="E372">
        <f t="shared" si="30"/>
        <v>0.656982421875</v>
      </c>
      <c r="F372">
        <f t="shared" si="31"/>
        <v>0</v>
      </c>
      <c r="G372" s="2" t="str">
        <f>""</f>
        <v/>
      </c>
      <c r="H372" s="2" t="str">
        <f t="shared" si="32"/>
        <v/>
      </c>
      <c r="I372" s="2" t="str">
        <f t="shared" si="33"/>
        <v/>
      </c>
      <c r="J372" s="2" t="str">
        <f t="shared" si="34"/>
        <v/>
      </c>
      <c r="K372" s="2" t="str">
        <f t="shared" si="35"/>
        <v/>
      </c>
    </row>
    <row r="373" spans="2:11" x14ac:dyDescent="0.45">
      <c r="B373">
        <v>155.0028829574585</v>
      </c>
      <c r="C373">
        <v>0.82520651817321777</v>
      </c>
      <c r="D373">
        <v>0</v>
      </c>
      <c r="E373">
        <f t="shared" si="30"/>
        <v>0.6588134765625</v>
      </c>
      <c r="F373">
        <f t="shared" si="31"/>
        <v>0</v>
      </c>
      <c r="G373" s="2" t="str">
        <f>""</f>
        <v/>
      </c>
      <c r="H373" s="2" t="str">
        <f t="shared" si="32"/>
        <v/>
      </c>
      <c r="I373" s="2" t="str">
        <f t="shared" si="33"/>
        <v/>
      </c>
      <c r="J373" s="2" t="str">
        <f t="shared" si="34"/>
        <v/>
      </c>
      <c r="K373" s="2" t="str">
        <f t="shared" si="35"/>
        <v/>
      </c>
    </row>
    <row r="374" spans="2:11" x14ac:dyDescent="0.45">
      <c r="B374">
        <v>155.4132833480835</v>
      </c>
      <c r="C374">
        <v>0.82703757286071777</v>
      </c>
      <c r="D374">
        <v>0</v>
      </c>
      <c r="E374">
        <f t="shared" si="30"/>
        <v>0.66064453125</v>
      </c>
      <c r="F374">
        <f t="shared" si="31"/>
        <v>0</v>
      </c>
      <c r="G374" s="2" t="str">
        <f>""</f>
        <v/>
      </c>
      <c r="H374" s="2" t="str">
        <f t="shared" si="32"/>
        <v/>
      </c>
      <c r="I374" s="2" t="str">
        <f t="shared" si="33"/>
        <v/>
      </c>
      <c r="J374" s="2" t="str">
        <f t="shared" si="34"/>
        <v/>
      </c>
      <c r="K374" s="2" t="str">
        <f t="shared" si="35"/>
        <v/>
      </c>
    </row>
    <row r="375" spans="2:11" x14ac:dyDescent="0.45">
      <c r="B375">
        <v>155.824538230896</v>
      </c>
      <c r="C375">
        <v>0.82886862754821777</v>
      </c>
      <c r="D375">
        <v>0</v>
      </c>
      <c r="E375">
        <f t="shared" si="30"/>
        <v>0.6624755859375</v>
      </c>
      <c r="F375">
        <f t="shared" si="31"/>
        <v>0</v>
      </c>
      <c r="G375" s="2" t="str">
        <f>""</f>
        <v/>
      </c>
      <c r="H375" s="2" t="str">
        <f t="shared" si="32"/>
        <v/>
      </c>
      <c r="I375" s="2" t="str">
        <f t="shared" si="33"/>
        <v/>
      </c>
      <c r="J375" s="2" t="str">
        <f t="shared" si="34"/>
        <v/>
      </c>
      <c r="K375" s="2" t="str">
        <f t="shared" si="35"/>
        <v/>
      </c>
    </row>
    <row r="376" spans="2:11" x14ac:dyDescent="0.45">
      <c r="B376">
        <v>156.10957241058352</v>
      </c>
      <c r="C376">
        <v>0.83057761192321777</v>
      </c>
      <c r="D376">
        <v>0</v>
      </c>
      <c r="E376">
        <f t="shared" si="30"/>
        <v>0.6641845703125</v>
      </c>
      <c r="F376">
        <f t="shared" si="31"/>
        <v>0</v>
      </c>
      <c r="G376" s="2" t="str">
        <f>""</f>
        <v/>
      </c>
      <c r="H376" s="2" t="str">
        <f t="shared" si="32"/>
        <v/>
      </c>
      <c r="I376" s="2" t="str">
        <f t="shared" si="33"/>
        <v/>
      </c>
      <c r="J376" s="2" t="str">
        <f t="shared" si="34"/>
        <v/>
      </c>
      <c r="K376" s="2" t="str">
        <f t="shared" si="35"/>
        <v/>
      </c>
    </row>
    <row r="377" spans="2:11" x14ac:dyDescent="0.45">
      <c r="B377">
        <v>156.495924949646</v>
      </c>
      <c r="C377">
        <v>0.83240866661071777</v>
      </c>
      <c r="D377">
        <v>0</v>
      </c>
      <c r="E377">
        <f t="shared" si="30"/>
        <v>0.666015625</v>
      </c>
      <c r="F377">
        <f t="shared" si="31"/>
        <v>0</v>
      </c>
      <c r="G377" s="2" t="str">
        <f>""</f>
        <v/>
      </c>
      <c r="H377" s="2" t="str">
        <f t="shared" si="32"/>
        <v/>
      </c>
      <c r="I377" s="2" t="str">
        <f t="shared" si="33"/>
        <v/>
      </c>
      <c r="J377" s="2" t="str">
        <f t="shared" si="34"/>
        <v/>
      </c>
      <c r="K377" s="2" t="str">
        <f t="shared" si="35"/>
        <v/>
      </c>
    </row>
    <row r="378" spans="2:11" x14ac:dyDescent="0.45">
      <c r="B378">
        <v>156.871169090271</v>
      </c>
      <c r="C378">
        <v>0.83423972129821777</v>
      </c>
      <c r="D378">
        <v>0</v>
      </c>
      <c r="E378">
        <f t="shared" si="30"/>
        <v>0.6678466796875</v>
      </c>
      <c r="F378">
        <f t="shared" si="31"/>
        <v>0</v>
      </c>
      <c r="G378" s="2" t="str">
        <f>""</f>
        <v/>
      </c>
      <c r="H378" s="2" t="str">
        <f t="shared" si="32"/>
        <v/>
      </c>
      <c r="I378" s="2" t="str">
        <f t="shared" si="33"/>
        <v/>
      </c>
      <c r="J378" s="2" t="str">
        <f t="shared" si="34"/>
        <v/>
      </c>
      <c r="K378" s="2" t="str">
        <f t="shared" si="35"/>
        <v/>
      </c>
    </row>
    <row r="379" spans="2:11" x14ac:dyDescent="0.45">
      <c r="B379">
        <v>157.2279806137085</v>
      </c>
      <c r="C379">
        <v>0.83594870567321777</v>
      </c>
      <c r="D379">
        <v>0</v>
      </c>
      <c r="E379">
        <f t="shared" si="30"/>
        <v>0.6695556640625</v>
      </c>
      <c r="F379">
        <f t="shared" si="31"/>
        <v>0</v>
      </c>
      <c r="G379" s="2" t="str">
        <f>""</f>
        <v/>
      </c>
      <c r="H379" s="2" t="str">
        <f t="shared" si="32"/>
        <v/>
      </c>
      <c r="I379" s="2" t="str">
        <f t="shared" si="33"/>
        <v/>
      </c>
      <c r="J379" s="2" t="str">
        <f t="shared" si="34"/>
        <v/>
      </c>
      <c r="K379" s="2" t="str">
        <f t="shared" si="35"/>
        <v/>
      </c>
    </row>
    <row r="380" spans="2:11" x14ac:dyDescent="0.45">
      <c r="B380">
        <v>157.621901512146</v>
      </c>
      <c r="C380">
        <v>0.83777976036071777</v>
      </c>
      <c r="D380">
        <v>0</v>
      </c>
      <c r="E380">
        <f t="shared" si="30"/>
        <v>0.67138671875</v>
      </c>
      <c r="F380">
        <f t="shared" si="31"/>
        <v>0</v>
      </c>
      <c r="G380" s="2" t="str">
        <f>""</f>
        <v/>
      </c>
      <c r="H380" s="2" t="str">
        <f t="shared" si="32"/>
        <v/>
      </c>
      <c r="I380" s="2" t="str">
        <f t="shared" si="33"/>
        <v/>
      </c>
      <c r="J380" s="2" t="str">
        <f t="shared" si="34"/>
        <v/>
      </c>
      <c r="K380" s="2" t="str">
        <f t="shared" si="35"/>
        <v/>
      </c>
    </row>
    <row r="381" spans="2:11" x14ac:dyDescent="0.45">
      <c r="B381">
        <v>157.967848777771</v>
      </c>
      <c r="C381">
        <v>0.83961081504821777</v>
      </c>
      <c r="D381">
        <v>0</v>
      </c>
      <c r="E381">
        <f t="shared" si="30"/>
        <v>0.6732177734375</v>
      </c>
      <c r="F381">
        <f t="shared" si="31"/>
        <v>0</v>
      </c>
      <c r="G381" s="2" t="str">
        <f>""</f>
        <v/>
      </c>
      <c r="H381" s="2" t="str">
        <f t="shared" si="32"/>
        <v/>
      </c>
      <c r="I381" s="2" t="str">
        <f t="shared" si="33"/>
        <v/>
      </c>
      <c r="J381" s="2" t="str">
        <f t="shared" si="34"/>
        <v/>
      </c>
      <c r="K381" s="2" t="str">
        <f t="shared" si="35"/>
        <v/>
      </c>
    </row>
    <row r="382" spans="2:11" x14ac:dyDescent="0.45">
      <c r="B382">
        <v>158.378249168396</v>
      </c>
      <c r="C382">
        <v>0.84144186973571777</v>
      </c>
      <c r="D382">
        <v>0</v>
      </c>
      <c r="E382">
        <f t="shared" si="30"/>
        <v>0.675048828125</v>
      </c>
      <c r="F382">
        <f t="shared" si="31"/>
        <v>0</v>
      </c>
      <c r="G382" s="2" t="str">
        <f>""</f>
        <v/>
      </c>
      <c r="H382" s="2" t="str">
        <f t="shared" si="32"/>
        <v/>
      </c>
      <c r="I382" s="2" t="str">
        <f t="shared" si="33"/>
        <v/>
      </c>
      <c r="J382" s="2" t="str">
        <f t="shared" si="34"/>
        <v/>
      </c>
      <c r="K382" s="2" t="str">
        <f t="shared" si="35"/>
        <v/>
      </c>
    </row>
    <row r="383" spans="2:11" x14ac:dyDescent="0.45">
      <c r="B383">
        <v>158.711501121521</v>
      </c>
      <c r="C383">
        <v>0.84302878379821777</v>
      </c>
      <c r="D383">
        <v>0</v>
      </c>
      <c r="E383">
        <f t="shared" si="30"/>
        <v>0.6766357421875</v>
      </c>
      <c r="F383">
        <f t="shared" si="31"/>
        <v>0</v>
      </c>
      <c r="G383" s="2" t="str">
        <f>""</f>
        <v/>
      </c>
      <c r="H383" s="2" t="str">
        <f t="shared" si="32"/>
        <v/>
      </c>
      <c r="I383" s="2" t="str">
        <f t="shared" si="33"/>
        <v/>
      </c>
      <c r="J383" s="2" t="str">
        <f t="shared" si="34"/>
        <v/>
      </c>
      <c r="K383" s="2" t="str">
        <f t="shared" si="35"/>
        <v/>
      </c>
    </row>
    <row r="384" spans="2:11" x14ac:dyDescent="0.45">
      <c r="B384">
        <v>159.1000509262085</v>
      </c>
      <c r="C384">
        <v>0.84485983848571777</v>
      </c>
      <c r="D384">
        <v>0</v>
      </c>
      <c r="E384">
        <f t="shared" si="30"/>
        <v>0.678466796875</v>
      </c>
      <c r="F384">
        <f t="shared" si="31"/>
        <v>0</v>
      </c>
      <c r="G384" s="2" t="str">
        <f>""</f>
        <v/>
      </c>
      <c r="H384" s="2" t="str">
        <f t="shared" si="32"/>
        <v/>
      </c>
      <c r="I384" s="2" t="str">
        <f t="shared" si="33"/>
        <v/>
      </c>
      <c r="J384" s="2" t="str">
        <f t="shared" si="34"/>
        <v/>
      </c>
      <c r="K384" s="2" t="str">
        <f t="shared" si="35"/>
        <v/>
      </c>
    </row>
    <row r="385" spans="2:11" x14ac:dyDescent="0.45">
      <c r="B385">
        <v>159.4857931137085</v>
      </c>
      <c r="C385">
        <v>0.84656882286071777</v>
      </c>
      <c r="D385">
        <v>0</v>
      </c>
      <c r="E385">
        <f t="shared" si="30"/>
        <v>0.68017578125</v>
      </c>
      <c r="F385">
        <f t="shared" si="31"/>
        <v>0</v>
      </c>
      <c r="G385" s="2" t="str">
        <f>""</f>
        <v/>
      </c>
      <c r="H385" s="2" t="str">
        <f t="shared" si="32"/>
        <v/>
      </c>
      <c r="I385" s="2" t="str">
        <f t="shared" si="33"/>
        <v/>
      </c>
      <c r="J385" s="2" t="str">
        <f t="shared" si="34"/>
        <v/>
      </c>
      <c r="K385" s="2" t="str">
        <f t="shared" si="35"/>
        <v/>
      </c>
    </row>
    <row r="386" spans="2:11" x14ac:dyDescent="0.45">
      <c r="B386">
        <v>159.820631980896</v>
      </c>
      <c r="C386">
        <v>0.84827780723571777</v>
      </c>
      <c r="D386">
        <v>0</v>
      </c>
      <c r="E386">
        <f t="shared" si="30"/>
        <v>0.681884765625</v>
      </c>
      <c r="F386">
        <f t="shared" si="31"/>
        <v>0</v>
      </c>
      <c r="G386" s="2" t="str">
        <f>""</f>
        <v/>
      </c>
      <c r="H386" s="2" t="str">
        <f t="shared" si="32"/>
        <v/>
      </c>
      <c r="I386" s="2" t="str">
        <f t="shared" si="33"/>
        <v/>
      </c>
      <c r="J386" s="2" t="str">
        <f t="shared" si="34"/>
        <v/>
      </c>
      <c r="K386" s="2" t="str">
        <f t="shared" si="35"/>
        <v/>
      </c>
    </row>
    <row r="387" spans="2:11" x14ac:dyDescent="0.45">
      <c r="B387">
        <v>160.177321434021</v>
      </c>
      <c r="C387">
        <v>0.85010886192321777</v>
      </c>
      <c r="D387">
        <v>0</v>
      </c>
      <c r="E387">
        <f t="shared" si="30"/>
        <v>0.6837158203125</v>
      </c>
      <c r="F387">
        <f t="shared" si="31"/>
        <v>0</v>
      </c>
      <c r="G387" s="2" t="str">
        <f>""</f>
        <v/>
      </c>
      <c r="H387" s="2" t="str">
        <f t="shared" si="32"/>
        <v/>
      </c>
      <c r="I387" s="2" t="str">
        <f t="shared" si="33"/>
        <v/>
      </c>
      <c r="J387" s="2" t="str">
        <f t="shared" si="34"/>
        <v/>
      </c>
      <c r="K387" s="2" t="str">
        <f t="shared" si="35"/>
        <v/>
      </c>
    </row>
    <row r="388" spans="2:11" x14ac:dyDescent="0.45">
      <c r="B388">
        <v>160.541090965271</v>
      </c>
      <c r="C388">
        <v>0.85193991661071777</v>
      </c>
      <c r="D388">
        <v>0</v>
      </c>
      <c r="E388">
        <f t="shared" ref="E388:E451" si="36">C388-C$3</f>
        <v>0.685546875</v>
      </c>
      <c r="F388">
        <f t="shared" ref="F388:F451" si="37">-(D388-D$3)</f>
        <v>0</v>
      </c>
      <c r="G388" s="2" t="str">
        <f>""</f>
        <v/>
      </c>
      <c r="H388" s="2" t="str">
        <f t="shared" ref="H388:H451" si="38">IF(AND(E388&gt;H$2,E388&lt;I$2),B388,"")</f>
        <v/>
      </c>
      <c r="I388" s="2" t="str">
        <f t="shared" ref="I388:I451" si="39">IF(AND(E388&gt;H$2,E388&lt;I$2),E388,"")</f>
        <v/>
      </c>
      <c r="J388" s="2" t="str">
        <f t="shared" ref="J388:J451" si="40">IF(AND(F388&gt;J$2,F388&lt;K$2),B388,"")</f>
        <v/>
      </c>
      <c r="K388" s="2" t="str">
        <f t="shared" ref="K388:K451" si="41">IF(AND(F388&gt;J$2,F388&lt;K$2),F388,"")</f>
        <v/>
      </c>
    </row>
    <row r="389" spans="2:11" x14ac:dyDescent="0.45">
      <c r="B389">
        <v>160.913405418396</v>
      </c>
      <c r="C389">
        <v>0.85364890098571777</v>
      </c>
      <c r="D389">
        <v>0</v>
      </c>
      <c r="E389">
        <f t="shared" si="36"/>
        <v>0.687255859375</v>
      </c>
      <c r="F389">
        <f t="shared" si="37"/>
        <v>0</v>
      </c>
      <c r="G389" s="2" t="str">
        <f>""</f>
        <v/>
      </c>
      <c r="H389" s="2" t="str">
        <f t="shared" si="38"/>
        <v/>
      </c>
      <c r="I389" s="2" t="str">
        <f t="shared" si="39"/>
        <v/>
      </c>
      <c r="J389" s="2" t="str">
        <f t="shared" si="40"/>
        <v/>
      </c>
      <c r="K389" s="2" t="str">
        <f t="shared" si="41"/>
        <v/>
      </c>
    </row>
    <row r="390" spans="2:11" x14ac:dyDescent="0.45">
      <c r="B390">
        <v>161.294264793396</v>
      </c>
      <c r="C390">
        <v>0.85547995567321777</v>
      </c>
      <c r="D390">
        <v>0</v>
      </c>
      <c r="E390">
        <f t="shared" si="36"/>
        <v>0.6890869140625</v>
      </c>
      <c r="F390">
        <f t="shared" si="37"/>
        <v>0</v>
      </c>
      <c r="G390" s="2" t="str">
        <f>""</f>
        <v/>
      </c>
      <c r="H390" s="2" t="str">
        <f t="shared" si="38"/>
        <v/>
      </c>
      <c r="I390" s="2" t="str">
        <f t="shared" si="39"/>
        <v/>
      </c>
      <c r="J390" s="2" t="str">
        <f t="shared" si="40"/>
        <v/>
      </c>
      <c r="K390" s="2" t="str">
        <f t="shared" si="41"/>
        <v/>
      </c>
    </row>
    <row r="391" spans="2:11" x14ac:dyDescent="0.45">
      <c r="B391">
        <v>161.678053855896</v>
      </c>
      <c r="C391">
        <v>0.85718894004821777</v>
      </c>
      <c r="D391">
        <v>0</v>
      </c>
      <c r="E391">
        <f t="shared" si="36"/>
        <v>0.6907958984375</v>
      </c>
      <c r="F391">
        <f t="shared" si="37"/>
        <v>0</v>
      </c>
      <c r="G391" s="2" t="str">
        <f>""</f>
        <v/>
      </c>
      <c r="H391" s="2" t="str">
        <f t="shared" si="38"/>
        <v/>
      </c>
      <c r="I391" s="2" t="str">
        <f t="shared" si="39"/>
        <v/>
      </c>
      <c r="J391" s="2" t="str">
        <f t="shared" si="40"/>
        <v/>
      </c>
      <c r="K391" s="2" t="str">
        <f t="shared" si="41"/>
        <v/>
      </c>
    </row>
    <row r="392" spans="2:11" x14ac:dyDescent="0.45">
      <c r="B392">
        <v>162.055006980896</v>
      </c>
      <c r="C392">
        <v>0.85901999473571777</v>
      </c>
      <c r="D392">
        <v>0</v>
      </c>
      <c r="E392">
        <f t="shared" si="36"/>
        <v>0.692626953125</v>
      </c>
      <c r="F392">
        <f t="shared" si="37"/>
        <v>0</v>
      </c>
      <c r="G392" s="2" t="str">
        <f>""</f>
        <v/>
      </c>
      <c r="H392" s="2" t="str">
        <f t="shared" si="38"/>
        <v/>
      </c>
      <c r="I392" s="2" t="str">
        <f t="shared" si="39"/>
        <v/>
      </c>
      <c r="J392" s="2" t="str">
        <f t="shared" si="40"/>
        <v/>
      </c>
      <c r="K392" s="2" t="str">
        <f t="shared" si="41"/>
        <v/>
      </c>
    </row>
    <row r="393" spans="2:11" x14ac:dyDescent="0.45">
      <c r="B393">
        <v>162.40791225433352</v>
      </c>
      <c r="C393">
        <v>0.86072897911071777</v>
      </c>
      <c r="D393">
        <v>0</v>
      </c>
      <c r="E393">
        <f t="shared" si="36"/>
        <v>0.6943359375</v>
      </c>
      <c r="F393">
        <f t="shared" si="37"/>
        <v>0</v>
      </c>
      <c r="G393" s="2" t="str">
        <f>""</f>
        <v/>
      </c>
      <c r="H393" s="2" t="str">
        <f t="shared" si="38"/>
        <v/>
      </c>
      <c r="I393" s="2" t="str">
        <f t="shared" si="39"/>
        <v/>
      </c>
      <c r="J393" s="2" t="str">
        <f t="shared" si="40"/>
        <v/>
      </c>
      <c r="K393" s="2" t="str">
        <f t="shared" si="41"/>
        <v/>
      </c>
    </row>
    <row r="394" spans="2:11" x14ac:dyDescent="0.45">
      <c r="B394">
        <v>162.79646205902102</v>
      </c>
      <c r="C394">
        <v>0.86268210411071777</v>
      </c>
      <c r="D394">
        <v>0</v>
      </c>
      <c r="E394">
        <f t="shared" si="36"/>
        <v>0.6962890625</v>
      </c>
      <c r="F394">
        <f t="shared" si="37"/>
        <v>0</v>
      </c>
      <c r="G394" s="2" t="str">
        <f>""</f>
        <v/>
      </c>
      <c r="H394" s="2" t="str">
        <f t="shared" si="38"/>
        <v/>
      </c>
      <c r="I394" s="2" t="str">
        <f t="shared" si="39"/>
        <v/>
      </c>
      <c r="J394" s="2" t="str">
        <f t="shared" si="40"/>
        <v/>
      </c>
      <c r="K394" s="2" t="str">
        <f t="shared" si="41"/>
        <v/>
      </c>
    </row>
    <row r="395" spans="2:11" x14ac:dyDescent="0.45">
      <c r="B395">
        <v>163.1820821762085</v>
      </c>
      <c r="C395">
        <v>0.86451315879821777</v>
      </c>
      <c r="D395">
        <v>0</v>
      </c>
      <c r="E395">
        <f t="shared" si="36"/>
        <v>0.6981201171875</v>
      </c>
      <c r="F395">
        <f t="shared" si="37"/>
        <v>0</v>
      </c>
      <c r="G395" s="2" t="str">
        <f>""</f>
        <v/>
      </c>
      <c r="H395" s="2" t="str">
        <f t="shared" si="38"/>
        <v/>
      </c>
      <c r="I395" s="2" t="str">
        <f t="shared" si="39"/>
        <v/>
      </c>
      <c r="J395" s="2" t="str">
        <f t="shared" si="40"/>
        <v/>
      </c>
      <c r="K395" s="2" t="str">
        <f t="shared" si="41"/>
        <v/>
      </c>
    </row>
    <row r="396" spans="2:11" x14ac:dyDescent="0.45">
      <c r="B396">
        <v>163.532546043396</v>
      </c>
      <c r="C396">
        <v>0.86610007286071777</v>
      </c>
      <c r="D396">
        <v>0</v>
      </c>
      <c r="E396">
        <f t="shared" si="36"/>
        <v>0.69970703125</v>
      </c>
      <c r="F396">
        <f t="shared" si="37"/>
        <v>0</v>
      </c>
      <c r="G396" s="2" t="str">
        <f>""</f>
        <v/>
      </c>
      <c r="H396" s="2" t="str">
        <f t="shared" si="38"/>
        <v/>
      </c>
      <c r="I396" s="2" t="str">
        <f t="shared" si="39"/>
        <v/>
      </c>
      <c r="J396" s="2" t="str">
        <f t="shared" si="40"/>
        <v/>
      </c>
      <c r="K396" s="2" t="str">
        <f t="shared" si="41"/>
        <v/>
      </c>
    </row>
    <row r="397" spans="2:11" x14ac:dyDescent="0.45">
      <c r="B397">
        <v>163.9025411605835</v>
      </c>
      <c r="C397">
        <v>0.86793112754821777</v>
      </c>
      <c r="D397">
        <v>0</v>
      </c>
      <c r="E397">
        <f t="shared" si="36"/>
        <v>0.7015380859375</v>
      </c>
      <c r="F397">
        <f t="shared" si="37"/>
        <v>0</v>
      </c>
      <c r="G397" s="2" t="str">
        <f>""</f>
        <v/>
      </c>
      <c r="H397" s="2" t="str">
        <f t="shared" si="38"/>
        <v/>
      </c>
      <c r="I397" s="2" t="str">
        <f t="shared" si="39"/>
        <v/>
      </c>
      <c r="J397" s="2" t="str">
        <f t="shared" si="40"/>
        <v/>
      </c>
      <c r="K397" s="2" t="str">
        <f t="shared" si="41"/>
        <v/>
      </c>
    </row>
    <row r="398" spans="2:11" x14ac:dyDescent="0.45">
      <c r="B398">
        <v>164.25300502777102</v>
      </c>
      <c r="C398">
        <v>0.86976218223571777</v>
      </c>
      <c r="D398">
        <v>0</v>
      </c>
      <c r="E398">
        <f t="shared" si="36"/>
        <v>0.703369140625</v>
      </c>
      <c r="F398">
        <f t="shared" si="37"/>
        <v>0</v>
      </c>
      <c r="G398" s="2" t="str">
        <f>""</f>
        <v/>
      </c>
      <c r="H398" s="2" t="str">
        <f t="shared" si="38"/>
        <v/>
      </c>
      <c r="I398" s="2" t="str">
        <f t="shared" si="39"/>
        <v/>
      </c>
      <c r="J398" s="2" t="str">
        <f t="shared" si="40"/>
        <v/>
      </c>
      <c r="K398" s="2" t="str">
        <f t="shared" si="41"/>
        <v/>
      </c>
    </row>
    <row r="399" spans="2:11" x14ac:dyDescent="0.45">
      <c r="B399">
        <v>164.62043666839602</v>
      </c>
      <c r="C399">
        <v>0.87171530723571777</v>
      </c>
      <c r="D399">
        <v>0</v>
      </c>
      <c r="E399">
        <f t="shared" si="36"/>
        <v>0.705322265625</v>
      </c>
      <c r="F399">
        <f t="shared" si="37"/>
        <v>0</v>
      </c>
      <c r="G399" s="2" t="str">
        <f>""</f>
        <v/>
      </c>
      <c r="H399" s="2" t="str">
        <f t="shared" si="38"/>
        <v/>
      </c>
      <c r="I399" s="2" t="str">
        <f t="shared" si="39"/>
        <v/>
      </c>
      <c r="J399" s="2" t="str">
        <f t="shared" si="40"/>
        <v/>
      </c>
      <c r="K399" s="2" t="str">
        <f t="shared" si="41"/>
        <v/>
      </c>
    </row>
    <row r="400" spans="2:11" x14ac:dyDescent="0.45">
      <c r="B400">
        <v>164.96321010589602</v>
      </c>
      <c r="C400">
        <v>0.87330222129821777</v>
      </c>
      <c r="D400">
        <v>0</v>
      </c>
      <c r="E400">
        <f t="shared" si="36"/>
        <v>0.7069091796875</v>
      </c>
      <c r="F400">
        <f t="shared" si="37"/>
        <v>0</v>
      </c>
      <c r="G400" s="2" t="str">
        <f>""</f>
        <v/>
      </c>
      <c r="H400" s="2" t="str">
        <f t="shared" si="38"/>
        <v/>
      </c>
      <c r="I400" s="2" t="str">
        <f t="shared" si="39"/>
        <v/>
      </c>
      <c r="J400" s="2" t="str">
        <f t="shared" si="40"/>
        <v/>
      </c>
      <c r="K400" s="2" t="str">
        <f t="shared" si="41"/>
        <v/>
      </c>
    </row>
    <row r="401" spans="2:11" x14ac:dyDescent="0.45">
      <c r="B401">
        <v>165.33540248870852</v>
      </c>
      <c r="C401">
        <v>0.87501120567321777</v>
      </c>
      <c r="D401">
        <v>0</v>
      </c>
      <c r="E401">
        <f t="shared" si="36"/>
        <v>0.7086181640625</v>
      </c>
      <c r="F401">
        <f t="shared" si="37"/>
        <v>0</v>
      </c>
      <c r="G401" s="2" t="str">
        <f>""</f>
        <v/>
      </c>
      <c r="H401" s="2" t="str">
        <f t="shared" si="38"/>
        <v/>
      </c>
      <c r="I401" s="2" t="str">
        <f t="shared" si="39"/>
        <v/>
      </c>
      <c r="J401" s="2" t="str">
        <f t="shared" si="40"/>
        <v/>
      </c>
      <c r="K401" s="2" t="str">
        <f t="shared" si="41"/>
        <v/>
      </c>
    </row>
    <row r="402" spans="2:11" x14ac:dyDescent="0.45">
      <c r="B402">
        <v>165.675856590271</v>
      </c>
      <c r="C402">
        <v>0.87684226036071777</v>
      </c>
      <c r="D402">
        <v>0</v>
      </c>
      <c r="E402">
        <f t="shared" si="36"/>
        <v>0.71044921875</v>
      </c>
      <c r="F402">
        <f t="shared" si="37"/>
        <v>0</v>
      </c>
      <c r="G402" s="2" t="str">
        <f>""</f>
        <v/>
      </c>
      <c r="H402" s="2" t="str">
        <f t="shared" si="38"/>
        <v/>
      </c>
      <c r="I402" s="2" t="str">
        <f t="shared" si="39"/>
        <v/>
      </c>
      <c r="J402" s="2" t="str">
        <f t="shared" si="40"/>
        <v/>
      </c>
      <c r="K402" s="2" t="str">
        <f t="shared" si="41"/>
        <v/>
      </c>
    </row>
    <row r="403" spans="2:11" x14ac:dyDescent="0.45">
      <c r="B403">
        <v>165.9733419418335</v>
      </c>
      <c r="C403">
        <v>0.87842917442321777</v>
      </c>
      <c r="D403">
        <v>0</v>
      </c>
      <c r="E403">
        <f t="shared" si="36"/>
        <v>0.7120361328125</v>
      </c>
      <c r="F403">
        <f t="shared" si="37"/>
        <v>0</v>
      </c>
      <c r="G403" s="2" t="str">
        <f>""</f>
        <v/>
      </c>
      <c r="H403" s="2" t="str">
        <f t="shared" si="38"/>
        <v/>
      </c>
      <c r="I403" s="2" t="str">
        <f t="shared" si="39"/>
        <v/>
      </c>
      <c r="J403" s="2" t="str">
        <f t="shared" si="40"/>
        <v/>
      </c>
      <c r="K403" s="2" t="str">
        <f t="shared" si="41"/>
        <v/>
      </c>
    </row>
    <row r="404" spans="2:11" x14ac:dyDescent="0.45">
      <c r="B404">
        <v>166.355055809021</v>
      </c>
      <c r="C404">
        <v>0.88038229942321777</v>
      </c>
      <c r="D404">
        <v>0</v>
      </c>
      <c r="E404">
        <f t="shared" si="36"/>
        <v>0.7139892578125</v>
      </c>
      <c r="F404">
        <f t="shared" si="37"/>
        <v>0</v>
      </c>
      <c r="G404" s="2" t="str">
        <f>""</f>
        <v/>
      </c>
      <c r="H404" s="2" t="str">
        <f t="shared" si="38"/>
        <v/>
      </c>
      <c r="I404" s="2" t="str">
        <f t="shared" si="39"/>
        <v/>
      </c>
      <c r="J404" s="2" t="str">
        <f t="shared" si="40"/>
        <v/>
      </c>
      <c r="K404" s="2" t="str">
        <f t="shared" si="41"/>
        <v/>
      </c>
    </row>
    <row r="405" spans="2:11" x14ac:dyDescent="0.45">
      <c r="B405">
        <v>166.7553243637085</v>
      </c>
      <c r="C405">
        <v>0.88209128379821777</v>
      </c>
      <c r="D405">
        <v>0</v>
      </c>
      <c r="E405">
        <f t="shared" si="36"/>
        <v>0.7156982421875</v>
      </c>
      <c r="F405">
        <f t="shared" si="37"/>
        <v>0</v>
      </c>
      <c r="G405" s="2" t="str">
        <f>""</f>
        <v/>
      </c>
      <c r="H405" s="2" t="str">
        <f t="shared" si="38"/>
        <v/>
      </c>
      <c r="I405" s="2" t="str">
        <f t="shared" si="39"/>
        <v/>
      </c>
      <c r="J405" s="2" t="str">
        <f t="shared" si="40"/>
        <v/>
      </c>
      <c r="K405" s="2" t="str">
        <f t="shared" si="41"/>
        <v/>
      </c>
    </row>
    <row r="406" spans="2:11" x14ac:dyDescent="0.45">
      <c r="B406">
        <v>167.112868309021</v>
      </c>
      <c r="C406">
        <v>0.88380026817321777</v>
      </c>
      <c r="D406">
        <v>0</v>
      </c>
      <c r="E406">
        <f t="shared" si="36"/>
        <v>0.7174072265625</v>
      </c>
      <c r="F406">
        <f t="shared" si="37"/>
        <v>0</v>
      </c>
      <c r="G406" s="2" t="str">
        <f>""</f>
        <v/>
      </c>
      <c r="H406" s="2" t="str">
        <f t="shared" si="38"/>
        <v/>
      </c>
      <c r="I406" s="2" t="str">
        <f t="shared" si="39"/>
        <v/>
      </c>
      <c r="J406" s="2" t="str">
        <f t="shared" si="40"/>
        <v/>
      </c>
      <c r="K406" s="2" t="str">
        <f t="shared" si="41"/>
        <v/>
      </c>
    </row>
    <row r="407" spans="2:11" x14ac:dyDescent="0.45">
      <c r="B407">
        <v>167.496657371521</v>
      </c>
      <c r="C407">
        <v>0.88563132286071777</v>
      </c>
      <c r="D407">
        <v>0</v>
      </c>
      <c r="E407">
        <f t="shared" si="36"/>
        <v>0.71923828125</v>
      </c>
      <c r="F407">
        <f t="shared" si="37"/>
        <v>0</v>
      </c>
      <c r="G407" s="2" t="str">
        <f>""</f>
        <v/>
      </c>
      <c r="H407" s="2" t="str">
        <f t="shared" si="38"/>
        <v/>
      </c>
      <c r="I407" s="2" t="str">
        <f t="shared" si="39"/>
        <v/>
      </c>
      <c r="J407" s="2" t="str">
        <f t="shared" si="40"/>
        <v/>
      </c>
      <c r="K407" s="2" t="str">
        <f t="shared" si="41"/>
        <v/>
      </c>
    </row>
    <row r="408" spans="2:11" x14ac:dyDescent="0.45">
      <c r="B408">
        <v>167.867506980896</v>
      </c>
      <c r="C408">
        <v>0.88746237754821777</v>
      </c>
      <c r="D408">
        <v>0</v>
      </c>
      <c r="E408">
        <f t="shared" si="36"/>
        <v>0.7210693359375</v>
      </c>
      <c r="F408">
        <f t="shared" si="37"/>
        <v>0</v>
      </c>
      <c r="G408" s="2" t="str">
        <f>""</f>
        <v/>
      </c>
      <c r="H408" s="2" t="str">
        <f t="shared" si="38"/>
        <v/>
      </c>
      <c r="I408" s="2" t="str">
        <f t="shared" si="39"/>
        <v/>
      </c>
      <c r="J408" s="2" t="str">
        <f t="shared" si="40"/>
        <v/>
      </c>
      <c r="K408" s="2" t="str">
        <f t="shared" si="41"/>
        <v/>
      </c>
    </row>
    <row r="409" spans="2:11" x14ac:dyDescent="0.45">
      <c r="B409">
        <v>168.2287130355835</v>
      </c>
      <c r="C409">
        <v>0.88929343223571777</v>
      </c>
      <c r="D409">
        <v>0</v>
      </c>
      <c r="E409">
        <f t="shared" si="36"/>
        <v>0.722900390625</v>
      </c>
      <c r="F409">
        <f t="shared" si="37"/>
        <v>0</v>
      </c>
      <c r="G409" s="2" t="str">
        <f>""</f>
        <v/>
      </c>
      <c r="H409" s="2" t="str">
        <f t="shared" si="38"/>
        <v/>
      </c>
      <c r="I409" s="2" t="str">
        <f t="shared" si="39"/>
        <v/>
      </c>
      <c r="J409" s="2" t="str">
        <f t="shared" si="40"/>
        <v/>
      </c>
      <c r="K409" s="2" t="str">
        <f t="shared" si="41"/>
        <v/>
      </c>
    </row>
    <row r="410" spans="2:11" x14ac:dyDescent="0.45">
      <c r="B410">
        <v>168.56446743011475</v>
      </c>
      <c r="C410">
        <v>0.89100241661071777</v>
      </c>
      <c r="D410">
        <v>0</v>
      </c>
      <c r="E410">
        <f t="shared" si="36"/>
        <v>0.724609375</v>
      </c>
      <c r="F410">
        <f t="shared" si="37"/>
        <v>0</v>
      </c>
      <c r="G410" s="2" t="str">
        <f>""</f>
        <v/>
      </c>
      <c r="H410" s="2" t="str">
        <f t="shared" si="38"/>
        <v/>
      </c>
      <c r="I410" s="2" t="str">
        <f t="shared" si="39"/>
        <v/>
      </c>
      <c r="J410" s="2" t="str">
        <f t="shared" si="40"/>
        <v/>
      </c>
      <c r="K410" s="2" t="str">
        <f t="shared" si="41"/>
        <v/>
      </c>
    </row>
    <row r="411" spans="2:11" x14ac:dyDescent="0.45">
      <c r="B411">
        <v>168.93446254730227</v>
      </c>
      <c r="C411">
        <v>0.89283347129821777</v>
      </c>
      <c r="D411">
        <v>0</v>
      </c>
      <c r="E411">
        <f t="shared" si="36"/>
        <v>0.7264404296875</v>
      </c>
      <c r="F411">
        <f t="shared" si="37"/>
        <v>0</v>
      </c>
      <c r="G411" s="2" t="str">
        <f>""</f>
        <v/>
      </c>
      <c r="H411" s="2" t="str">
        <f t="shared" si="38"/>
        <v/>
      </c>
      <c r="I411" s="2" t="str">
        <f t="shared" si="39"/>
        <v/>
      </c>
      <c r="J411" s="2" t="str">
        <f t="shared" si="40"/>
        <v/>
      </c>
      <c r="K411" s="2" t="str">
        <f t="shared" si="41"/>
        <v/>
      </c>
    </row>
    <row r="412" spans="2:11" x14ac:dyDescent="0.45">
      <c r="B412">
        <v>169.31361293792727</v>
      </c>
      <c r="C412">
        <v>0.89442038536071777</v>
      </c>
      <c r="D412">
        <v>0</v>
      </c>
      <c r="E412">
        <f t="shared" si="36"/>
        <v>0.72802734375</v>
      </c>
      <c r="F412">
        <f t="shared" si="37"/>
        <v>0</v>
      </c>
      <c r="G412" s="2" t="str">
        <f>""</f>
        <v/>
      </c>
      <c r="H412" s="2" t="str">
        <f t="shared" si="38"/>
        <v/>
      </c>
      <c r="I412" s="2" t="str">
        <f t="shared" si="39"/>
        <v/>
      </c>
      <c r="J412" s="2" t="str">
        <f t="shared" si="40"/>
        <v/>
      </c>
      <c r="K412" s="2" t="str">
        <f t="shared" si="41"/>
        <v/>
      </c>
    </row>
    <row r="413" spans="2:11" x14ac:dyDescent="0.45">
      <c r="B413">
        <v>169.66419887542725</v>
      </c>
      <c r="C413">
        <v>0.89625144004821777</v>
      </c>
      <c r="D413">
        <v>0</v>
      </c>
      <c r="E413">
        <f t="shared" si="36"/>
        <v>0.7298583984375</v>
      </c>
      <c r="F413">
        <f t="shared" si="37"/>
        <v>0</v>
      </c>
      <c r="G413" s="2" t="str">
        <f>""</f>
        <v/>
      </c>
      <c r="H413" s="2" t="str">
        <f t="shared" si="38"/>
        <v/>
      </c>
      <c r="I413" s="2" t="str">
        <f t="shared" si="39"/>
        <v/>
      </c>
      <c r="J413" s="2" t="str">
        <f t="shared" si="40"/>
        <v/>
      </c>
      <c r="K413" s="2" t="str">
        <f t="shared" si="41"/>
        <v/>
      </c>
    </row>
    <row r="414" spans="2:11" x14ac:dyDescent="0.45">
      <c r="B414">
        <v>170.01930141448975</v>
      </c>
      <c r="C414">
        <v>0.89820456504821777</v>
      </c>
      <c r="D414">
        <v>0</v>
      </c>
      <c r="E414">
        <f t="shared" si="36"/>
        <v>0.7318115234375</v>
      </c>
      <c r="F414">
        <f t="shared" si="37"/>
        <v>0</v>
      </c>
      <c r="G414" s="2" t="str">
        <f>""</f>
        <v/>
      </c>
      <c r="H414" s="2" t="str">
        <f t="shared" si="38"/>
        <v/>
      </c>
      <c r="I414" s="2" t="str">
        <f t="shared" si="39"/>
        <v/>
      </c>
      <c r="J414" s="2" t="str">
        <f t="shared" si="40"/>
        <v/>
      </c>
      <c r="K414" s="2" t="str">
        <f t="shared" si="41"/>
        <v/>
      </c>
    </row>
    <row r="415" spans="2:11" x14ac:dyDescent="0.45">
      <c r="B415">
        <v>170.40785121917725</v>
      </c>
      <c r="C415">
        <v>0.90003561973571777</v>
      </c>
      <c r="D415">
        <v>0</v>
      </c>
      <c r="E415">
        <f t="shared" si="36"/>
        <v>0.733642578125</v>
      </c>
      <c r="F415">
        <f t="shared" si="37"/>
        <v>0</v>
      </c>
      <c r="G415" s="2" t="str">
        <f>""</f>
        <v/>
      </c>
      <c r="H415" s="2" t="str">
        <f t="shared" si="38"/>
        <v/>
      </c>
      <c r="I415" s="2" t="str">
        <f t="shared" si="39"/>
        <v/>
      </c>
      <c r="J415" s="2" t="str">
        <f t="shared" si="40"/>
        <v/>
      </c>
      <c r="K415" s="2" t="str">
        <f t="shared" si="41"/>
        <v/>
      </c>
    </row>
    <row r="416" spans="2:11" x14ac:dyDescent="0.45">
      <c r="B416">
        <v>170.74830532073975</v>
      </c>
      <c r="C416">
        <v>0.90174460411071777</v>
      </c>
      <c r="D416">
        <v>0</v>
      </c>
      <c r="E416">
        <f t="shared" si="36"/>
        <v>0.7353515625</v>
      </c>
      <c r="F416">
        <f t="shared" si="37"/>
        <v>0</v>
      </c>
      <c r="G416" s="2" t="str">
        <f>""</f>
        <v/>
      </c>
      <c r="H416" s="2" t="str">
        <f t="shared" si="38"/>
        <v/>
      </c>
      <c r="I416" s="2" t="str">
        <f t="shared" si="39"/>
        <v/>
      </c>
      <c r="J416" s="2" t="str">
        <f t="shared" si="40"/>
        <v/>
      </c>
      <c r="K416" s="2" t="str">
        <f t="shared" si="41"/>
        <v/>
      </c>
    </row>
    <row r="417" spans="2:11" x14ac:dyDescent="0.45">
      <c r="B417">
        <v>171.11268520355225</v>
      </c>
      <c r="C417">
        <v>0.90345358848571777</v>
      </c>
      <c r="D417">
        <v>0</v>
      </c>
      <c r="E417">
        <f t="shared" si="36"/>
        <v>0.737060546875</v>
      </c>
      <c r="F417">
        <f t="shared" si="37"/>
        <v>0</v>
      </c>
      <c r="G417" s="2" t="str">
        <f>""</f>
        <v/>
      </c>
      <c r="H417" s="2" t="str">
        <f t="shared" si="38"/>
        <v/>
      </c>
      <c r="I417" s="2" t="str">
        <f t="shared" si="39"/>
        <v/>
      </c>
      <c r="J417" s="2" t="str">
        <f t="shared" si="40"/>
        <v/>
      </c>
      <c r="K417" s="2" t="str">
        <f t="shared" si="41"/>
        <v/>
      </c>
    </row>
    <row r="418" spans="2:11" x14ac:dyDescent="0.45">
      <c r="B418">
        <v>171.48744106292727</v>
      </c>
      <c r="C418">
        <v>0.90528464317321777</v>
      </c>
      <c r="D418">
        <v>0</v>
      </c>
      <c r="E418">
        <f t="shared" si="36"/>
        <v>0.7388916015625</v>
      </c>
      <c r="F418">
        <f t="shared" si="37"/>
        <v>0</v>
      </c>
      <c r="G418" s="2" t="str">
        <f>""</f>
        <v/>
      </c>
      <c r="H418" s="2" t="str">
        <f t="shared" si="38"/>
        <v/>
      </c>
      <c r="I418" s="2" t="str">
        <f t="shared" si="39"/>
        <v/>
      </c>
      <c r="J418" s="2" t="str">
        <f t="shared" si="40"/>
        <v/>
      </c>
      <c r="K418" s="2" t="str">
        <f t="shared" si="41"/>
        <v/>
      </c>
    </row>
    <row r="419" spans="2:11" x14ac:dyDescent="0.45">
      <c r="B419">
        <v>171.81849575042727</v>
      </c>
      <c r="C419">
        <v>0.90699362754821777</v>
      </c>
      <c r="D419">
        <v>0</v>
      </c>
      <c r="E419">
        <f t="shared" si="36"/>
        <v>0.7406005859375</v>
      </c>
      <c r="F419">
        <f t="shared" si="37"/>
        <v>0</v>
      </c>
      <c r="G419" s="2" t="str">
        <f>""</f>
        <v/>
      </c>
      <c r="H419" s="2" t="str">
        <f t="shared" si="38"/>
        <v/>
      </c>
      <c r="I419" s="2" t="str">
        <f t="shared" si="39"/>
        <v/>
      </c>
      <c r="J419" s="2" t="str">
        <f t="shared" si="40"/>
        <v/>
      </c>
      <c r="K419" s="2" t="str">
        <f t="shared" si="41"/>
        <v/>
      </c>
    </row>
    <row r="420" spans="2:11" x14ac:dyDescent="0.45">
      <c r="B420">
        <v>172.15492153167725</v>
      </c>
      <c r="C420">
        <v>0.90882468223571777</v>
      </c>
      <c r="D420">
        <v>0</v>
      </c>
      <c r="E420">
        <f t="shared" si="36"/>
        <v>0.742431640625</v>
      </c>
      <c r="F420">
        <f t="shared" si="37"/>
        <v>0</v>
      </c>
      <c r="G420" s="2" t="str">
        <f>""</f>
        <v/>
      </c>
      <c r="H420" s="2" t="str">
        <f t="shared" si="38"/>
        <v/>
      </c>
      <c r="I420" s="2" t="str">
        <f t="shared" si="39"/>
        <v/>
      </c>
      <c r="J420" s="2" t="str">
        <f t="shared" si="40"/>
        <v/>
      </c>
      <c r="K420" s="2" t="str">
        <f t="shared" si="41"/>
        <v/>
      </c>
    </row>
    <row r="421" spans="2:11" x14ac:dyDescent="0.45">
      <c r="B421">
        <v>172.49598598480225</v>
      </c>
      <c r="C421">
        <v>0.91065573692321777</v>
      </c>
      <c r="D421">
        <v>0</v>
      </c>
      <c r="E421">
        <f t="shared" si="36"/>
        <v>0.7442626953125</v>
      </c>
      <c r="F421">
        <f t="shared" si="37"/>
        <v>0</v>
      </c>
      <c r="G421" s="2" t="str">
        <f>""</f>
        <v/>
      </c>
      <c r="H421" s="2" t="str">
        <f t="shared" si="38"/>
        <v/>
      </c>
      <c r="I421" s="2" t="str">
        <f t="shared" si="39"/>
        <v/>
      </c>
      <c r="J421" s="2" t="str">
        <f t="shared" si="40"/>
        <v/>
      </c>
      <c r="K421" s="2" t="str">
        <f t="shared" si="41"/>
        <v/>
      </c>
    </row>
    <row r="422" spans="2:11" x14ac:dyDescent="0.45">
      <c r="B422">
        <v>172.83644008636475</v>
      </c>
      <c r="C422">
        <v>0.91248679161071777</v>
      </c>
      <c r="D422">
        <v>0</v>
      </c>
      <c r="E422">
        <f t="shared" si="36"/>
        <v>0.74609375</v>
      </c>
      <c r="F422">
        <f t="shared" si="37"/>
        <v>0</v>
      </c>
      <c r="G422" s="2" t="str">
        <f>""</f>
        <v/>
      </c>
      <c r="H422" s="2" t="str">
        <f t="shared" si="38"/>
        <v/>
      </c>
      <c r="I422" s="2" t="str">
        <f t="shared" si="39"/>
        <v/>
      </c>
      <c r="J422" s="2" t="str">
        <f t="shared" si="40"/>
        <v/>
      </c>
      <c r="K422" s="2" t="str">
        <f t="shared" si="41"/>
        <v/>
      </c>
    </row>
    <row r="423" spans="2:11" x14ac:dyDescent="0.45">
      <c r="B423">
        <v>173.19776821136477</v>
      </c>
      <c r="C423">
        <v>0.91419577598571777</v>
      </c>
      <c r="D423">
        <v>0</v>
      </c>
      <c r="E423">
        <f t="shared" si="36"/>
        <v>0.747802734375</v>
      </c>
      <c r="F423">
        <f t="shared" si="37"/>
        <v>0</v>
      </c>
      <c r="G423" s="2" t="str">
        <f>""</f>
        <v/>
      </c>
      <c r="H423" s="2" t="str">
        <f t="shared" si="38"/>
        <v/>
      </c>
      <c r="I423" s="2" t="str">
        <f t="shared" si="39"/>
        <v/>
      </c>
      <c r="J423" s="2" t="str">
        <f t="shared" si="40"/>
        <v/>
      </c>
      <c r="K423" s="2" t="str">
        <f t="shared" si="41"/>
        <v/>
      </c>
    </row>
    <row r="424" spans="2:11" x14ac:dyDescent="0.45">
      <c r="B424">
        <v>173.54749965667727</v>
      </c>
      <c r="C424">
        <v>0.91602683067321777</v>
      </c>
      <c r="D424">
        <v>0</v>
      </c>
      <c r="E424">
        <f t="shared" si="36"/>
        <v>0.7496337890625</v>
      </c>
      <c r="F424">
        <f t="shared" si="37"/>
        <v>0</v>
      </c>
      <c r="G424" s="2" t="str">
        <f>""</f>
        <v/>
      </c>
      <c r="H424" s="2" t="str">
        <f t="shared" si="38"/>
        <v/>
      </c>
      <c r="I424" s="2" t="str">
        <f t="shared" si="39"/>
        <v/>
      </c>
      <c r="J424" s="2" t="str">
        <f t="shared" si="40"/>
        <v/>
      </c>
      <c r="K424" s="2" t="str">
        <f t="shared" si="41"/>
        <v/>
      </c>
    </row>
    <row r="425" spans="2:11" x14ac:dyDescent="0.45">
      <c r="B425">
        <v>173.90101528167725</v>
      </c>
      <c r="C425">
        <v>0.91785788536071777</v>
      </c>
      <c r="D425">
        <v>0</v>
      </c>
      <c r="E425">
        <f t="shared" si="36"/>
        <v>0.75146484375</v>
      </c>
      <c r="F425">
        <f t="shared" si="37"/>
        <v>0</v>
      </c>
      <c r="G425" s="2" t="str">
        <f>""</f>
        <v/>
      </c>
      <c r="H425" s="2" t="str">
        <f t="shared" si="38"/>
        <v/>
      </c>
      <c r="I425" s="2" t="str">
        <f t="shared" si="39"/>
        <v/>
      </c>
      <c r="J425" s="2" t="str">
        <f t="shared" si="40"/>
        <v/>
      </c>
      <c r="K425" s="2" t="str">
        <f t="shared" si="41"/>
        <v/>
      </c>
    </row>
    <row r="426" spans="2:11" x14ac:dyDescent="0.45">
      <c r="B426">
        <v>174.21864223480225</v>
      </c>
      <c r="C426">
        <v>0.91956686973571777</v>
      </c>
      <c r="D426">
        <v>0</v>
      </c>
      <c r="E426">
        <f t="shared" si="36"/>
        <v>0.753173828125</v>
      </c>
      <c r="F426">
        <f t="shared" si="37"/>
        <v>0</v>
      </c>
      <c r="G426" s="2" t="str">
        <f>""</f>
        <v/>
      </c>
      <c r="H426" s="2" t="str">
        <f t="shared" si="38"/>
        <v/>
      </c>
      <c r="I426" s="2" t="str">
        <f t="shared" si="39"/>
        <v/>
      </c>
      <c r="J426" s="2" t="str">
        <f t="shared" si="40"/>
        <v/>
      </c>
      <c r="K426" s="2" t="str">
        <f t="shared" si="41"/>
        <v/>
      </c>
    </row>
    <row r="427" spans="2:11" x14ac:dyDescent="0.45">
      <c r="B427">
        <v>174.54127407073975</v>
      </c>
      <c r="C427">
        <v>0.92127585411071777</v>
      </c>
      <c r="D427">
        <v>0</v>
      </c>
      <c r="E427">
        <f t="shared" si="36"/>
        <v>0.7548828125</v>
      </c>
      <c r="F427">
        <f t="shared" si="37"/>
        <v>0</v>
      </c>
      <c r="G427" s="2" t="str">
        <f>""</f>
        <v/>
      </c>
      <c r="H427" s="2" t="str">
        <f t="shared" si="38"/>
        <v/>
      </c>
      <c r="I427" s="2" t="str">
        <f t="shared" si="39"/>
        <v/>
      </c>
      <c r="J427" s="2" t="str">
        <f t="shared" si="40"/>
        <v/>
      </c>
      <c r="K427" s="2" t="str">
        <f t="shared" si="41"/>
        <v/>
      </c>
    </row>
    <row r="428" spans="2:11" x14ac:dyDescent="0.45">
      <c r="B428">
        <v>174.93531703948975</v>
      </c>
      <c r="C428">
        <v>0.92310690879821777</v>
      </c>
      <c r="D428">
        <v>0</v>
      </c>
      <c r="E428">
        <f t="shared" si="36"/>
        <v>0.7567138671875</v>
      </c>
      <c r="F428">
        <f t="shared" si="37"/>
        <v>0</v>
      </c>
      <c r="G428" s="2" t="str">
        <f>""</f>
        <v/>
      </c>
      <c r="H428" s="2" t="str">
        <f t="shared" si="38"/>
        <v/>
      </c>
      <c r="I428" s="2" t="str">
        <f t="shared" si="39"/>
        <v/>
      </c>
      <c r="J428" s="2" t="str">
        <f t="shared" si="40"/>
        <v/>
      </c>
      <c r="K428" s="2" t="str">
        <f t="shared" si="41"/>
        <v/>
      </c>
    </row>
    <row r="429" spans="2:11" x14ac:dyDescent="0.45">
      <c r="B429">
        <v>175.31617641448977</v>
      </c>
      <c r="C429">
        <v>0.92493796348571777</v>
      </c>
      <c r="D429">
        <v>0</v>
      </c>
      <c r="E429">
        <f t="shared" si="36"/>
        <v>0.758544921875</v>
      </c>
      <c r="F429">
        <f t="shared" si="37"/>
        <v>0</v>
      </c>
      <c r="G429" s="2" t="str">
        <f>""</f>
        <v/>
      </c>
      <c r="H429" s="2" t="str">
        <f t="shared" si="38"/>
        <v/>
      </c>
      <c r="I429" s="2" t="str">
        <f t="shared" si="39"/>
        <v/>
      </c>
      <c r="J429" s="2" t="str">
        <f t="shared" si="40"/>
        <v/>
      </c>
      <c r="K429" s="2" t="str">
        <f t="shared" si="41"/>
        <v/>
      </c>
    </row>
    <row r="430" spans="2:11" x14ac:dyDescent="0.45">
      <c r="B430">
        <v>175.65418910980227</v>
      </c>
      <c r="C430">
        <v>0.92664694786071777</v>
      </c>
      <c r="D430">
        <v>0</v>
      </c>
      <c r="E430">
        <f t="shared" si="36"/>
        <v>0.76025390625</v>
      </c>
      <c r="F430">
        <f t="shared" si="37"/>
        <v>0</v>
      </c>
      <c r="G430" s="2" t="str">
        <f>""</f>
        <v/>
      </c>
      <c r="H430" s="2" t="str">
        <f t="shared" si="38"/>
        <v/>
      </c>
      <c r="I430" s="2" t="str">
        <f t="shared" si="39"/>
        <v/>
      </c>
      <c r="J430" s="2" t="str">
        <f t="shared" si="40"/>
        <v/>
      </c>
      <c r="K430" s="2" t="str">
        <f t="shared" si="41"/>
        <v/>
      </c>
    </row>
    <row r="431" spans="2:11" x14ac:dyDescent="0.45">
      <c r="B431">
        <v>175.97154140472412</v>
      </c>
      <c r="C431">
        <v>0.92835593223571777</v>
      </c>
      <c r="D431">
        <v>0</v>
      </c>
      <c r="E431">
        <f t="shared" si="36"/>
        <v>0.761962890625</v>
      </c>
      <c r="F431">
        <f t="shared" si="37"/>
        <v>0</v>
      </c>
      <c r="G431" s="2" t="str">
        <f>""</f>
        <v/>
      </c>
      <c r="H431" s="2" t="str">
        <f t="shared" si="38"/>
        <v/>
      </c>
      <c r="I431" s="2" t="str">
        <f t="shared" si="39"/>
        <v/>
      </c>
      <c r="J431" s="2" t="str">
        <f t="shared" si="40"/>
        <v/>
      </c>
      <c r="K431" s="2" t="str">
        <f t="shared" si="41"/>
        <v/>
      </c>
    </row>
    <row r="432" spans="2:11" x14ac:dyDescent="0.45">
      <c r="B432">
        <v>176.29676723480225</v>
      </c>
      <c r="C432">
        <v>0.93018698692321777</v>
      </c>
      <c r="D432">
        <v>0</v>
      </c>
      <c r="E432">
        <f t="shared" si="36"/>
        <v>0.7637939453125</v>
      </c>
      <c r="F432">
        <f t="shared" si="37"/>
        <v>0</v>
      </c>
      <c r="G432" s="2" t="str">
        <f>""</f>
        <v/>
      </c>
      <c r="H432" s="2" t="str">
        <f t="shared" si="38"/>
        <v/>
      </c>
      <c r="I432" s="2" t="str">
        <f t="shared" si="39"/>
        <v/>
      </c>
      <c r="J432" s="2" t="str">
        <f t="shared" si="40"/>
        <v/>
      </c>
      <c r="K432" s="2" t="str">
        <f t="shared" si="41"/>
        <v/>
      </c>
    </row>
    <row r="433" spans="2:11" x14ac:dyDescent="0.45">
      <c r="B433">
        <v>176.59803676605227</v>
      </c>
      <c r="C433">
        <v>0.93177390098571777</v>
      </c>
      <c r="D433">
        <v>0</v>
      </c>
      <c r="E433">
        <f t="shared" si="36"/>
        <v>0.765380859375</v>
      </c>
      <c r="F433">
        <f t="shared" si="37"/>
        <v>0</v>
      </c>
      <c r="G433" s="2" t="str">
        <f>""</f>
        <v/>
      </c>
      <c r="H433" s="2" t="str">
        <f t="shared" si="38"/>
        <v/>
      </c>
      <c r="I433" s="2" t="str">
        <f t="shared" si="39"/>
        <v/>
      </c>
      <c r="J433" s="2" t="str">
        <f t="shared" si="40"/>
        <v/>
      </c>
      <c r="K433" s="2" t="str">
        <f t="shared" si="41"/>
        <v/>
      </c>
    </row>
    <row r="434" spans="2:11" x14ac:dyDescent="0.45">
      <c r="B434">
        <v>176.97889614105225</v>
      </c>
      <c r="C434">
        <v>0.93360495567321777</v>
      </c>
      <c r="D434">
        <v>0</v>
      </c>
      <c r="E434">
        <f t="shared" si="36"/>
        <v>0.7672119140625</v>
      </c>
      <c r="F434">
        <f t="shared" si="37"/>
        <v>0</v>
      </c>
      <c r="G434" s="2" t="str">
        <f>""</f>
        <v/>
      </c>
      <c r="H434" s="2" t="str">
        <f t="shared" si="38"/>
        <v/>
      </c>
      <c r="I434" s="2" t="str">
        <f t="shared" si="39"/>
        <v/>
      </c>
      <c r="J434" s="2" t="str">
        <f t="shared" si="40"/>
        <v/>
      </c>
      <c r="K434" s="2" t="str">
        <f t="shared" si="41"/>
        <v/>
      </c>
    </row>
    <row r="435" spans="2:11" x14ac:dyDescent="0.45">
      <c r="B435">
        <v>177.36756801605225</v>
      </c>
      <c r="C435">
        <v>0.93543601036071777</v>
      </c>
      <c r="D435">
        <v>0</v>
      </c>
      <c r="E435">
        <f t="shared" si="36"/>
        <v>0.76904296875</v>
      </c>
      <c r="F435">
        <f t="shared" si="37"/>
        <v>0</v>
      </c>
      <c r="G435" s="2" t="str">
        <f>""</f>
        <v/>
      </c>
      <c r="H435" s="2" t="str">
        <f t="shared" si="38"/>
        <v/>
      </c>
      <c r="I435" s="2" t="str">
        <f t="shared" si="39"/>
        <v/>
      </c>
      <c r="J435" s="2" t="str">
        <f t="shared" si="40"/>
        <v/>
      </c>
      <c r="K435" s="2" t="str">
        <f t="shared" si="41"/>
        <v/>
      </c>
    </row>
    <row r="436" spans="2:11" x14ac:dyDescent="0.45">
      <c r="B436">
        <v>177.66200160980225</v>
      </c>
      <c r="C436">
        <v>0.93714499473571777</v>
      </c>
      <c r="D436">
        <v>0</v>
      </c>
      <c r="E436">
        <f t="shared" si="36"/>
        <v>0.770751953125</v>
      </c>
      <c r="F436">
        <f t="shared" si="37"/>
        <v>0</v>
      </c>
      <c r="G436" s="2" t="str">
        <f>""</f>
        <v/>
      </c>
      <c r="H436" s="2" t="str">
        <f t="shared" si="38"/>
        <v/>
      </c>
      <c r="I436" s="2" t="str">
        <f t="shared" si="39"/>
        <v/>
      </c>
      <c r="J436" s="2" t="str">
        <f t="shared" si="40"/>
        <v/>
      </c>
      <c r="K436" s="2" t="str">
        <f t="shared" si="41"/>
        <v/>
      </c>
    </row>
    <row r="437" spans="2:11" x14ac:dyDescent="0.45">
      <c r="B437">
        <v>178.00843715667725</v>
      </c>
      <c r="C437">
        <v>0.93897604942321777</v>
      </c>
      <c r="D437">
        <v>0</v>
      </c>
      <c r="E437">
        <f t="shared" si="36"/>
        <v>0.7725830078125</v>
      </c>
      <c r="F437">
        <f t="shared" si="37"/>
        <v>0</v>
      </c>
      <c r="G437" s="2" t="str">
        <f>""</f>
        <v/>
      </c>
      <c r="H437" s="2" t="str">
        <f t="shared" si="38"/>
        <v/>
      </c>
      <c r="I437" s="2" t="str">
        <f t="shared" si="39"/>
        <v/>
      </c>
      <c r="J437" s="2" t="str">
        <f t="shared" si="40"/>
        <v/>
      </c>
      <c r="K437" s="2" t="str">
        <f t="shared" si="41"/>
        <v/>
      </c>
    </row>
    <row r="438" spans="2:11" x14ac:dyDescent="0.45">
      <c r="B438">
        <v>178.34339809417727</v>
      </c>
      <c r="C438">
        <v>0.94080710411071777</v>
      </c>
      <c r="D438">
        <v>0</v>
      </c>
      <c r="E438">
        <f t="shared" si="36"/>
        <v>0.7744140625</v>
      </c>
      <c r="F438">
        <f t="shared" si="37"/>
        <v>0</v>
      </c>
      <c r="G438" s="2" t="str">
        <f>""</f>
        <v/>
      </c>
      <c r="H438" s="2" t="str">
        <f t="shared" si="38"/>
        <v/>
      </c>
      <c r="I438" s="2" t="str">
        <f t="shared" si="39"/>
        <v/>
      </c>
      <c r="J438" s="2" t="str">
        <f t="shared" si="40"/>
        <v/>
      </c>
      <c r="K438" s="2" t="str">
        <f t="shared" si="41"/>
        <v/>
      </c>
    </row>
    <row r="439" spans="2:11" x14ac:dyDescent="0.45">
      <c r="B439">
        <v>178.69862270355225</v>
      </c>
      <c r="C439">
        <v>0.94263815879821777</v>
      </c>
      <c r="D439">
        <v>0</v>
      </c>
      <c r="E439">
        <f t="shared" si="36"/>
        <v>0.7762451171875</v>
      </c>
      <c r="F439">
        <f t="shared" si="37"/>
        <v>0</v>
      </c>
      <c r="G439" s="2" t="str">
        <f>""</f>
        <v/>
      </c>
      <c r="H439" s="2" t="str">
        <f t="shared" si="38"/>
        <v/>
      </c>
      <c r="I439" s="2" t="str">
        <f t="shared" si="39"/>
        <v/>
      </c>
      <c r="J439" s="2" t="str">
        <f t="shared" si="40"/>
        <v/>
      </c>
      <c r="K439" s="2" t="str">
        <f t="shared" si="41"/>
        <v/>
      </c>
    </row>
    <row r="440" spans="2:11" x14ac:dyDescent="0.45">
      <c r="B440">
        <v>179.01942348480227</v>
      </c>
      <c r="C440">
        <v>0.94434714317321777</v>
      </c>
      <c r="D440">
        <v>0</v>
      </c>
      <c r="E440">
        <f t="shared" si="36"/>
        <v>0.7779541015625</v>
      </c>
      <c r="F440">
        <f t="shared" si="37"/>
        <v>0</v>
      </c>
      <c r="G440" s="2" t="str">
        <f>""</f>
        <v/>
      </c>
      <c r="H440" s="2" t="str">
        <f t="shared" si="38"/>
        <v/>
      </c>
      <c r="I440" s="2" t="str">
        <f t="shared" si="39"/>
        <v/>
      </c>
      <c r="J440" s="2" t="str">
        <f t="shared" si="40"/>
        <v/>
      </c>
      <c r="K440" s="2" t="str">
        <f t="shared" si="41"/>
        <v/>
      </c>
    </row>
    <row r="441" spans="2:11" x14ac:dyDescent="0.45">
      <c r="B441">
        <v>179.40638637542725</v>
      </c>
      <c r="C441">
        <v>0.94617819786071777</v>
      </c>
      <c r="D441">
        <v>0</v>
      </c>
      <c r="E441">
        <f t="shared" si="36"/>
        <v>0.77978515625</v>
      </c>
      <c r="F441">
        <f t="shared" si="37"/>
        <v>0</v>
      </c>
      <c r="G441" s="2" t="str">
        <f>""</f>
        <v/>
      </c>
      <c r="H441" s="2" t="str">
        <f t="shared" si="38"/>
        <v/>
      </c>
      <c r="I441" s="2" t="str">
        <f t="shared" si="39"/>
        <v/>
      </c>
      <c r="J441" s="2" t="str">
        <f t="shared" si="40"/>
        <v/>
      </c>
      <c r="K441" s="2" t="str">
        <f t="shared" si="41"/>
        <v/>
      </c>
    </row>
    <row r="442" spans="2:11" x14ac:dyDescent="0.45">
      <c r="B442">
        <v>179.76637172698975</v>
      </c>
      <c r="C442">
        <v>0.94800925254821777</v>
      </c>
      <c r="D442">
        <v>0</v>
      </c>
      <c r="E442">
        <f t="shared" si="36"/>
        <v>0.7816162109375</v>
      </c>
      <c r="F442">
        <f t="shared" si="37"/>
        <v>0</v>
      </c>
      <c r="G442" s="2" t="str">
        <f>""</f>
        <v/>
      </c>
      <c r="H442" s="2" t="str">
        <f t="shared" si="38"/>
        <v/>
      </c>
      <c r="I442" s="2" t="str">
        <f t="shared" si="39"/>
        <v/>
      </c>
      <c r="J442" s="2" t="str">
        <f t="shared" si="40"/>
        <v/>
      </c>
      <c r="K442" s="2" t="str">
        <f t="shared" si="41"/>
        <v/>
      </c>
    </row>
    <row r="443" spans="2:11" x14ac:dyDescent="0.45">
      <c r="B443">
        <v>180.04286098480227</v>
      </c>
      <c r="C443">
        <v>0.94959616661071777</v>
      </c>
      <c r="D443">
        <v>0</v>
      </c>
      <c r="E443">
        <f t="shared" si="36"/>
        <v>0.783203125</v>
      </c>
      <c r="F443">
        <f t="shared" si="37"/>
        <v>0</v>
      </c>
      <c r="G443" s="2" t="str">
        <f>""</f>
        <v/>
      </c>
      <c r="H443" s="2" t="str">
        <f t="shared" si="38"/>
        <v/>
      </c>
      <c r="I443" s="2" t="str">
        <f t="shared" si="39"/>
        <v/>
      </c>
      <c r="J443" s="2" t="str">
        <f t="shared" si="40"/>
        <v/>
      </c>
      <c r="K443" s="2" t="str">
        <f t="shared" si="41"/>
        <v/>
      </c>
    </row>
    <row r="444" spans="2:11" x14ac:dyDescent="0.45">
      <c r="B444">
        <v>180.38246059417725</v>
      </c>
      <c r="C444">
        <v>0.95142722129821777</v>
      </c>
      <c r="D444">
        <v>0</v>
      </c>
      <c r="E444">
        <f t="shared" si="36"/>
        <v>0.7850341796875</v>
      </c>
      <c r="F444">
        <f t="shared" si="37"/>
        <v>0</v>
      </c>
      <c r="G444" s="2" t="str">
        <f>""</f>
        <v/>
      </c>
      <c r="H444" s="2" t="str">
        <f t="shared" si="38"/>
        <v/>
      </c>
      <c r="I444" s="2" t="str">
        <f t="shared" si="39"/>
        <v/>
      </c>
      <c r="J444" s="2" t="str">
        <f t="shared" si="40"/>
        <v/>
      </c>
      <c r="K444" s="2" t="str">
        <f t="shared" si="41"/>
        <v/>
      </c>
    </row>
    <row r="445" spans="2:11" x14ac:dyDescent="0.45">
      <c r="B445">
        <v>180.71327114105227</v>
      </c>
      <c r="C445">
        <v>0.95325827598571777</v>
      </c>
      <c r="D445">
        <v>0</v>
      </c>
      <c r="E445">
        <f t="shared" si="36"/>
        <v>0.786865234375</v>
      </c>
      <c r="F445">
        <f t="shared" si="37"/>
        <v>0</v>
      </c>
      <c r="G445" s="2" t="str">
        <f>""</f>
        <v/>
      </c>
      <c r="H445" s="2" t="str">
        <f t="shared" si="38"/>
        <v/>
      </c>
      <c r="I445" s="2" t="str">
        <f t="shared" si="39"/>
        <v/>
      </c>
      <c r="J445" s="2" t="str">
        <f t="shared" si="40"/>
        <v/>
      </c>
      <c r="K445" s="2" t="str">
        <f t="shared" si="41"/>
        <v/>
      </c>
    </row>
    <row r="446" spans="2:11" x14ac:dyDescent="0.45">
      <c r="B446">
        <v>181.07862758636475</v>
      </c>
      <c r="C446">
        <v>0.95508933067321777</v>
      </c>
      <c r="D446">
        <v>0</v>
      </c>
      <c r="E446">
        <f t="shared" si="36"/>
        <v>0.7886962890625</v>
      </c>
      <c r="F446">
        <f t="shared" si="37"/>
        <v>0</v>
      </c>
      <c r="G446" s="2" t="str">
        <f>""</f>
        <v/>
      </c>
      <c r="H446" s="2" t="str">
        <f t="shared" si="38"/>
        <v/>
      </c>
      <c r="I446" s="2" t="str">
        <f t="shared" si="39"/>
        <v/>
      </c>
      <c r="J446" s="2" t="str">
        <f t="shared" si="40"/>
        <v/>
      </c>
      <c r="K446" s="2" t="str">
        <f t="shared" si="41"/>
        <v/>
      </c>
    </row>
    <row r="447" spans="2:11" x14ac:dyDescent="0.45">
      <c r="B447">
        <v>181.39332485198975</v>
      </c>
      <c r="C447">
        <v>0.95679831504821777</v>
      </c>
      <c r="D447">
        <v>0</v>
      </c>
      <c r="E447">
        <f t="shared" si="36"/>
        <v>0.7904052734375</v>
      </c>
      <c r="F447">
        <f t="shared" si="37"/>
        <v>0</v>
      </c>
      <c r="G447" s="2" t="str">
        <f>""</f>
        <v/>
      </c>
      <c r="H447" s="2" t="str">
        <f t="shared" si="38"/>
        <v/>
      </c>
      <c r="I447" s="2" t="str">
        <f t="shared" si="39"/>
        <v/>
      </c>
      <c r="J447" s="2" t="str">
        <f t="shared" si="40"/>
        <v/>
      </c>
      <c r="K447" s="2" t="str">
        <f t="shared" si="41"/>
        <v/>
      </c>
    </row>
    <row r="448" spans="2:11" x14ac:dyDescent="0.45">
      <c r="B448">
        <v>181.72425746917725</v>
      </c>
      <c r="C448">
        <v>0.95862936973571777</v>
      </c>
      <c r="D448">
        <v>0</v>
      </c>
      <c r="E448">
        <f t="shared" si="36"/>
        <v>0.792236328125</v>
      </c>
      <c r="F448">
        <f t="shared" si="37"/>
        <v>0</v>
      </c>
      <c r="G448" s="2" t="str">
        <f>""</f>
        <v/>
      </c>
      <c r="H448" s="2" t="str">
        <f t="shared" si="38"/>
        <v/>
      </c>
      <c r="I448" s="2" t="str">
        <f t="shared" si="39"/>
        <v/>
      </c>
      <c r="J448" s="2" t="str">
        <f t="shared" si="40"/>
        <v/>
      </c>
      <c r="K448" s="2" t="str">
        <f t="shared" si="41"/>
        <v/>
      </c>
    </row>
    <row r="449" spans="2:11" x14ac:dyDescent="0.45">
      <c r="B449">
        <v>182.01869106292725</v>
      </c>
      <c r="C449">
        <v>0.96046042442321777</v>
      </c>
      <c r="D449">
        <v>0</v>
      </c>
      <c r="E449">
        <f t="shared" si="36"/>
        <v>0.7940673828125</v>
      </c>
      <c r="F449">
        <f t="shared" si="37"/>
        <v>0</v>
      </c>
      <c r="G449" s="2" t="str">
        <f>""</f>
        <v/>
      </c>
      <c r="H449" s="2" t="str">
        <f t="shared" si="38"/>
        <v/>
      </c>
      <c r="I449" s="2" t="str">
        <f t="shared" si="39"/>
        <v/>
      </c>
      <c r="J449" s="2" t="str">
        <f t="shared" si="40"/>
        <v/>
      </c>
      <c r="K449" s="2" t="str">
        <f t="shared" si="41"/>
        <v/>
      </c>
    </row>
    <row r="450" spans="2:11" x14ac:dyDescent="0.45">
      <c r="B450">
        <v>182.27418422698977</v>
      </c>
      <c r="C450">
        <v>0.96204733848571777</v>
      </c>
      <c r="D450">
        <v>0</v>
      </c>
      <c r="E450">
        <f t="shared" si="36"/>
        <v>0.795654296875</v>
      </c>
      <c r="F450">
        <f t="shared" si="37"/>
        <v>0</v>
      </c>
      <c r="G450" s="2" t="str">
        <f>""</f>
        <v/>
      </c>
      <c r="H450" s="2" t="str">
        <f t="shared" si="38"/>
        <v/>
      </c>
      <c r="I450" s="2" t="str">
        <f t="shared" si="39"/>
        <v/>
      </c>
      <c r="J450" s="2" t="str">
        <f t="shared" si="40"/>
        <v/>
      </c>
      <c r="K450" s="2" t="str">
        <f t="shared" si="41"/>
        <v/>
      </c>
    </row>
    <row r="451" spans="2:11" x14ac:dyDescent="0.45">
      <c r="B451">
        <v>182.57252407073977</v>
      </c>
      <c r="C451">
        <v>0.96387839317321777</v>
      </c>
      <c r="D451">
        <v>0</v>
      </c>
      <c r="E451">
        <f t="shared" si="36"/>
        <v>0.7974853515625</v>
      </c>
      <c r="F451">
        <f t="shared" si="37"/>
        <v>0</v>
      </c>
      <c r="G451" s="2" t="str">
        <f>""</f>
        <v/>
      </c>
      <c r="H451" s="2" t="str">
        <f t="shared" si="38"/>
        <v/>
      </c>
      <c r="I451" s="2" t="str">
        <f t="shared" si="39"/>
        <v/>
      </c>
      <c r="J451" s="2" t="str">
        <f t="shared" si="40"/>
        <v/>
      </c>
      <c r="K451" s="2" t="str">
        <f t="shared" si="41"/>
        <v/>
      </c>
    </row>
    <row r="452" spans="2:11" x14ac:dyDescent="0.45">
      <c r="B452">
        <v>182.95338344573975</v>
      </c>
      <c r="C452">
        <v>0.96583151817321777</v>
      </c>
      <c r="D452">
        <v>0</v>
      </c>
      <c r="E452">
        <f t="shared" ref="E452:E515" si="42">C452-C$3</f>
        <v>0.7994384765625</v>
      </c>
      <c r="F452">
        <f t="shared" ref="F452:F515" si="43">-(D452-D$3)</f>
        <v>0</v>
      </c>
      <c r="G452" s="2" t="str">
        <f>""</f>
        <v/>
      </c>
      <c r="H452" s="2" t="str">
        <f t="shared" ref="H452:H515" si="44">IF(AND(E452&gt;H$2,E452&lt;I$2),B452,"")</f>
        <v/>
      </c>
      <c r="I452" s="2" t="str">
        <f t="shared" ref="I452:I515" si="45">IF(AND(E452&gt;H$2,E452&lt;I$2),E452,"")</f>
        <v/>
      </c>
      <c r="J452" s="2" t="str">
        <f t="shared" ref="J452:J515" si="46">IF(AND(F452&gt;J$2,F452&lt;K$2),B452,"")</f>
        <v/>
      </c>
      <c r="K452" s="2" t="str">
        <f t="shared" ref="K452:K515" si="47">IF(AND(F452&gt;J$2,F452&lt;K$2),F452,"")</f>
        <v/>
      </c>
    </row>
    <row r="453" spans="2:11" x14ac:dyDescent="0.45">
      <c r="B453">
        <v>183.31629848480225</v>
      </c>
      <c r="C453">
        <v>0.96766257286071777</v>
      </c>
      <c r="D453">
        <v>0</v>
      </c>
      <c r="E453">
        <f t="shared" si="42"/>
        <v>0.80126953125</v>
      </c>
      <c r="F453">
        <f t="shared" si="43"/>
        <v>0</v>
      </c>
      <c r="G453" s="2" t="str">
        <f>""</f>
        <v/>
      </c>
      <c r="H453" s="2" t="str">
        <f t="shared" si="44"/>
        <v/>
      </c>
      <c r="I453" s="2" t="str">
        <f t="shared" si="45"/>
        <v/>
      </c>
      <c r="J453" s="2" t="str">
        <f t="shared" si="46"/>
        <v/>
      </c>
      <c r="K453" s="2" t="str">
        <f t="shared" si="47"/>
        <v/>
      </c>
    </row>
    <row r="454" spans="2:11" x14ac:dyDescent="0.45">
      <c r="B454">
        <v>183.62696743011475</v>
      </c>
      <c r="C454">
        <v>0.96924948692321777</v>
      </c>
      <c r="D454">
        <v>0</v>
      </c>
      <c r="E454">
        <f t="shared" si="42"/>
        <v>0.8028564453125</v>
      </c>
      <c r="F454">
        <f t="shared" si="43"/>
        <v>0</v>
      </c>
      <c r="G454" s="2" t="str">
        <f>""</f>
        <v/>
      </c>
      <c r="H454" s="2" t="str">
        <f t="shared" si="44"/>
        <v/>
      </c>
      <c r="I454" s="2" t="str">
        <f t="shared" si="45"/>
        <v/>
      </c>
      <c r="J454" s="2" t="str">
        <f t="shared" si="46"/>
        <v/>
      </c>
      <c r="K454" s="2" t="str">
        <f t="shared" si="47"/>
        <v/>
      </c>
    </row>
    <row r="455" spans="2:11" x14ac:dyDescent="0.45">
      <c r="B455">
        <v>183.96424770355225</v>
      </c>
      <c r="C455">
        <v>0.97108054161071777</v>
      </c>
      <c r="D455">
        <v>0</v>
      </c>
      <c r="E455">
        <f t="shared" si="42"/>
        <v>0.8046875</v>
      </c>
      <c r="F455">
        <f t="shared" si="43"/>
        <v>0</v>
      </c>
      <c r="G455" s="2" t="str">
        <f>""</f>
        <v/>
      </c>
      <c r="H455" s="2" t="str">
        <f t="shared" si="44"/>
        <v/>
      </c>
      <c r="I455" s="2" t="str">
        <f t="shared" si="45"/>
        <v/>
      </c>
      <c r="J455" s="2" t="str">
        <f t="shared" si="46"/>
        <v/>
      </c>
      <c r="K455" s="2" t="str">
        <f t="shared" si="47"/>
        <v/>
      </c>
    </row>
    <row r="456" spans="2:11" x14ac:dyDescent="0.45">
      <c r="B456">
        <v>184.30457973480225</v>
      </c>
      <c r="C456">
        <v>0.97291159629821777</v>
      </c>
      <c r="D456">
        <v>0</v>
      </c>
      <c r="E456">
        <f t="shared" si="42"/>
        <v>0.8065185546875</v>
      </c>
      <c r="F456">
        <f t="shared" si="43"/>
        <v>0</v>
      </c>
      <c r="G456" s="2" t="str">
        <f>""</f>
        <v/>
      </c>
      <c r="H456" s="2" t="str">
        <f t="shared" si="44"/>
        <v/>
      </c>
      <c r="I456" s="2" t="str">
        <f t="shared" si="45"/>
        <v/>
      </c>
      <c r="J456" s="2" t="str">
        <f t="shared" si="46"/>
        <v/>
      </c>
      <c r="K456" s="2" t="str">
        <f t="shared" si="47"/>
        <v/>
      </c>
    </row>
    <row r="457" spans="2:11" x14ac:dyDescent="0.45">
      <c r="B457">
        <v>184.63795375823975</v>
      </c>
      <c r="C457">
        <v>0.97462058067321777</v>
      </c>
      <c r="D457">
        <v>0</v>
      </c>
      <c r="E457">
        <f t="shared" si="42"/>
        <v>0.8082275390625</v>
      </c>
      <c r="F457">
        <f t="shared" si="43"/>
        <v>0</v>
      </c>
      <c r="G457" s="2" t="str">
        <f>""</f>
        <v/>
      </c>
      <c r="H457" s="2" t="str">
        <f t="shared" si="44"/>
        <v/>
      </c>
      <c r="I457" s="2" t="str">
        <f t="shared" si="45"/>
        <v/>
      </c>
      <c r="J457" s="2" t="str">
        <f t="shared" si="46"/>
        <v/>
      </c>
      <c r="K457" s="2" t="str">
        <f t="shared" si="47"/>
        <v/>
      </c>
    </row>
    <row r="458" spans="2:11" x14ac:dyDescent="0.45">
      <c r="B458">
        <v>184.97657680511475</v>
      </c>
      <c r="C458">
        <v>0.97645163536071777</v>
      </c>
      <c r="D458">
        <v>0</v>
      </c>
      <c r="E458">
        <f t="shared" si="42"/>
        <v>0.81005859375</v>
      </c>
      <c r="F458">
        <f t="shared" si="43"/>
        <v>0</v>
      </c>
      <c r="G458" s="2" t="str">
        <f>""</f>
        <v/>
      </c>
      <c r="H458" s="2" t="str">
        <f t="shared" si="44"/>
        <v/>
      </c>
      <c r="I458" s="2" t="str">
        <f t="shared" si="45"/>
        <v/>
      </c>
      <c r="J458" s="2" t="str">
        <f t="shared" si="46"/>
        <v/>
      </c>
      <c r="K458" s="2" t="str">
        <f t="shared" si="47"/>
        <v/>
      </c>
    </row>
    <row r="459" spans="2:11" x14ac:dyDescent="0.45">
      <c r="B459">
        <v>185.3215780258179</v>
      </c>
      <c r="C459">
        <v>0.97816061973571777</v>
      </c>
      <c r="D459">
        <v>0</v>
      </c>
      <c r="E459">
        <f t="shared" si="42"/>
        <v>0.811767578125</v>
      </c>
      <c r="F459">
        <f t="shared" si="43"/>
        <v>0</v>
      </c>
      <c r="G459" s="2" t="str">
        <f>""</f>
        <v/>
      </c>
      <c r="H459" s="2" t="str">
        <f t="shared" si="44"/>
        <v/>
      </c>
      <c r="I459" s="2" t="str">
        <f t="shared" si="45"/>
        <v/>
      </c>
      <c r="J459" s="2" t="str">
        <f t="shared" si="46"/>
        <v/>
      </c>
      <c r="K459" s="2" t="str">
        <f t="shared" si="47"/>
        <v/>
      </c>
    </row>
    <row r="460" spans="2:11" x14ac:dyDescent="0.45">
      <c r="B460">
        <v>185.61219692230225</v>
      </c>
      <c r="C460">
        <v>0.97986960411071777</v>
      </c>
      <c r="D460">
        <v>0</v>
      </c>
      <c r="E460">
        <f t="shared" si="42"/>
        <v>0.8134765625</v>
      </c>
      <c r="F460">
        <f t="shared" si="43"/>
        <v>0</v>
      </c>
      <c r="G460" s="2" t="str">
        <f>""</f>
        <v/>
      </c>
      <c r="H460" s="2" t="str">
        <f t="shared" si="44"/>
        <v/>
      </c>
      <c r="I460" s="2" t="str">
        <f t="shared" si="45"/>
        <v/>
      </c>
      <c r="J460" s="2" t="str">
        <f t="shared" si="46"/>
        <v/>
      </c>
      <c r="K460" s="2" t="str">
        <f t="shared" si="47"/>
        <v/>
      </c>
    </row>
    <row r="461" spans="2:11" x14ac:dyDescent="0.45">
      <c r="B461">
        <v>185.92558193206787</v>
      </c>
      <c r="C461">
        <v>0.98157858848571777</v>
      </c>
      <c r="D461">
        <v>0</v>
      </c>
      <c r="E461">
        <f t="shared" si="42"/>
        <v>0.815185546875</v>
      </c>
      <c r="F461">
        <f t="shared" si="43"/>
        <v>0</v>
      </c>
      <c r="G461" s="2" t="str">
        <f>""</f>
        <v/>
      </c>
      <c r="H461" s="2" t="str">
        <f t="shared" si="44"/>
        <v/>
      </c>
      <c r="I461" s="2" t="str">
        <f t="shared" si="45"/>
        <v/>
      </c>
      <c r="J461" s="2" t="str">
        <f t="shared" si="46"/>
        <v/>
      </c>
      <c r="K461" s="2" t="str">
        <f t="shared" si="47"/>
        <v/>
      </c>
    </row>
    <row r="462" spans="2:11" x14ac:dyDescent="0.45">
      <c r="B462">
        <v>186.26490688323977</v>
      </c>
      <c r="C462">
        <v>0.98340964317321777</v>
      </c>
      <c r="D462">
        <v>0</v>
      </c>
      <c r="E462">
        <f t="shared" si="42"/>
        <v>0.8170166015625</v>
      </c>
      <c r="F462">
        <f t="shared" si="43"/>
        <v>0</v>
      </c>
      <c r="G462" s="2" t="str">
        <f>""</f>
        <v/>
      </c>
      <c r="H462" s="2" t="str">
        <f t="shared" si="44"/>
        <v/>
      </c>
      <c r="I462" s="2" t="str">
        <f t="shared" si="45"/>
        <v/>
      </c>
      <c r="J462" s="2" t="str">
        <f t="shared" si="46"/>
        <v/>
      </c>
      <c r="K462" s="2" t="str">
        <f t="shared" si="47"/>
        <v/>
      </c>
    </row>
    <row r="463" spans="2:11" x14ac:dyDescent="0.45">
      <c r="B463">
        <v>186.59278774261475</v>
      </c>
      <c r="C463">
        <v>0.98511862754821777</v>
      </c>
      <c r="D463">
        <v>0</v>
      </c>
      <c r="E463">
        <f t="shared" si="42"/>
        <v>0.8187255859375</v>
      </c>
      <c r="F463">
        <f t="shared" si="43"/>
        <v>0</v>
      </c>
      <c r="G463" s="2" t="str">
        <f>""</f>
        <v/>
      </c>
      <c r="H463" s="2" t="str">
        <f t="shared" si="44"/>
        <v/>
      </c>
      <c r="I463" s="2" t="str">
        <f t="shared" si="45"/>
        <v/>
      </c>
      <c r="J463" s="2" t="str">
        <f t="shared" si="46"/>
        <v/>
      </c>
      <c r="K463" s="2" t="str">
        <f t="shared" si="47"/>
        <v/>
      </c>
    </row>
    <row r="464" spans="2:11" x14ac:dyDescent="0.45">
      <c r="B464">
        <v>186.94251918792725</v>
      </c>
      <c r="C464">
        <v>0.98694968223571777</v>
      </c>
      <c r="D464">
        <v>0</v>
      </c>
      <c r="E464">
        <f t="shared" si="42"/>
        <v>0.820556640625</v>
      </c>
      <c r="F464">
        <f t="shared" si="43"/>
        <v>0</v>
      </c>
      <c r="G464" s="2" t="str">
        <f>""</f>
        <v/>
      </c>
      <c r="H464" s="2" t="str">
        <f t="shared" si="44"/>
        <v/>
      </c>
      <c r="I464" s="2" t="str">
        <f t="shared" si="45"/>
        <v/>
      </c>
      <c r="J464" s="2" t="str">
        <f t="shared" si="46"/>
        <v/>
      </c>
      <c r="K464" s="2" t="str">
        <f t="shared" si="47"/>
        <v/>
      </c>
    </row>
    <row r="465" spans="2:11" x14ac:dyDescent="0.45">
      <c r="B465">
        <v>187.24940395355225</v>
      </c>
      <c r="C465">
        <v>0.98878073692321777</v>
      </c>
      <c r="D465">
        <v>0</v>
      </c>
      <c r="E465">
        <f t="shared" si="42"/>
        <v>0.8223876953125</v>
      </c>
      <c r="F465">
        <f t="shared" si="43"/>
        <v>0</v>
      </c>
      <c r="G465" s="2" t="str">
        <f>""</f>
        <v/>
      </c>
      <c r="H465" s="2" t="str">
        <f t="shared" si="44"/>
        <v/>
      </c>
      <c r="I465" s="2" t="str">
        <f t="shared" si="45"/>
        <v/>
      </c>
      <c r="J465" s="2" t="str">
        <f t="shared" si="46"/>
        <v/>
      </c>
      <c r="K465" s="2" t="str">
        <f t="shared" si="47"/>
        <v/>
      </c>
    </row>
    <row r="466" spans="2:11" x14ac:dyDescent="0.45">
      <c r="B466">
        <v>187.55689907073975</v>
      </c>
      <c r="C466">
        <v>0.99036765098571777</v>
      </c>
      <c r="D466">
        <v>0</v>
      </c>
      <c r="E466">
        <f t="shared" si="42"/>
        <v>0.823974609375</v>
      </c>
      <c r="F466">
        <f t="shared" si="43"/>
        <v>0</v>
      </c>
      <c r="G466" s="2" t="str">
        <f>""</f>
        <v/>
      </c>
      <c r="H466" s="2" t="str">
        <f t="shared" si="44"/>
        <v/>
      </c>
      <c r="I466" s="2" t="str">
        <f t="shared" si="45"/>
        <v/>
      </c>
      <c r="J466" s="2" t="str">
        <f t="shared" si="46"/>
        <v/>
      </c>
      <c r="K466" s="2" t="str">
        <f t="shared" si="47"/>
        <v/>
      </c>
    </row>
    <row r="467" spans="2:11" x14ac:dyDescent="0.45">
      <c r="B467">
        <v>187.91993618011477</v>
      </c>
      <c r="C467">
        <v>0.99219870567321777</v>
      </c>
      <c r="D467">
        <v>0</v>
      </c>
      <c r="E467">
        <f t="shared" si="42"/>
        <v>0.8258056640625</v>
      </c>
      <c r="F467">
        <f t="shared" si="43"/>
        <v>0</v>
      </c>
      <c r="G467" s="2" t="str">
        <f>""</f>
        <v/>
      </c>
      <c r="H467" s="2" t="str">
        <f t="shared" si="44"/>
        <v/>
      </c>
      <c r="I467" s="2" t="str">
        <f t="shared" si="45"/>
        <v/>
      </c>
      <c r="J467" s="2" t="str">
        <f t="shared" si="46"/>
        <v/>
      </c>
      <c r="K467" s="2" t="str">
        <f t="shared" si="47"/>
        <v/>
      </c>
    </row>
    <row r="468" spans="2:11" x14ac:dyDescent="0.45">
      <c r="B468">
        <v>188.24378871917725</v>
      </c>
      <c r="C468">
        <v>0.99402976036071777</v>
      </c>
      <c r="D468">
        <v>0</v>
      </c>
      <c r="E468">
        <f t="shared" si="42"/>
        <v>0.82763671875</v>
      </c>
      <c r="F468">
        <f t="shared" si="43"/>
        <v>0</v>
      </c>
      <c r="G468" s="2" t="str">
        <f>""</f>
        <v/>
      </c>
      <c r="H468" s="2" t="str">
        <f t="shared" si="44"/>
        <v/>
      </c>
      <c r="I468" s="2" t="str">
        <f t="shared" si="45"/>
        <v/>
      </c>
      <c r="J468" s="2" t="str">
        <f t="shared" si="46"/>
        <v/>
      </c>
      <c r="K468" s="2" t="str">
        <f t="shared" si="47"/>
        <v/>
      </c>
    </row>
    <row r="469" spans="2:11" x14ac:dyDescent="0.45">
      <c r="B469">
        <v>188.59510707855225</v>
      </c>
      <c r="C469">
        <v>0.99586081504821777</v>
      </c>
      <c r="D469">
        <v>0</v>
      </c>
      <c r="E469">
        <f t="shared" si="42"/>
        <v>0.8294677734375</v>
      </c>
      <c r="F469">
        <f t="shared" si="43"/>
        <v>0</v>
      </c>
      <c r="G469" s="2" t="str">
        <f>""</f>
        <v/>
      </c>
      <c r="H469" s="2" t="str">
        <f t="shared" si="44"/>
        <v/>
      </c>
      <c r="I469" s="2" t="str">
        <f t="shared" si="45"/>
        <v/>
      </c>
      <c r="J469" s="2" t="str">
        <f t="shared" si="46"/>
        <v/>
      </c>
      <c r="K469" s="2" t="str">
        <f t="shared" si="47"/>
        <v/>
      </c>
    </row>
    <row r="470" spans="2:11" x14ac:dyDescent="0.45">
      <c r="B470">
        <v>188.87623500823975</v>
      </c>
      <c r="C470">
        <v>0.99756979942321777</v>
      </c>
      <c r="D470">
        <v>0</v>
      </c>
      <c r="E470">
        <f t="shared" si="42"/>
        <v>0.8311767578125</v>
      </c>
      <c r="F470">
        <f t="shared" si="43"/>
        <v>0</v>
      </c>
      <c r="G470" s="2" t="str">
        <f>""</f>
        <v/>
      </c>
      <c r="H470" s="2" t="str">
        <f t="shared" si="44"/>
        <v/>
      </c>
      <c r="I470" s="2" t="str">
        <f t="shared" si="45"/>
        <v/>
      </c>
      <c r="J470" s="2" t="str">
        <f t="shared" si="46"/>
        <v/>
      </c>
      <c r="K470" s="2" t="str">
        <f t="shared" si="47"/>
        <v/>
      </c>
    </row>
    <row r="471" spans="2:11" x14ac:dyDescent="0.45">
      <c r="B471">
        <v>189.23365688323975</v>
      </c>
      <c r="C471">
        <v>0.99940085411071777</v>
      </c>
      <c r="D471">
        <v>0</v>
      </c>
      <c r="E471">
        <f t="shared" si="42"/>
        <v>0.8330078125</v>
      </c>
      <c r="F471">
        <f t="shared" si="43"/>
        <v>0</v>
      </c>
      <c r="G471" s="2" t="str">
        <f>""</f>
        <v/>
      </c>
      <c r="H471" s="2" t="str">
        <f t="shared" si="44"/>
        <v/>
      </c>
      <c r="I471" s="2" t="str">
        <f t="shared" si="45"/>
        <v/>
      </c>
      <c r="J471" s="2" t="str">
        <f t="shared" si="46"/>
        <v/>
      </c>
      <c r="K471" s="2" t="str">
        <f t="shared" si="47"/>
        <v/>
      </c>
    </row>
    <row r="472" spans="2:11" x14ac:dyDescent="0.45">
      <c r="B472">
        <v>189.55006313323975</v>
      </c>
      <c r="C472">
        <v>1.0012319087982178</v>
      </c>
      <c r="D472">
        <v>0</v>
      </c>
      <c r="E472">
        <f t="shared" si="42"/>
        <v>0.8348388671875</v>
      </c>
      <c r="F472">
        <f t="shared" si="43"/>
        <v>0</v>
      </c>
      <c r="G472" s="2" t="str">
        <f>""</f>
        <v/>
      </c>
      <c r="H472" s="2" t="str">
        <f t="shared" si="44"/>
        <v/>
      </c>
      <c r="I472" s="2" t="str">
        <f t="shared" si="45"/>
        <v/>
      </c>
      <c r="J472" s="2" t="str">
        <f t="shared" si="46"/>
        <v/>
      </c>
      <c r="K472" s="2" t="str">
        <f t="shared" si="47"/>
        <v/>
      </c>
    </row>
    <row r="473" spans="2:11" x14ac:dyDescent="0.45">
      <c r="B473">
        <v>189.83888149261475</v>
      </c>
      <c r="C473">
        <v>1.0029408931732178</v>
      </c>
      <c r="D473">
        <v>0</v>
      </c>
      <c r="E473">
        <f t="shared" si="42"/>
        <v>0.8365478515625</v>
      </c>
      <c r="F473">
        <f t="shared" si="43"/>
        <v>0</v>
      </c>
      <c r="G473" s="2" t="str">
        <f>""</f>
        <v/>
      </c>
      <c r="H473" s="2" t="str">
        <f t="shared" si="44"/>
        <v/>
      </c>
      <c r="I473" s="2" t="str">
        <f t="shared" si="45"/>
        <v/>
      </c>
      <c r="J473" s="2" t="str">
        <f t="shared" si="46"/>
        <v/>
      </c>
      <c r="K473" s="2" t="str">
        <f t="shared" si="47"/>
        <v/>
      </c>
    </row>
    <row r="474" spans="2:11" x14ac:dyDescent="0.45">
      <c r="B474">
        <v>190.18080043792727</v>
      </c>
      <c r="C474">
        <v>1.0047719478607178</v>
      </c>
      <c r="D474">
        <v>0</v>
      </c>
      <c r="E474">
        <f t="shared" si="42"/>
        <v>0.83837890625</v>
      </c>
      <c r="F474">
        <f t="shared" si="43"/>
        <v>0</v>
      </c>
      <c r="G474" s="2" t="str">
        <f>""</f>
        <v/>
      </c>
      <c r="H474" s="2" t="str">
        <f t="shared" si="44"/>
        <v/>
      </c>
      <c r="I474" s="2" t="str">
        <f t="shared" si="45"/>
        <v/>
      </c>
      <c r="J474" s="2" t="str">
        <f t="shared" si="46"/>
        <v/>
      </c>
      <c r="K474" s="2" t="str">
        <f t="shared" si="47"/>
        <v/>
      </c>
    </row>
    <row r="475" spans="2:11" x14ac:dyDescent="0.45">
      <c r="B475">
        <v>190.51722621917725</v>
      </c>
      <c r="C475">
        <v>1.0066030025482178</v>
      </c>
      <c r="D475">
        <v>0</v>
      </c>
      <c r="E475">
        <f t="shared" si="42"/>
        <v>0.8402099609375</v>
      </c>
      <c r="F475">
        <f t="shared" si="43"/>
        <v>0</v>
      </c>
      <c r="G475" s="2" t="str">
        <f>""</f>
        <v/>
      </c>
      <c r="H475" s="2" t="str">
        <f t="shared" si="44"/>
        <v/>
      </c>
      <c r="I475" s="2" t="str">
        <f t="shared" si="45"/>
        <v/>
      </c>
      <c r="J475" s="2" t="str">
        <f t="shared" si="46"/>
        <v/>
      </c>
      <c r="K475" s="2" t="str">
        <f t="shared" si="47"/>
        <v/>
      </c>
    </row>
    <row r="476" spans="2:11" x14ac:dyDescent="0.45">
      <c r="B476">
        <v>190.8125448226929</v>
      </c>
      <c r="C476">
        <v>1.0084340572357178</v>
      </c>
      <c r="D476">
        <v>0</v>
      </c>
      <c r="E476">
        <f t="shared" si="42"/>
        <v>0.842041015625</v>
      </c>
      <c r="F476">
        <f t="shared" si="43"/>
        <v>0</v>
      </c>
      <c r="G476" s="2" t="str">
        <f>""</f>
        <v/>
      </c>
      <c r="H476" s="2" t="str">
        <f t="shared" si="44"/>
        <v/>
      </c>
      <c r="I476" s="2" t="str">
        <f t="shared" si="45"/>
        <v/>
      </c>
      <c r="J476" s="2" t="str">
        <f t="shared" si="46"/>
        <v/>
      </c>
      <c r="K476" s="2" t="str">
        <f t="shared" si="47"/>
        <v/>
      </c>
    </row>
    <row r="477" spans="2:11" x14ac:dyDescent="0.45">
      <c r="B477">
        <v>191.14039516448975</v>
      </c>
      <c r="C477">
        <v>1.0101430416107178</v>
      </c>
      <c r="D477">
        <v>0</v>
      </c>
      <c r="E477">
        <f t="shared" si="42"/>
        <v>0.84375</v>
      </c>
      <c r="F477">
        <f t="shared" si="43"/>
        <v>0</v>
      </c>
      <c r="G477" s="2" t="str">
        <f>""</f>
        <v/>
      </c>
      <c r="H477" s="2" t="str">
        <f t="shared" si="44"/>
        <v/>
      </c>
      <c r="I477" s="2" t="str">
        <f t="shared" si="45"/>
        <v/>
      </c>
      <c r="J477" s="2" t="str">
        <f t="shared" si="46"/>
        <v/>
      </c>
      <c r="K477" s="2" t="str">
        <f t="shared" si="47"/>
        <v/>
      </c>
    </row>
    <row r="478" spans="2:11" x14ac:dyDescent="0.45">
      <c r="B478">
        <v>191.46205043792725</v>
      </c>
      <c r="C478">
        <v>1.0119740962982178</v>
      </c>
      <c r="D478">
        <v>0</v>
      </c>
      <c r="E478">
        <f t="shared" si="42"/>
        <v>0.8455810546875</v>
      </c>
      <c r="F478">
        <f t="shared" si="43"/>
        <v>0</v>
      </c>
      <c r="G478" s="2" t="str">
        <f>""</f>
        <v/>
      </c>
      <c r="H478" s="2" t="str">
        <f t="shared" si="44"/>
        <v/>
      </c>
      <c r="I478" s="2" t="str">
        <f t="shared" si="45"/>
        <v/>
      </c>
      <c r="J478" s="2" t="str">
        <f t="shared" si="46"/>
        <v/>
      </c>
      <c r="K478" s="2" t="str">
        <f t="shared" si="47"/>
        <v/>
      </c>
    </row>
    <row r="479" spans="2:11" x14ac:dyDescent="0.45">
      <c r="B479">
        <v>191.78993129730227</v>
      </c>
      <c r="C479">
        <v>1.0138051509857178</v>
      </c>
      <c r="D479">
        <v>0</v>
      </c>
      <c r="E479">
        <f t="shared" si="42"/>
        <v>0.847412109375</v>
      </c>
      <c r="F479">
        <f t="shared" si="43"/>
        <v>0</v>
      </c>
      <c r="G479" s="2" t="str">
        <f>""</f>
        <v/>
      </c>
      <c r="H479" s="2" t="str">
        <f t="shared" si="44"/>
        <v/>
      </c>
      <c r="I479" s="2" t="str">
        <f t="shared" si="45"/>
        <v/>
      </c>
      <c r="J479" s="2" t="str">
        <f t="shared" si="46"/>
        <v/>
      </c>
      <c r="K479" s="2" t="str">
        <f t="shared" si="47"/>
        <v/>
      </c>
    </row>
    <row r="480" spans="2:11" x14ac:dyDescent="0.45">
      <c r="B480">
        <v>192.08351039886475</v>
      </c>
      <c r="C480">
        <v>1.0153920650482178</v>
      </c>
      <c r="D480">
        <v>0</v>
      </c>
      <c r="E480">
        <f t="shared" si="42"/>
        <v>0.8489990234375</v>
      </c>
      <c r="F480">
        <f t="shared" si="43"/>
        <v>0</v>
      </c>
      <c r="G480" s="2" t="str">
        <f>""</f>
        <v/>
      </c>
      <c r="H480" s="2" t="str">
        <f t="shared" si="44"/>
        <v/>
      </c>
      <c r="I480" s="2" t="str">
        <f t="shared" si="45"/>
        <v/>
      </c>
      <c r="J480" s="2" t="str">
        <f t="shared" si="46"/>
        <v/>
      </c>
      <c r="K480" s="2" t="str">
        <f t="shared" si="47"/>
        <v/>
      </c>
    </row>
    <row r="481" spans="2:11" x14ac:dyDescent="0.45">
      <c r="B481">
        <v>192.41126918792725</v>
      </c>
      <c r="C481">
        <v>1.0172231197357178</v>
      </c>
      <c r="D481">
        <v>0</v>
      </c>
      <c r="E481">
        <f t="shared" si="42"/>
        <v>0.850830078125</v>
      </c>
      <c r="F481">
        <f t="shared" si="43"/>
        <v>0</v>
      </c>
      <c r="G481" s="2" t="str">
        <f>""</f>
        <v/>
      </c>
      <c r="H481" s="2" t="str">
        <f t="shared" si="44"/>
        <v/>
      </c>
      <c r="I481" s="2" t="str">
        <f t="shared" si="45"/>
        <v/>
      </c>
      <c r="J481" s="2" t="str">
        <f t="shared" si="46"/>
        <v/>
      </c>
      <c r="K481" s="2" t="str">
        <f t="shared" si="47"/>
        <v/>
      </c>
    </row>
    <row r="482" spans="2:11" x14ac:dyDescent="0.45">
      <c r="B482">
        <v>192.74244594573975</v>
      </c>
      <c r="C482">
        <v>1.0190541744232178</v>
      </c>
      <c r="D482">
        <v>0</v>
      </c>
      <c r="E482">
        <f t="shared" si="42"/>
        <v>0.8526611328125</v>
      </c>
      <c r="F482">
        <f t="shared" si="43"/>
        <v>0</v>
      </c>
      <c r="G482" s="2" t="str">
        <f>""</f>
        <v/>
      </c>
      <c r="H482" s="2" t="str">
        <f t="shared" si="44"/>
        <v/>
      </c>
      <c r="I482" s="2" t="str">
        <f t="shared" si="45"/>
        <v/>
      </c>
      <c r="J482" s="2" t="str">
        <f t="shared" si="46"/>
        <v/>
      </c>
      <c r="K482" s="2" t="str">
        <f t="shared" si="47"/>
        <v/>
      </c>
    </row>
    <row r="483" spans="2:11" x14ac:dyDescent="0.45">
      <c r="B483">
        <v>193.06483364105225</v>
      </c>
      <c r="C483">
        <v>1.0208852291107178</v>
      </c>
      <c r="D483">
        <v>0</v>
      </c>
      <c r="E483">
        <f t="shared" si="42"/>
        <v>0.8544921875</v>
      </c>
      <c r="F483">
        <f t="shared" si="43"/>
        <v>0</v>
      </c>
      <c r="G483" s="2" t="str">
        <f>""</f>
        <v/>
      </c>
      <c r="H483" s="2" t="str">
        <f t="shared" si="44"/>
        <v/>
      </c>
      <c r="I483" s="2" t="str">
        <f t="shared" si="45"/>
        <v/>
      </c>
      <c r="J483" s="2" t="str">
        <f t="shared" si="46"/>
        <v/>
      </c>
      <c r="K483" s="2" t="str">
        <f t="shared" si="47"/>
        <v/>
      </c>
    </row>
    <row r="484" spans="2:11" x14ac:dyDescent="0.45">
      <c r="B484">
        <v>193.33497524261475</v>
      </c>
      <c r="C484">
        <v>1.0225942134857178</v>
      </c>
      <c r="D484">
        <v>0</v>
      </c>
      <c r="E484">
        <f t="shared" si="42"/>
        <v>0.856201171875</v>
      </c>
      <c r="F484">
        <f t="shared" si="43"/>
        <v>0</v>
      </c>
      <c r="G484" s="2" t="str">
        <f>""</f>
        <v/>
      </c>
      <c r="H484" s="2" t="str">
        <f t="shared" si="44"/>
        <v/>
      </c>
      <c r="I484" s="2" t="str">
        <f t="shared" si="45"/>
        <v/>
      </c>
      <c r="J484" s="2" t="str">
        <f t="shared" si="46"/>
        <v/>
      </c>
      <c r="K484" s="2" t="str">
        <f t="shared" si="47"/>
        <v/>
      </c>
    </row>
    <row r="485" spans="2:11" x14ac:dyDescent="0.45">
      <c r="B485">
        <v>193.69410610198975</v>
      </c>
      <c r="C485">
        <v>1.0244252681732178</v>
      </c>
      <c r="D485">
        <v>0</v>
      </c>
      <c r="E485">
        <f t="shared" si="42"/>
        <v>0.8580322265625</v>
      </c>
      <c r="F485">
        <f t="shared" si="43"/>
        <v>0</v>
      </c>
      <c r="G485" s="2" t="str">
        <f>""</f>
        <v/>
      </c>
      <c r="H485" s="2" t="str">
        <f t="shared" si="44"/>
        <v/>
      </c>
      <c r="I485" s="2" t="str">
        <f t="shared" si="45"/>
        <v/>
      </c>
      <c r="J485" s="2" t="str">
        <f t="shared" si="46"/>
        <v/>
      </c>
      <c r="K485" s="2" t="str">
        <f t="shared" si="47"/>
        <v/>
      </c>
    </row>
    <row r="486" spans="2:11" x14ac:dyDescent="0.45">
      <c r="B486">
        <v>193.98304653167725</v>
      </c>
      <c r="C486">
        <v>1.0262563228607178</v>
      </c>
      <c r="D486">
        <v>0</v>
      </c>
      <c r="E486">
        <f t="shared" si="42"/>
        <v>0.85986328125</v>
      </c>
      <c r="F486">
        <f t="shared" si="43"/>
        <v>0</v>
      </c>
      <c r="G486" s="2" t="str">
        <f>""</f>
        <v/>
      </c>
      <c r="H486" s="2" t="str">
        <f t="shared" si="44"/>
        <v/>
      </c>
      <c r="I486" s="2" t="str">
        <f t="shared" si="45"/>
        <v/>
      </c>
      <c r="J486" s="2" t="str">
        <f t="shared" si="46"/>
        <v/>
      </c>
      <c r="K486" s="2" t="str">
        <f t="shared" si="47"/>
        <v/>
      </c>
    </row>
    <row r="487" spans="2:11" x14ac:dyDescent="0.45">
      <c r="B487">
        <v>194.27748012542725</v>
      </c>
      <c r="C487">
        <v>1.0279653072357178</v>
      </c>
      <c r="D487">
        <v>0</v>
      </c>
      <c r="E487">
        <f t="shared" si="42"/>
        <v>0.861572265625</v>
      </c>
      <c r="F487">
        <f t="shared" si="43"/>
        <v>0</v>
      </c>
      <c r="G487" s="2" t="str">
        <f>""</f>
        <v/>
      </c>
      <c r="H487" s="2" t="str">
        <f t="shared" si="44"/>
        <v/>
      </c>
      <c r="I487" s="2" t="str">
        <f t="shared" si="45"/>
        <v/>
      </c>
      <c r="J487" s="2" t="str">
        <f t="shared" si="46"/>
        <v/>
      </c>
      <c r="K487" s="2" t="str">
        <f t="shared" si="47"/>
        <v/>
      </c>
    </row>
    <row r="488" spans="2:11" x14ac:dyDescent="0.45">
      <c r="B488">
        <v>194.62391567230225</v>
      </c>
      <c r="C488">
        <v>1.0297963619232178</v>
      </c>
      <c r="D488">
        <v>0</v>
      </c>
      <c r="E488">
        <f t="shared" si="42"/>
        <v>0.8634033203125</v>
      </c>
      <c r="F488">
        <f t="shared" si="43"/>
        <v>0</v>
      </c>
      <c r="G488" s="2" t="str">
        <f>""</f>
        <v/>
      </c>
      <c r="H488" s="2" t="str">
        <f t="shared" si="44"/>
        <v/>
      </c>
      <c r="I488" s="2" t="str">
        <f t="shared" si="45"/>
        <v/>
      </c>
      <c r="J488" s="2" t="str">
        <f t="shared" si="46"/>
        <v/>
      </c>
      <c r="K488" s="2" t="str">
        <f t="shared" si="47"/>
        <v/>
      </c>
    </row>
    <row r="489" spans="2:11" x14ac:dyDescent="0.45">
      <c r="B489">
        <v>194.94563198089602</v>
      </c>
      <c r="C489">
        <v>1.0316274166107178</v>
      </c>
      <c r="D489">
        <v>0</v>
      </c>
      <c r="E489">
        <f t="shared" si="42"/>
        <v>0.865234375</v>
      </c>
      <c r="F489">
        <f t="shared" si="43"/>
        <v>0</v>
      </c>
      <c r="G489" s="2" t="str">
        <f>""</f>
        <v/>
      </c>
      <c r="H489" s="2" t="str">
        <f t="shared" si="44"/>
        <v/>
      </c>
      <c r="I489" s="2" t="str">
        <f t="shared" si="45"/>
        <v/>
      </c>
      <c r="J489" s="2" t="str">
        <f t="shared" si="46"/>
        <v/>
      </c>
      <c r="K489" s="2" t="str">
        <f t="shared" si="47"/>
        <v/>
      </c>
    </row>
    <row r="490" spans="2:11" x14ac:dyDescent="0.45">
      <c r="B490">
        <v>195.25477504730227</v>
      </c>
      <c r="C490">
        <v>1.0333364009857178</v>
      </c>
      <c r="D490">
        <v>0</v>
      </c>
      <c r="E490">
        <f t="shared" si="42"/>
        <v>0.866943359375</v>
      </c>
      <c r="F490">
        <f t="shared" si="43"/>
        <v>0</v>
      </c>
      <c r="G490" s="2" t="str">
        <f>""</f>
        <v/>
      </c>
      <c r="H490" s="2" t="str">
        <f t="shared" si="44"/>
        <v/>
      </c>
      <c r="I490" s="2" t="str">
        <f t="shared" si="45"/>
        <v/>
      </c>
      <c r="J490" s="2" t="str">
        <f t="shared" si="46"/>
        <v/>
      </c>
      <c r="K490" s="2" t="str">
        <f t="shared" si="47"/>
        <v/>
      </c>
    </row>
    <row r="491" spans="2:11" x14ac:dyDescent="0.45">
      <c r="B491">
        <v>195.51734828948975</v>
      </c>
      <c r="C491">
        <v>1.0349233150482178</v>
      </c>
      <c r="D491">
        <v>0</v>
      </c>
      <c r="E491">
        <f t="shared" si="42"/>
        <v>0.8685302734375</v>
      </c>
      <c r="F491">
        <f t="shared" si="43"/>
        <v>0</v>
      </c>
      <c r="G491" s="2" t="str">
        <f>""</f>
        <v/>
      </c>
      <c r="H491" s="2" t="str">
        <f t="shared" si="44"/>
        <v/>
      </c>
      <c r="I491" s="2" t="str">
        <f t="shared" si="45"/>
        <v/>
      </c>
      <c r="J491" s="2" t="str">
        <f t="shared" si="46"/>
        <v/>
      </c>
      <c r="K491" s="2" t="str">
        <f t="shared" si="47"/>
        <v/>
      </c>
    </row>
    <row r="492" spans="2:11" x14ac:dyDescent="0.45">
      <c r="B492">
        <v>195.84840297698975</v>
      </c>
      <c r="C492">
        <v>1.0367543697357178</v>
      </c>
      <c r="D492">
        <v>0</v>
      </c>
      <c r="E492">
        <f t="shared" si="42"/>
        <v>0.870361328125</v>
      </c>
      <c r="F492">
        <f t="shared" si="43"/>
        <v>0</v>
      </c>
      <c r="G492" s="2" t="str">
        <f>""</f>
        <v/>
      </c>
      <c r="H492" s="2" t="str">
        <f t="shared" si="44"/>
        <v/>
      </c>
      <c r="I492" s="2" t="str">
        <f t="shared" si="45"/>
        <v/>
      </c>
      <c r="J492" s="2" t="str">
        <f t="shared" si="46"/>
        <v/>
      </c>
      <c r="K492" s="2" t="str">
        <f t="shared" si="47"/>
        <v/>
      </c>
    </row>
    <row r="493" spans="2:11" x14ac:dyDescent="0.45">
      <c r="B493">
        <v>196.17079067230225</v>
      </c>
      <c r="C493">
        <v>1.0387074947357178</v>
      </c>
      <c r="D493">
        <v>0</v>
      </c>
      <c r="E493">
        <f t="shared" si="42"/>
        <v>0.872314453125</v>
      </c>
      <c r="F493">
        <f t="shared" si="43"/>
        <v>0</v>
      </c>
      <c r="G493" s="2" t="str">
        <f>""</f>
        <v/>
      </c>
      <c r="H493" s="2" t="str">
        <f t="shared" si="44"/>
        <v/>
      </c>
      <c r="I493" s="2" t="str">
        <f t="shared" si="45"/>
        <v/>
      </c>
      <c r="J493" s="2" t="str">
        <f t="shared" si="46"/>
        <v/>
      </c>
      <c r="K493" s="2" t="str">
        <f t="shared" si="47"/>
        <v/>
      </c>
    </row>
    <row r="494" spans="2:11" x14ac:dyDescent="0.45">
      <c r="B494">
        <v>196.47840785980225</v>
      </c>
      <c r="C494">
        <v>1.0402944087982178</v>
      </c>
      <c r="D494">
        <v>0</v>
      </c>
      <c r="E494">
        <f t="shared" si="42"/>
        <v>0.8739013671875</v>
      </c>
      <c r="F494">
        <f t="shared" si="43"/>
        <v>0</v>
      </c>
      <c r="G494" s="2" t="str">
        <f>""</f>
        <v/>
      </c>
      <c r="H494" s="2" t="str">
        <f t="shared" si="44"/>
        <v/>
      </c>
      <c r="I494" s="2" t="str">
        <f t="shared" si="45"/>
        <v/>
      </c>
      <c r="J494" s="2" t="str">
        <f t="shared" si="46"/>
        <v/>
      </c>
      <c r="K494" s="2" t="str">
        <f t="shared" si="47"/>
        <v/>
      </c>
    </row>
    <row r="495" spans="2:11" x14ac:dyDescent="0.45">
      <c r="B495">
        <v>196.79151821136475</v>
      </c>
      <c r="C495">
        <v>1.0421254634857178</v>
      </c>
      <c r="D495">
        <v>0</v>
      </c>
      <c r="E495">
        <f t="shared" si="42"/>
        <v>0.875732421875</v>
      </c>
      <c r="F495">
        <f t="shared" si="43"/>
        <v>0</v>
      </c>
      <c r="G495" s="2" t="str">
        <f>""</f>
        <v/>
      </c>
      <c r="H495" s="2" t="str">
        <f t="shared" si="44"/>
        <v/>
      </c>
      <c r="I495" s="2" t="str">
        <f t="shared" si="45"/>
        <v/>
      </c>
      <c r="J495" s="2" t="str">
        <f t="shared" si="46"/>
        <v/>
      </c>
      <c r="K495" s="2" t="str">
        <f t="shared" si="47"/>
        <v/>
      </c>
    </row>
    <row r="496" spans="2:11" x14ac:dyDescent="0.45">
      <c r="B496">
        <v>197.08045864105225</v>
      </c>
      <c r="C496">
        <v>1.0439565181732178</v>
      </c>
      <c r="D496">
        <v>0</v>
      </c>
      <c r="E496">
        <f t="shared" si="42"/>
        <v>0.8775634765625</v>
      </c>
      <c r="F496">
        <f t="shared" si="43"/>
        <v>0</v>
      </c>
      <c r="G496" s="2" t="str">
        <f>""</f>
        <v/>
      </c>
      <c r="H496" s="2" t="str">
        <f t="shared" si="44"/>
        <v/>
      </c>
      <c r="I496" s="2" t="str">
        <f t="shared" si="45"/>
        <v/>
      </c>
      <c r="J496" s="2" t="str">
        <f t="shared" si="46"/>
        <v/>
      </c>
      <c r="K496" s="2" t="str">
        <f t="shared" si="47"/>
        <v/>
      </c>
    </row>
    <row r="497" spans="2:11" x14ac:dyDescent="0.45">
      <c r="B497">
        <v>197.39747524261475</v>
      </c>
      <c r="C497">
        <v>1.0456655025482178</v>
      </c>
      <c r="D497">
        <v>0</v>
      </c>
      <c r="E497">
        <f t="shared" si="42"/>
        <v>0.8792724609375</v>
      </c>
      <c r="F497">
        <f t="shared" si="43"/>
        <v>0</v>
      </c>
      <c r="G497" s="2" t="str">
        <f>""</f>
        <v/>
      </c>
      <c r="H497" s="2" t="str">
        <f t="shared" si="44"/>
        <v/>
      </c>
      <c r="I497" s="2" t="str">
        <f t="shared" si="45"/>
        <v/>
      </c>
      <c r="J497" s="2" t="str">
        <f t="shared" si="46"/>
        <v/>
      </c>
      <c r="K497" s="2" t="str">
        <f t="shared" si="47"/>
        <v/>
      </c>
    </row>
    <row r="498" spans="2:11" x14ac:dyDescent="0.45">
      <c r="B498">
        <v>197.68092250823977</v>
      </c>
      <c r="C498">
        <v>1.0474965572357178</v>
      </c>
      <c r="D498">
        <v>0</v>
      </c>
      <c r="E498">
        <f t="shared" si="42"/>
        <v>0.881103515625</v>
      </c>
      <c r="F498">
        <f t="shared" si="43"/>
        <v>0</v>
      </c>
      <c r="G498" s="2" t="str">
        <f>""</f>
        <v/>
      </c>
      <c r="H498" s="2" t="str">
        <f t="shared" si="44"/>
        <v/>
      </c>
      <c r="I498" s="2" t="str">
        <f t="shared" si="45"/>
        <v/>
      </c>
      <c r="J498" s="2" t="str">
        <f t="shared" si="46"/>
        <v/>
      </c>
      <c r="K498" s="2" t="str">
        <f t="shared" si="47"/>
        <v/>
      </c>
    </row>
    <row r="499" spans="2:11" x14ac:dyDescent="0.45">
      <c r="B499">
        <v>197.98463344573975</v>
      </c>
      <c r="C499">
        <v>1.0493276119232178</v>
      </c>
      <c r="D499">
        <v>0</v>
      </c>
      <c r="E499">
        <f t="shared" si="42"/>
        <v>0.8829345703125</v>
      </c>
      <c r="F499">
        <f t="shared" si="43"/>
        <v>0</v>
      </c>
      <c r="G499" s="2" t="str">
        <f>""</f>
        <v/>
      </c>
      <c r="H499" s="2" t="str">
        <f t="shared" si="44"/>
        <v/>
      </c>
      <c r="I499" s="2" t="str">
        <f t="shared" si="45"/>
        <v/>
      </c>
      <c r="J499" s="2" t="str">
        <f t="shared" si="46"/>
        <v/>
      </c>
      <c r="K499" s="2" t="str">
        <f t="shared" si="47"/>
        <v/>
      </c>
    </row>
    <row r="500" spans="2:11" x14ac:dyDescent="0.45">
      <c r="B500">
        <v>198.32813930511475</v>
      </c>
      <c r="C500">
        <v>1.0511586666107178</v>
      </c>
      <c r="D500">
        <v>0</v>
      </c>
      <c r="E500">
        <f t="shared" si="42"/>
        <v>0.884765625</v>
      </c>
      <c r="F500">
        <f t="shared" si="43"/>
        <v>0</v>
      </c>
      <c r="G500" s="2" t="str">
        <f>""</f>
        <v/>
      </c>
      <c r="H500" s="2" t="str">
        <f t="shared" si="44"/>
        <v/>
      </c>
      <c r="I500" s="2" t="str">
        <f t="shared" si="45"/>
        <v/>
      </c>
      <c r="J500" s="2" t="str">
        <f t="shared" si="46"/>
        <v/>
      </c>
      <c r="K500" s="2" t="str">
        <f t="shared" si="47"/>
        <v/>
      </c>
    </row>
    <row r="501" spans="2:11" x14ac:dyDescent="0.45">
      <c r="B501">
        <v>198.59608364105225</v>
      </c>
      <c r="C501">
        <v>1.0527455806732178</v>
      </c>
      <c r="D501">
        <v>0</v>
      </c>
      <c r="E501">
        <f t="shared" si="42"/>
        <v>0.8863525390625</v>
      </c>
      <c r="F501">
        <f t="shared" si="43"/>
        <v>0</v>
      </c>
      <c r="G501" s="2" t="str">
        <f>""</f>
        <v/>
      </c>
      <c r="H501" s="2" t="str">
        <f t="shared" si="44"/>
        <v/>
      </c>
      <c r="I501" s="2" t="str">
        <f t="shared" si="45"/>
        <v/>
      </c>
      <c r="J501" s="2" t="str">
        <f t="shared" si="46"/>
        <v/>
      </c>
      <c r="K501" s="2" t="str">
        <f t="shared" si="47"/>
        <v/>
      </c>
    </row>
    <row r="502" spans="2:11" x14ac:dyDescent="0.45">
      <c r="B502">
        <v>198.93800258636477</v>
      </c>
      <c r="C502">
        <v>1.0545766353607178</v>
      </c>
      <c r="D502">
        <v>0</v>
      </c>
      <c r="E502">
        <f t="shared" si="42"/>
        <v>0.88818359375</v>
      </c>
      <c r="F502">
        <f t="shared" si="43"/>
        <v>0</v>
      </c>
      <c r="G502" s="2" t="str">
        <f>""</f>
        <v/>
      </c>
      <c r="H502" s="2" t="str">
        <f t="shared" si="44"/>
        <v/>
      </c>
      <c r="I502" s="2" t="str">
        <f t="shared" si="45"/>
        <v/>
      </c>
      <c r="J502" s="2" t="str">
        <f t="shared" si="46"/>
        <v/>
      </c>
      <c r="K502" s="2" t="str">
        <f t="shared" si="47"/>
        <v/>
      </c>
    </row>
    <row r="503" spans="2:11" x14ac:dyDescent="0.45">
      <c r="B503">
        <v>199.25343227386475</v>
      </c>
      <c r="C503">
        <v>1.0564076900482178</v>
      </c>
      <c r="D503">
        <v>0</v>
      </c>
      <c r="E503">
        <f t="shared" si="42"/>
        <v>0.8900146484375</v>
      </c>
      <c r="F503">
        <f t="shared" si="43"/>
        <v>0</v>
      </c>
      <c r="G503" s="2" t="str">
        <f>""</f>
        <v/>
      </c>
      <c r="H503" s="2" t="str">
        <f t="shared" si="44"/>
        <v/>
      </c>
      <c r="I503" s="2" t="str">
        <f t="shared" si="45"/>
        <v/>
      </c>
      <c r="J503" s="2" t="str">
        <f t="shared" si="46"/>
        <v/>
      </c>
      <c r="K503" s="2" t="str">
        <f t="shared" si="47"/>
        <v/>
      </c>
    </row>
    <row r="504" spans="2:11" x14ac:dyDescent="0.45">
      <c r="B504">
        <v>199.557936668396</v>
      </c>
      <c r="C504">
        <v>1.0581166744232178</v>
      </c>
      <c r="D504">
        <v>0</v>
      </c>
      <c r="E504">
        <f t="shared" si="42"/>
        <v>0.8917236328125</v>
      </c>
      <c r="F504">
        <f t="shared" si="43"/>
        <v>0</v>
      </c>
      <c r="G504" s="2" t="str">
        <f>""</f>
        <v/>
      </c>
      <c r="H504" s="2" t="str">
        <f t="shared" si="44"/>
        <v/>
      </c>
      <c r="I504" s="2" t="str">
        <f t="shared" si="45"/>
        <v/>
      </c>
      <c r="J504" s="2" t="str">
        <f t="shared" si="46"/>
        <v/>
      </c>
      <c r="K504" s="2" t="str">
        <f t="shared" si="47"/>
        <v/>
      </c>
    </row>
    <row r="505" spans="2:11" x14ac:dyDescent="0.45">
      <c r="B505">
        <v>199.86701869964602</v>
      </c>
      <c r="C505">
        <v>1.0599477291107178</v>
      </c>
      <c r="D505">
        <v>0</v>
      </c>
      <c r="E505">
        <f t="shared" si="42"/>
        <v>0.8935546875</v>
      </c>
      <c r="F505">
        <f t="shared" si="43"/>
        <v>0</v>
      </c>
      <c r="G505" s="2" t="str">
        <f>""</f>
        <v/>
      </c>
      <c r="H505" s="2" t="str">
        <f t="shared" si="44"/>
        <v/>
      </c>
      <c r="I505" s="2" t="str">
        <f t="shared" si="45"/>
        <v/>
      </c>
      <c r="J505" s="2" t="str">
        <f t="shared" si="46"/>
        <v/>
      </c>
      <c r="K505" s="2" t="str">
        <f t="shared" si="47"/>
        <v/>
      </c>
    </row>
    <row r="506" spans="2:11" x14ac:dyDescent="0.45">
      <c r="B506">
        <v>200.15428066253662</v>
      </c>
      <c r="C506">
        <v>1.0617787837982178</v>
      </c>
      <c r="D506">
        <v>0</v>
      </c>
      <c r="E506">
        <f t="shared" si="42"/>
        <v>0.8953857421875</v>
      </c>
      <c r="F506">
        <f t="shared" si="43"/>
        <v>0</v>
      </c>
      <c r="G506" s="2" t="str">
        <f>""</f>
        <v/>
      </c>
      <c r="H506" s="2" t="str">
        <f t="shared" si="44"/>
        <v/>
      </c>
      <c r="I506" s="2" t="str">
        <f t="shared" si="45"/>
        <v/>
      </c>
      <c r="J506" s="2" t="str">
        <f t="shared" si="46"/>
        <v/>
      </c>
      <c r="K506" s="2" t="str">
        <f t="shared" si="47"/>
        <v/>
      </c>
    </row>
    <row r="507" spans="2:11" x14ac:dyDescent="0.45">
      <c r="B507">
        <v>200.4418478012085</v>
      </c>
      <c r="C507">
        <v>1.0634877681732178</v>
      </c>
      <c r="D507">
        <v>0</v>
      </c>
      <c r="E507">
        <f t="shared" si="42"/>
        <v>0.8970947265625</v>
      </c>
      <c r="F507">
        <f t="shared" si="43"/>
        <v>0</v>
      </c>
      <c r="G507" s="2" t="str">
        <f>""</f>
        <v/>
      </c>
      <c r="H507" s="2" t="str">
        <f t="shared" si="44"/>
        <v/>
      </c>
      <c r="I507" s="2" t="str">
        <f t="shared" si="45"/>
        <v/>
      </c>
      <c r="J507" s="2" t="str">
        <f t="shared" si="46"/>
        <v/>
      </c>
      <c r="K507" s="2" t="str">
        <f t="shared" si="47"/>
        <v/>
      </c>
    </row>
    <row r="508" spans="2:11" x14ac:dyDescent="0.45">
      <c r="B508">
        <v>200.7487325668335</v>
      </c>
      <c r="C508">
        <v>1.0653188228607178</v>
      </c>
      <c r="D508">
        <v>0</v>
      </c>
      <c r="E508">
        <f t="shared" si="42"/>
        <v>0.89892578125</v>
      </c>
      <c r="F508">
        <f t="shared" si="43"/>
        <v>0</v>
      </c>
      <c r="G508" s="2" t="str">
        <f>""</f>
        <v/>
      </c>
      <c r="H508" s="2" t="str">
        <f t="shared" si="44"/>
        <v/>
      </c>
      <c r="I508" s="2" t="str">
        <f t="shared" si="45"/>
        <v/>
      </c>
      <c r="J508" s="2" t="str">
        <f t="shared" si="46"/>
        <v/>
      </c>
      <c r="K508" s="2" t="str">
        <f t="shared" si="47"/>
        <v/>
      </c>
    </row>
    <row r="509" spans="2:11" x14ac:dyDescent="0.45">
      <c r="B509">
        <v>201.06184291839602</v>
      </c>
      <c r="C509">
        <v>1.0671498775482178</v>
      </c>
      <c r="D509">
        <v>0</v>
      </c>
      <c r="E509">
        <f t="shared" si="42"/>
        <v>0.9007568359375</v>
      </c>
      <c r="F509">
        <f t="shared" si="43"/>
        <v>0</v>
      </c>
      <c r="G509" s="2" t="str">
        <f>""</f>
        <v/>
      </c>
      <c r="H509" s="2" t="str">
        <f t="shared" si="44"/>
        <v/>
      </c>
      <c r="I509" s="2" t="str">
        <f t="shared" si="45"/>
        <v/>
      </c>
      <c r="J509" s="2" t="str">
        <f t="shared" si="46"/>
        <v/>
      </c>
      <c r="K509" s="2" t="str">
        <f t="shared" si="47"/>
        <v/>
      </c>
    </row>
    <row r="510" spans="2:11" x14ac:dyDescent="0.45">
      <c r="B510">
        <v>201.352370262146</v>
      </c>
      <c r="C510">
        <v>1.0689809322357178</v>
      </c>
      <c r="D510">
        <v>0</v>
      </c>
      <c r="E510">
        <f t="shared" si="42"/>
        <v>0.902587890625</v>
      </c>
      <c r="F510">
        <f t="shared" si="43"/>
        <v>0</v>
      </c>
      <c r="G510" s="2" t="str">
        <f>""</f>
        <v/>
      </c>
      <c r="H510" s="2" t="str">
        <f t="shared" si="44"/>
        <v/>
      </c>
      <c r="I510" s="2" t="str">
        <f t="shared" si="45"/>
        <v/>
      </c>
      <c r="J510" s="2" t="str">
        <f t="shared" si="46"/>
        <v/>
      </c>
      <c r="K510" s="2" t="str">
        <f t="shared" si="47"/>
        <v/>
      </c>
    </row>
    <row r="511" spans="2:11" x14ac:dyDescent="0.45">
      <c r="B511">
        <v>201.6413106918335</v>
      </c>
      <c r="C511">
        <v>1.0706899166107178</v>
      </c>
      <c r="D511">
        <v>0</v>
      </c>
      <c r="E511">
        <f t="shared" si="42"/>
        <v>0.904296875</v>
      </c>
      <c r="F511">
        <f t="shared" si="43"/>
        <v>0</v>
      </c>
      <c r="G511" s="2" t="str">
        <f>""</f>
        <v/>
      </c>
      <c r="H511" s="2" t="str">
        <f t="shared" si="44"/>
        <v/>
      </c>
      <c r="I511" s="2" t="str">
        <f t="shared" si="45"/>
        <v/>
      </c>
      <c r="J511" s="2" t="str">
        <f t="shared" si="46"/>
        <v/>
      </c>
      <c r="K511" s="2" t="str">
        <f t="shared" si="47"/>
        <v/>
      </c>
    </row>
    <row r="512" spans="2:11" x14ac:dyDescent="0.45">
      <c r="B512">
        <v>201.9403829574585</v>
      </c>
      <c r="C512">
        <v>1.0725209712982178</v>
      </c>
      <c r="D512">
        <v>0</v>
      </c>
      <c r="E512">
        <f t="shared" si="42"/>
        <v>0.9061279296875</v>
      </c>
      <c r="F512">
        <f t="shared" si="43"/>
        <v>0</v>
      </c>
      <c r="G512" s="2" t="str">
        <f>""</f>
        <v/>
      </c>
      <c r="H512" s="2" t="str">
        <f t="shared" si="44"/>
        <v/>
      </c>
      <c r="I512" s="2" t="str">
        <f t="shared" si="45"/>
        <v/>
      </c>
      <c r="J512" s="2" t="str">
        <f t="shared" si="46"/>
        <v/>
      </c>
      <c r="K512" s="2" t="str">
        <f t="shared" si="47"/>
        <v/>
      </c>
    </row>
    <row r="513" spans="2:11" x14ac:dyDescent="0.45">
      <c r="B513">
        <v>202.241774559021</v>
      </c>
      <c r="C513">
        <v>1.0743520259857178</v>
      </c>
      <c r="D513">
        <v>0</v>
      </c>
      <c r="E513">
        <f t="shared" si="42"/>
        <v>0.907958984375</v>
      </c>
      <c r="F513">
        <f t="shared" si="43"/>
        <v>0</v>
      </c>
      <c r="G513" s="2" t="str">
        <f>""</f>
        <v/>
      </c>
      <c r="H513" s="2" t="str">
        <f t="shared" si="44"/>
        <v/>
      </c>
      <c r="I513" s="2" t="str">
        <f t="shared" si="45"/>
        <v/>
      </c>
      <c r="J513" s="2" t="str">
        <f t="shared" si="46"/>
        <v/>
      </c>
      <c r="K513" s="2" t="str">
        <f t="shared" si="47"/>
        <v/>
      </c>
    </row>
    <row r="514" spans="2:11" x14ac:dyDescent="0.45">
      <c r="B514">
        <v>202.521315574646</v>
      </c>
      <c r="C514">
        <v>1.0759389400482178</v>
      </c>
      <c r="D514">
        <v>0</v>
      </c>
      <c r="E514">
        <f t="shared" si="42"/>
        <v>0.9095458984375</v>
      </c>
      <c r="F514">
        <f t="shared" si="43"/>
        <v>0</v>
      </c>
      <c r="G514" s="2" t="str">
        <f>""</f>
        <v/>
      </c>
      <c r="H514" s="2" t="str">
        <f t="shared" si="44"/>
        <v/>
      </c>
      <c r="I514" s="2" t="str">
        <f t="shared" si="45"/>
        <v/>
      </c>
      <c r="J514" s="2" t="str">
        <f t="shared" si="46"/>
        <v/>
      </c>
      <c r="K514" s="2" t="str">
        <f t="shared" si="47"/>
        <v/>
      </c>
    </row>
    <row r="515" spans="2:11" x14ac:dyDescent="0.45">
      <c r="B515">
        <v>202.815749168396</v>
      </c>
      <c r="C515">
        <v>1.0777699947357178</v>
      </c>
      <c r="D515">
        <v>0</v>
      </c>
      <c r="E515">
        <f t="shared" si="42"/>
        <v>0.911376953125</v>
      </c>
      <c r="F515">
        <f t="shared" si="43"/>
        <v>0</v>
      </c>
      <c r="G515" s="2" t="str">
        <f>""</f>
        <v/>
      </c>
      <c r="H515" s="2" t="str">
        <f t="shared" si="44"/>
        <v/>
      </c>
      <c r="I515" s="2" t="str">
        <f t="shared" si="45"/>
        <v/>
      </c>
      <c r="J515" s="2" t="str">
        <f t="shared" si="46"/>
        <v/>
      </c>
      <c r="K515" s="2" t="str">
        <f t="shared" si="47"/>
        <v/>
      </c>
    </row>
    <row r="516" spans="2:11" x14ac:dyDescent="0.45">
      <c r="B516">
        <v>203.156081199646</v>
      </c>
      <c r="C516">
        <v>1.0797231197357178</v>
      </c>
      <c r="D516">
        <v>0</v>
      </c>
      <c r="E516">
        <f t="shared" ref="E516:E539" si="48">C516-C$3</f>
        <v>0.913330078125</v>
      </c>
      <c r="F516">
        <f t="shared" ref="F516:F539" si="49">-(D516-D$3)</f>
        <v>0</v>
      </c>
      <c r="G516" s="2" t="str">
        <f>""</f>
        <v/>
      </c>
      <c r="H516" s="2" t="str">
        <f t="shared" ref="H516:H539" si="50">IF(AND(E516&gt;H$2,E516&lt;I$2),B516,"")</f>
        <v/>
      </c>
      <c r="I516" s="2" t="str">
        <f t="shared" ref="I516:I539" si="51">IF(AND(E516&gt;H$2,E516&lt;I$2),E516,"")</f>
        <v/>
      </c>
      <c r="J516" s="2" t="str">
        <f t="shared" ref="J516:J539" si="52">IF(AND(F516&gt;J$2,F516&lt;K$2),B516,"")</f>
        <v/>
      </c>
      <c r="K516" s="2" t="str">
        <f t="shared" ref="K516:K539" si="53">IF(AND(F516&gt;J$2,F516&lt;K$2),F516,"")</f>
        <v/>
      </c>
    </row>
    <row r="517" spans="2:11" x14ac:dyDescent="0.45">
      <c r="B517">
        <v>203.44343471527102</v>
      </c>
      <c r="C517">
        <v>1.0814321041107178</v>
      </c>
      <c r="D517">
        <v>0</v>
      </c>
      <c r="E517">
        <f t="shared" si="48"/>
        <v>0.9150390625</v>
      </c>
      <c r="F517">
        <f t="shared" si="49"/>
        <v>0</v>
      </c>
      <c r="G517" s="2" t="str">
        <f>""</f>
        <v/>
      </c>
      <c r="H517" s="2" t="str">
        <f t="shared" si="50"/>
        <v/>
      </c>
      <c r="I517" s="2" t="str">
        <f t="shared" si="51"/>
        <v/>
      </c>
      <c r="J517" s="2" t="str">
        <f t="shared" si="52"/>
        <v/>
      </c>
      <c r="K517" s="2" t="str">
        <f t="shared" si="53"/>
        <v/>
      </c>
    </row>
    <row r="518" spans="2:11" x14ac:dyDescent="0.45">
      <c r="B518">
        <v>203.6989278793335</v>
      </c>
      <c r="C518">
        <v>1.0831410884857178</v>
      </c>
      <c r="D518">
        <v>0</v>
      </c>
      <c r="E518">
        <f t="shared" si="48"/>
        <v>0.916748046875</v>
      </c>
      <c r="F518">
        <f t="shared" si="49"/>
        <v>0</v>
      </c>
      <c r="G518" s="2" t="str">
        <f>""</f>
        <v/>
      </c>
      <c r="H518" s="2" t="str">
        <f t="shared" si="50"/>
        <v/>
      </c>
      <c r="I518" s="2" t="str">
        <f t="shared" si="51"/>
        <v/>
      </c>
      <c r="J518" s="2" t="str">
        <f t="shared" si="52"/>
        <v/>
      </c>
      <c r="K518" s="2" t="str">
        <f t="shared" si="53"/>
        <v/>
      </c>
    </row>
    <row r="519" spans="2:11" x14ac:dyDescent="0.45">
      <c r="B519">
        <v>203.9792013168335</v>
      </c>
      <c r="C519">
        <v>1.0848500728607178</v>
      </c>
      <c r="D519">
        <v>0</v>
      </c>
      <c r="E519">
        <f t="shared" si="48"/>
        <v>0.91845703125</v>
      </c>
      <c r="F519">
        <f t="shared" si="49"/>
        <v>0</v>
      </c>
      <c r="G519" s="2" t="str">
        <f>""</f>
        <v/>
      </c>
      <c r="H519" s="2" t="str">
        <f t="shared" si="50"/>
        <v/>
      </c>
      <c r="I519" s="2" t="str">
        <f t="shared" si="51"/>
        <v/>
      </c>
      <c r="J519" s="2" t="str">
        <f t="shared" si="52"/>
        <v/>
      </c>
      <c r="K519" s="2" t="str">
        <f t="shared" si="53"/>
        <v/>
      </c>
    </row>
    <row r="520" spans="2:11" x14ac:dyDescent="0.45">
      <c r="B520">
        <v>204.254225730896</v>
      </c>
      <c r="C520">
        <v>1.0866811275482178</v>
      </c>
      <c r="D520">
        <v>0</v>
      </c>
      <c r="E520">
        <f t="shared" si="48"/>
        <v>0.9202880859375</v>
      </c>
      <c r="F520">
        <f t="shared" si="49"/>
        <v>0</v>
      </c>
      <c r="G520" s="2" t="str">
        <f>""</f>
        <v/>
      </c>
      <c r="H520" s="2" t="str">
        <f t="shared" si="50"/>
        <v/>
      </c>
      <c r="I520" s="2" t="str">
        <f t="shared" si="51"/>
        <v/>
      </c>
      <c r="J520" s="2" t="str">
        <f t="shared" si="52"/>
        <v/>
      </c>
      <c r="K520" s="2" t="str">
        <f t="shared" si="53"/>
        <v/>
      </c>
    </row>
    <row r="521" spans="2:11" x14ac:dyDescent="0.45">
      <c r="B521">
        <v>204.5136251449585</v>
      </c>
      <c r="C521">
        <v>1.0882680416107178</v>
      </c>
      <c r="D521">
        <v>0</v>
      </c>
      <c r="E521">
        <f t="shared" si="48"/>
        <v>0.921875</v>
      </c>
      <c r="F521">
        <f t="shared" si="49"/>
        <v>0</v>
      </c>
      <c r="G521" s="2" t="str">
        <f>""</f>
        <v/>
      </c>
      <c r="H521" s="2" t="str">
        <f t="shared" si="50"/>
        <v/>
      </c>
      <c r="I521" s="2" t="str">
        <f t="shared" si="51"/>
        <v/>
      </c>
      <c r="J521" s="2" t="str">
        <f t="shared" si="52"/>
        <v/>
      </c>
      <c r="K521" s="2" t="str">
        <f t="shared" si="53"/>
        <v/>
      </c>
    </row>
    <row r="522" spans="2:11" x14ac:dyDescent="0.45">
      <c r="B522">
        <v>204.8126974105835</v>
      </c>
      <c r="C522">
        <v>1.0900990962982178</v>
      </c>
      <c r="D522">
        <v>0</v>
      </c>
      <c r="E522">
        <f t="shared" si="48"/>
        <v>0.9237060546875</v>
      </c>
      <c r="F522">
        <f t="shared" si="49"/>
        <v>0</v>
      </c>
      <c r="G522" s="2" t="str">
        <f>""</f>
        <v/>
      </c>
      <c r="H522" s="2" t="str">
        <f t="shared" si="50"/>
        <v/>
      </c>
      <c r="I522" s="2" t="str">
        <f t="shared" si="51"/>
        <v/>
      </c>
      <c r="J522" s="2" t="str">
        <f t="shared" si="52"/>
        <v/>
      </c>
      <c r="K522" s="2" t="str">
        <f t="shared" si="53"/>
        <v/>
      </c>
    </row>
    <row r="523" spans="2:11" x14ac:dyDescent="0.45">
      <c r="B523">
        <v>205.1107931137085</v>
      </c>
      <c r="C523">
        <v>1.0919301509857178</v>
      </c>
      <c r="D523">
        <v>0</v>
      </c>
      <c r="E523">
        <f t="shared" si="48"/>
        <v>0.925537109375</v>
      </c>
      <c r="F523">
        <f t="shared" si="49"/>
        <v>0</v>
      </c>
      <c r="G523" s="2" t="str">
        <f>""</f>
        <v/>
      </c>
      <c r="H523" s="2" t="str">
        <f t="shared" si="50"/>
        <v/>
      </c>
      <c r="I523" s="2" t="str">
        <f t="shared" si="51"/>
        <v/>
      </c>
      <c r="J523" s="2" t="str">
        <f t="shared" si="52"/>
        <v/>
      </c>
      <c r="K523" s="2" t="str">
        <f t="shared" si="53"/>
        <v/>
      </c>
    </row>
    <row r="524" spans="2:11" x14ac:dyDescent="0.45">
      <c r="B524">
        <v>205.3820333480835</v>
      </c>
      <c r="C524">
        <v>1.0936391353607178</v>
      </c>
      <c r="D524">
        <v>0</v>
      </c>
      <c r="E524">
        <f t="shared" si="48"/>
        <v>0.92724609375</v>
      </c>
      <c r="F524">
        <f t="shared" si="49"/>
        <v>0</v>
      </c>
      <c r="G524" s="2" t="str">
        <f>""</f>
        <v/>
      </c>
      <c r="H524" s="2" t="str">
        <f t="shared" si="50"/>
        <v/>
      </c>
      <c r="I524" s="2" t="str">
        <f t="shared" si="51"/>
        <v/>
      </c>
      <c r="J524" s="2" t="str">
        <f t="shared" si="52"/>
        <v/>
      </c>
      <c r="K524" s="2" t="str">
        <f t="shared" si="53"/>
        <v/>
      </c>
    </row>
    <row r="525" spans="2:11" x14ac:dyDescent="0.45">
      <c r="B525">
        <v>205.671706199646</v>
      </c>
      <c r="C525">
        <v>1.0954701900482178</v>
      </c>
      <c r="D525">
        <v>0</v>
      </c>
      <c r="E525">
        <f t="shared" si="48"/>
        <v>0.9290771484375</v>
      </c>
      <c r="F525">
        <f t="shared" si="49"/>
        <v>0</v>
      </c>
      <c r="G525" s="2" t="str">
        <f>""</f>
        <v/>
      </c>
      <c r="H525" s="2" t="str">
        <f t="shared" si="50"/>
        <v/>
      </c>
      <c r="I525" s="2" t="str">
        <f t="shared" si="51"/>
        <v/>
      </c>
      <c r="J525" s="2" t="str">
        <f t="shared" si="52"/>
        <v/>
      </c>
      <c r="K525" s="2" t="str">
        <f t="shared" si="53"/>
        <v/>
      </c>
    </row>
    <row r="526" spans="2:11" x14ac:dyDescent="0.45">
      <c r="B526">
        <v>205.967604637146</v>
      </c>
      <c r="C526">
        <v>1.0973012447357178</v>
      </c>
      <c r="D526">
        <v>0</v>
      </c>
      <c r="E526">
        <f t="shared" si="48"/>
        <v>0.930908203125</v>
      </c>
      <c r="F526">
        <f t="shared" si="49"/>
        <v>0</v>
      </c>
      <c r="G526" s="2" t="str">
        <f>""</f>
        <v/>
      </c>
      <c r="H526" s="2" t="str">
        <f t="shared" si="50"/>
        <v/>
      </c>
      <c r="I526" s="2" t="str">
        <f t="shared" si="51"/>
        <v/>
      </c>
      <c r="J526" s="2" t="str">
        <f t="shared" si="52"/>
        <v/>
      </c>
      <c r="K526" s="2" t="str">
        <f t="shared" si="53"/>
        <v/>
      </c>
    </row>
    <row r="527" spans="2:11" x14ac:dyDescent="0.45">
      <c r="B527">
        <v>206.220046043396</v>
      </c>
      <c r="C527">
        <v>1.0990102291107178</v>
      </c>
      <c r="D527">
        <v>0</v>
      </c>
      <c r="E527">
        <f t="shared" si="48"/>
        <v>0.9326171875</v>
      </c>
      <c r="F527">
        <f t="shared" si="49"/>
        <v>0</v>
      </c>
      <c r="G527" s="2" t="str">
        <f>""</f>
        <v/>
      </c>
      <c r="H527" s="2" t="str">
        <f t="shared" si="50"/>
        <v/>
      </c>
      <c r="I527" s="2" t="str">
        <f t="shared" si="51"/>
        <v/>
      </c>
      <c r="J527" s="2" t="str">
        <f t="shared" si="52"/>
        <v/>
      </c>
      <c r="K527" s="2" t="str">
        <f t="shared" si="53"/>
        <v/>
      </c>
    </row>
    <row r="528" spans="2:11" x14ac:dyDescent="0.45">
      <c r="B528">
        <v>206.5253438949585</v>
      </c>
      <c r="C528">
        <v>1.1008412837982178</v>
      </c>
      <c r="D528">
        <v>0</v>
      </c>
      <c r="E528">
        <f t="shared" si="48"/>
        <v>0.9344482421875</v>
      </c>
      <c r="F528">
        <f t="shared" si="49"/>
        <v>0</v>
      </c>
      <c r="G528" s="2" t="str">
        <f>""</f>
        <v/>
      </c>
      <c r="H528" s="2" t="str">
        <f t="shared" si="50"/>
        <v/>
      </c>
      <c r="I528" s="2" t="str">
        <f t="shared" si="51"/>
        <v/>
      </c>
      <c r="J528" s="2" t="str">
        <f t="shared" si="52"/>
        <v/>
      </c>
      <c r="K528" s="2" t="str">
        <f t="shared" si="53"/>
        <v/>
      </c>
    </row>
    <row r="529" spans="2:11" x14ac:dyDescent="0.45">
      <c r="B529">
        <v>206.8244161605835</v>
      </c>
      <c r="C529">
        <v>1.1025502681732178</v>
      </c>
      <c r="D529">
        <v>0</v>
      </c>
      <c r="E529">
        <f t="shared" si="48"/>
        <v>0.9361572265625</v>
      </c>
      <c r="F529">
        <f t="shared" si="49"/>
        <v>0</v>
      </c>
      <c r="G529" s="2" t="str">
        <f>""</f>
        <v/>
      </c>
      <c r="H529" s="2" t="str">
        <f t="shared" si="50"/>
        <v/>
      </c>
      <c r="I529" s="2" t="str">
        <f t="shared" si="51"/>
        <v/>
      </c>
      <c r="J529" s="2" t="str">
        <f t="shared" si="52"/>
        <v/>
      </c>
      <c r="K529" s="2" t="str">
        <f t="shared" si="53"/>
        <v/>
      </c>
    </row>
    <row r="530" spans="2:11" x14ac:dyDescent="0.45">
      <c r="B530">
        <v>207.117995262146</v>
      </c>
      <c r="C530">
        <v>1.1045033931732178</v>
      </c>
      <c r="D530">
        <v>0</v>
      </c>
      <c r="E530">
        <f t="shared" si="48"/>
        <v>0.9381103515625</v>
      </c>
      <c r="F530">
        <f t="shared" si="49"/>
        <v>0</v>
      </c>
      <c r="G530" s="2" t="str">
        <f>""</f>
        <v/>
      </c>
      <c r="H530" s="2" t="str">
        <f t="shared" si="50"/>
        <v/>
      </c>
      <c r="I530" s="2" t="str">
        <f t="shared" si="51"/>
        <v/>
      </c>
      <c r="J530" s="2" t="str">
        <f t="shared" si="52"/>
        <v/>
      </c>
      <c r="K530" s="2" t="str">
        <f t="shared" si="53"/>
        <v/>
      </c>
    </row>
    <row r="531" spans="2:11" x14ac:dyDescent="0.45">
      <c r="B531">
        <v>207.4030294418335</v>
      </c>
      <c r="C531">
        <v>1.1060903072357178</v>
      </c>
      <c r="D531">
        <v>0</v>
      </c>
      <c r="E531">
        <f t="shared" si="48"/>
        <v>0.939697265625</v>
      </c>
      <c r="F531">
        <f t="shared" si="49"/>
        <v>0</v>
      </c>
      <c r="G531" s="2" t="str">
        <f>""</f>
        <v/>
      </c>
      <c r="H531" s="2" t="str">
        <f t="shared" si="50"/>
        <v/>
      </c>
      <c r="I531" s="2" t="str">
        <f t="shared" si="51"/>
        <v/>
      </c>
      <c r="J531" s="2" t="str">
        <f t="shared" si="52"/>
        <v/>
      </c>
      <c r="K531" s="2" t="str">
        <f t="shared" si="53"/>
        <v/>
      </c>
    </row>
    <row r="532" spans="2:11" x14ac:dyDescent="0.45">
      <c r="B532">
        <v>207.6811056137085</v>
      </c>
      <c r="C532">
        <v>1.1079213619232178</v>
      </c>
      <c r="D532">
        <v>0</v>
      </c>
      <c r="E532">
        <f t="shared" si="48"/>
        <v>0.9415283203125</v>
      </c>
      <c r="F532">
        <f t="shared" si="49"/>
        <v>0</v>
      </c>
      <c r="G532" s="2" t="str">
        <f>""</f>
        <v/>
      </c>
      <c r="H532" s="2" t="str">
        <f t="shared" si="50"/>
        <v/>
      </c>
      <c r="I532" s="2" t="str">
        <f t="shared" si="51"/>
        <v/>
      </c>
      <c r="J532" s="2" t="str">
        <f t="shared" si="52"/>
        <v/>
      </c>
      <c r="K532" s="2" t="str">
        <f t="shared" si="53"/>
        <v/>
      </c>
    </row>
    <row r="533" spans="2:11" x14ac:dyDescent="0.45">
      <c r="B533">
        <v>207.93891811370852</v>
      </c>
      <c r="C533">
        <v>1.1097524166107178</v>
      </c>
      <c r="D533">
        <v>0</v>
      </c>
      <c r="E533">
        <f t="shared" si="48"/>
        <v>0.943359375</v>
      </c>
      <c r="F533">
        <f t="shared" si="49"/>
        <v>0</v>
      </c>
      <c r="G533" s="2" t="str">
        <f>""</f>
        <v/>
      </c>
      <c r="H533" s="2" t="str">
        <f t="shared" si="50"/>
        <v/>
      </c>
      <c r="I533" s="2" t="str">
        <f t="shared" si="51"/>
        <v/>
      </c>
      <c r="J533" s="2" t="str">
        <f t="shared" si="52"/>
        <v/>
      </c>
      <c r="K533" s="2" t="str">
        <f t="shared" si="53"/>
        <v/>
      </c>
    </row>
    <row r="534" spans="2:11" x14ac:dyDescent="0.45">
      <c r="B534">
        <v>208.2074728012085</v>
      </c>
      <c r="C534">
        <v>1.1114614009857178</v>
      </c>
      <c r="D534">
        <v>0</v>
      </c>
      <c r="E534">
        <f t="shared" si="48"/>
        <v>0.945068359375</v>
      </c>
      <c r="F534">
        <f t="shared" si="49"/>
        <v>0</v>
      </c>
      <c r="G534" s="2" t="str">
        <f>""</f>
        <v/>
      </c>
      <c r="H534" s="2" t="str">
        <f t="shared" si="50"/>
        <v/>
      </c>
      <c r="I534" s="2" t="str">
        <f t="shared" si="51"/>
        <v/>
      </c>
      <c r="J534" s="2" t="str">
        <f t="shared" si="52"/>
        <v/>
      </c>
      <c r="K534" s="2" t="str">
        <f t="shared" si="53"/>
        <v/>
      </c>
    </row>
    <row r="535" spans="2:11" x14ac:dyDescent="0.45">
      <c r="B535">
        <v>208.490309715271</v>
      </c>
      <c r="C535">
        <v>1.1132924556732178</v>
      </c>
      <c r="D535">
        <v>0</v>
      </c>
      <c r="E535">
        <f t="shared" si="48"/>
        <v>0.9468994140625</v>
      </c>
      <c r="F535">
        <f t="shared" si="49"/>
        <v>0</v>
      </c>
      <c r="G535" s="2" t="str">
        <f>""</f>
        <v/>
      </c>
      <c r="H535" s="2" t="str">
        <f t="shared" si="50"/>
        <v/>
      </c>
      <c r="I535" s="2" t="str">
        <f t="shared" si="51"/>
        <v/>
      </c>
      <c r="J535" s="2" t="str">
        <f t="shared" si="52"/>
        <v/>
      </c>
      <c r="K535" s="2" t="str">
        <f t="shared" si="53"/>
        <v/>
      </c>
    </row>
    <row r="536" spans="2:11" x14ac:dyDescent="0.45">
      <c r="B536">
        <v>208.77262783050537</v>
      </c>
      <c r="C536">
        <v>1.1150014400482178</v>
      </c>
      <c r="D536">
        <v>0</v>
      </c>
      <c r="E536">
        <f t="shared" si="48"/>
        <v>0.9486083984375</v>
      </c>
      <c r="F536">
        <f t="shared" si="49"/>
        <v>0</v>
      </c>
      <c r="G536" s="2" t="str">
        <f>""</f>
        <v/>
      </c>
      <c r="H536" s="2" t="str">
        <f t="shared" si="50"/>
        <v/>
      </c>
      <c r="I536" s="2" t="str">
        <f t="shared" si="51"/>
        <v/>
      </c>
      <c r="J536" s="2" t="str">
        <f t="shared" si="52"/>
        <v/>
      </c>
      <c r="K536" s="2" t="str">
        <f t="shared" si="53"/>
        <v/>
      </c>
    </row>
    <row r="537" spans="2:11" x14ac:dyDescent="0.45">
      <c r="B537">
        <v>209.06111049652102</v>
      </c>
      <c r="C537">
        <v>1.1167104244232178</v>
      </c>
      <c r="D537">
        <v>0</v>
      </c>
      <c r="E537">
        <f t="shared" si="48"/>
        <v>0.9503173828125</v>
      </c>
      <c r="F537">
        <f t="shared" si="49"/>
        <v>0</v>
      </c>
      <c r="G537" s="2" t="str">
        <f>""</f>
        <v/>
      </c>
      <c r="H537" s="2" t="str">
        <f t="shared" si="50"/>
        <v/>
      </c>
      <c r="I537" s="2" t="str">
        <f t="shared" si="51"/>
        <v/>
      </c>
      <c r="J537" s="2" t="str">
        <f t="shared" si="52"/>
        <v/>
      </c>
      <c r="K537" s="2" t="str">
        <f t="shared" si="53"/>
        <v/>
      </c>
    </row>
    <row r="538" spans="2:11" x14ac:dyDescent="0.45">
      <c r="B538">
        <v>209.29475307464602</v>
      </c>
      <c r="C538">
        <v>1.1184194087982178</v>
      </c>
      <c r="D538">
        <v>0</v>
      </c>
      <c r="E538">
        <f t="shared" si="48"/>
        <v>0.9520263671875</v>
      </c>
      <c r="F538">
        <f t="shared" si="49"/>
        <v>0</v>
      </c>
      <c r="G538" s="2" t="str">
        <f>""</f>
        <v/>
      </c>
      <c r="H538" s="2" t="str">
        <f t="shared" si="50"/>
        <v/>
      </c>
      <c r="I538" s="2" t="str">
        <f t="shared" si="51"/>
        <v/>
      </c>
      <c r="J538" s="2" t="str">
        <f t="shared" si="52"/>
        <v/>
      </c>
      <c r="K538" s="2" t="str">
        <f t="shared" si="53"/>
        <v/>
      </c>
    </row>
    <row r="539" spans="2:11" x14ac:dyDescent="0.45">
      <c r="B539">
        <v>204.878493309021</v>
      </c>
      <c r="C539">
        <v>1.1202504634857178</v>
      </c>
      <c r="D539">
        <v>0</v>
      </c>
      <c r="E539">
        <f t="shared" si="48"/>
        <v>0.953857421875</v>
      </c>
      <c r="F539">
        <f t="shared" si="49"/>
        <v>0</v>
      </c>
      <c r="G539" s="2" t="str">
        <f>""</f>
        <v/>
      </c>
      <c r="H539" s="2" t="str">
        <f t="shared" si="50"/>
        <v/>
      </c>
      <c r="I539" s="2" t="str">
        <f t="shared" si="51"/>
        <v/>
      </c>
      <c r="J539" s="2" t="str">
        <f t="shared" si="52"/>
        <v/>
      </c>
      <c r="K539" s="2" t="str">
        <f t="shared" si="53"/>
        <v/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395"/>
  <sheetViews>
    <sheetView zoomScaleNormal="100" workbookViewId="0">
      <selection activeCell="G1" sqref="G1:N1048576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UP-SB14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L2" s="4"/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0.15251874923706032</v>
      </c>
      <c r="C3">
        <v>0.26707363128662109</v>
      </c>
      <c r="D3">
        <v>0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154.70238447189331</v>
      </c>
      <c r="P3" s="2"/>
      <c r="AB3" s="35"/>
      <c r="AC3" s="35"/>
    </row>
    <row r="4" spans="1:29" x14ac:dyDescent="0.45">
      <c r="B4">
        <v>0.22106885910034169</v>
      </c>
      <c r="C4">
        <v>0.26890468597412109</v>
      </c>
      <c r="D4">
        <v>0</v>
      </c>
      <c r="E4">
        <f t="shared" ref="E4:E67" si="0">C4-C$3</f>
        <v>1.8310546875E-3</v>
      </c>
      <c r="F4">
        <f t="shared" ref="F4:F67" si="1">-(D4-D$3)</f>
        <v>0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0.6953125</v>
      </c>
      <c r="N4" s="6">
        <f>Q26</f>
        <v>154.70238447189331</v>
      </c>
    </row>
    <row r="5" spans="1:29" x14ac:dyDescent="0.45">
      <c r="B5">
        <v>0.34098005294799782</v>
      </c>
      <c r="C5">
        <v>0.27073574066162109</v>
      </c>
      <c r="D5">
        <v>0</v>
      </c>
      <c r="E5">
        <f t="shared" si="0"/>
        <v>3.662109375E-3</v>
      </c>
      <c r="F5">
        <f t="shared" si="1"/>
        <v>0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0.6953125</v>
      </c>
      <c r="N5">
        <f>0</f>
        <v>0</v>
      </c>
      <c r="R5" s="3"/>
    </row>
    <row r="6" spans="1:29" x14ac:dyDescent="0.45">
      <c r="B6">
        <v>0.43836164474487288</v>
      </c>
      <c r="C6">
        <v>0.27244472503662109</v>
      </c>
      <c r="D6">
        <v>0</v>
      </c>
      <c r="E6">
        <f t="shared" si="0"/>
        <v>5.37109375E-3</v>
      </c>
      <c r="F6">
        <f t="shared" si="1"/>
        <v>0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0.60425519943237316</v>
      </c>
      <c r="C7">
        <v>0.27415370941162109</v>
      </c>
      <c r="D7">
        <v>0</v>
      </c>
      <c r="E7">
        <f t="shared" si="0"/>
        <v>7.080078125E-3</v>
      </c>
      <c r="F7">
        <f t="shared" si="1"/>
        <v>0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17.205810070037842</v>
      </c>
    </row>
    <row r="8" spans="1:29" x14ac:dyDescent="0.45">
      <c r="B8">
        <v>0.78571271896362305</v>
      </c>
      <c r="C8">
        <v>0.27598476409912109</v>
      </c>
      <c r="D8">
        <v>0</v>
      </c>
      <c r="E8">
        <f t="shared" si="0"/>
        <v>8.9111328125E-3</v>
      </c>
      <c r="F8">
        <f t="shared" si="1"/>
        <v>0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8.55712890625E-2</v>
      </c>
      <c r="N8" s="6">
        <f ca="1">N7</f>
        <v>17.205810070037842</v>
      </c>
    </row>
    <row r="9" spans="1:29" x14ac:dyDescent="0.45">
      <c r="B9">
        <v>1.0208201408386233</v>
      </c>
      <c r="C9">
        <v>0.27769374847412109</v>
      </c>
      <c r="D9">
        <v>0</v>
      </c>
      <c r="E9">
        <f t="shared" si="0"/>
        <v>1.06201171875E-2</v>
      </c>
      <c r="F9">
        <f t="shared" si="1"/>
        <v>0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8.55712890625E-2</v>
      </c>
      <c r="N9">
        <f>0</f>
        <v>0</v>
      </c>
    </row>
    <row r="10" spans="1:29" x14ac:dyDescent="0.45">
      <c r="B10">
        <v>1.2887644767761233</v>
      </c>
      <c r="C10">
        <v>0.27964687347412109</v>
      </c>
      <c r="D10">
        <v>0</v>
      </c>
      <c r="E10">
        <f t="shared" si="0"/>
        <v>1.25732421875E-2</v>
      </c>
      <c r="F10">
        <f t="shared" si="1"/>
        <v>0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1.5792918205261228</v>
      </c>
      <c r="C11">
        <v>0.28147792816162109</v>
      </c>
      <c r="D11">
        <v>0</v>
      </c>
      <c r="E11">
        <f t="shared" si="0"/>
        <v>1.4404296875E-2</v>
      </c>
      <c r="F11">
        <f t="shared" si="1"/>
        <v>0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96.705825328826904</v>
      </c>
    </row>
    <row r="12" spans="1:29" x14ac:dyDescent="0.45">
      <c r="B12">
        <v>1.897895336151123</v>
      </c>
      <c r="C12">
        <v>0.28318691253662109</v>
      </c>
      <c r="D12">
        <v>0</v>
      </c>
      <c r="E12">
        <f t="shared" si="0"/>
        <v>1.611328125E-2</v>
      </c>
      <c r="F12">
        <f t="shared" si="1"/>
        <v>0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0.4249267578125</v>
      </c>
      <c r="N12" s="6">
        <f ca="1">N11</f>
        <v>96.705825328826904</v>
      </c>
    </row>
    <row r="13" spans="1:29" x14ac:dyDescent="0.45">
      <c r="B13">
        <v>2.1790232658386226</v>
      </c>
      <c r="C13">
        <v>0.28489589691162109</v>
      </c>
      <c r="D13">
        <v>0</v>
      </c>
      <c r="E13">
        <f t="shared" si="0"/>
        <v>1.7822265625E-2</v>
      </c>
      <c r="F13">
        <f t="shared" si="1"/>
        <v>0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0.4249267578125</v>
      </c>
      <c r="N13">
        <f>0</f>
        <v>0</v>
      </c>
    </row>
    <row r="14" spans="1:29" x14ac:dyDescent="0.45">
      <c r="B14">
        <v>2.508491039276123</v>
      </c>
      <c r="C14">
        <v>0.28672695159912109</v>
      </c>
      <c r="D14">
        <v>0</v>
      </c>
      <c r="E14">
        <f t="shared" si="0"/>
        <v>1.96533203125E-2</v>
      </c>
      <c r="F14">
        <f t="shared" si="1"/>
        <v>0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2.869819164276123</v>
      </c>
      <c r="C15">
        <v>0.28868007659912109</v>
      </c>
      <c r="D15">
        <v>0</v>
      </c>
      <c r="E15">
        <f t="shared" si="0"/>
        <v>2.16064453125E-2</v>
      </c>
      <c r="F15">
        <f t="shared" si="1"/>
        <v>0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3.2265086174011226</v>
      </c>
      <c r="C16">
        <v>0.29026699066162109</v>
      </c>
      <c r="D16">
        <v>0</v>
      </c>
      <c r="E16">
        <f t="shared" si="0"/>
        <v>2.3193359375E-2</v>
      </c>
      <c r="F16">
        <f t="shared" si="1"/>
        <v>0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3.5933297872543335</v>
      </c>
      <c r="C17">
        <v>0.29209804534912109</v>
      </c>
      <c r="D17">
        <v>0</v>
      </c>
      <c r="E17">
        <f t="shared" si="0"/>
        <v>2.50244140625E-2</v>
      </c>
      <c r="F17">
        <f t="shared" si="1"/>
        <v>0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3.9756540060043335</v>
      </c>
      <c r="C18">
        <v>0.29392910003662109</v>
      </c>
      <c r="D18">
        <v>0</v>
      </c>
      <c r="E18">
        <f t="shared" si="0"/>
        <v>2.685546875E-2</v>
      </c>
      <c r="F18">
        <f t="shared" si="1"/>
        <v>0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4.3519968390464783</v>
      </c>
      <c r="C19">
        <v>0.29576015472412109</v>
      </c>
      <c r="D19">
        <v>0</v>
      </c>
      <c r="E19">
        <f t="shared" si="0"/>
        <v>2.86865234375E-2</v>
      </c>
      <c r="F19">
        <f t="shared" si="1"/>
        <v>0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4.6641306281089783</v>
      </c>
      <c r="C20">
        <v>0.29746913909912109</v>
      </c>
      <c r="D20">
        <v>0</v>
      </c>
      <c r="E20">
        <f t="shared" si="0"/>
        <v>3.03955078125E-2</v>
      </c>
      <c r="F20">
        <f t="shared" si="1"/>
        <v>0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5.0178903937339783</v>
      </c>
      <c r="C21">
        <v>0.29930019378662109</v>
      </c>
      <c r="D21">
        <v>0</v>
      </c>
      <c r="E21">
        <f t="shared" si="0"/>
        <v>3.22265625E-2</v>
      </c>
      <c r="F21">
        <f t="shared" si="1"/>
        <v>0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5.4151071906089783</v>
      </c>
      <c r="C22">
        <v>0.30113124847412109</v>
      </c>
      <c r="D22">
        <v>0</v>
      </c>
      <c r="E22">
        <f t="shared" si="0"/>
        <v>3.40576171875E-2</v>
      </c>
      <c r="F22">
        <f t="shared" si="1"/>
        <v>0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5.7779001593589783</v>
      </c>
      <c r="C23">
        <v>0.30271816253662109</v>
      </c>
      <c r="D23">
        <v>0</v>
      </c>
      <c r="E23">
        <f t="shared" si="0"/>
        <v>3.564453125E-2</v>
      </c>
      <c r="F23">
        <f t="shared" si="1"/>
        <v>0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6.1945261359214783</v>
      </c>
      <c r="C24">
        <v>0.30454921722412109</v>
      </c>
      <c r="D24">
        <v>0</v>
      </c>
      <c r="E24">
        <f t="shared" si="0"/>
        <v>3.74755859375E-2</v>
      </c>
      <c r="F24">
        <f t="shared" si="1"/>
        <v>0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6.5685495138168335</v>
      </c>
      <c r="C25">
        <v>0.30650234222412109</v>
      </c>
      <c r="D25">
        <v>0</v>
      </c>
      <c r="E25">
        <f t="shared" si="0"/>
        <v>3.94287109375E-2</v>
      </c>
      <c r="F25">
        <f t="shared" si="1"/>
        <v>0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6.9664987325668335</v>
      </c>
      <c r="C26">
        <v>0.30833339691162109</v>
      </c>
      <c r="D26">
        <v>0</v>
      </c>
      <c r="E26">
        <f t="shared" si="0"/>
        <v>4.1259765625E-2</v>
      </c>
      <c r="F26">
        <f t="shared" si="1"/>
        <v>0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MAX(B3:B17650)</f>
        <v>154.70238447189331</v>
      </c>
      <c r="R26" s="11" t="s">
        <v>80</v>
      </c>
    </row>
    <row r="27" spans="2:22" ht="16.149999999999999" thickBot="1" x14ac:dyDescent="0.6">
      <c r="B27">
        <v>7.341742992401123</v>
      </c>
      <c r="C27">
        <v>0.30992031097412109</v>
      </c>
      <c r="D27">
        <v>0</v>
      </c>
      <c r="E27">
        <f t="shared" si="0"/>
        <v>4.28466796875E-2</v>
      </c>
      <c r="F27">
        <f t="shared" si="1"/>
        <v>0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0.6953125</v>
      </c>
      <c r="R27" s="40" t="s">
        <v>0</v>
      </c>
      <c r="T27" s="6"/>
      <c r="U27" s="6"/>
    </row>
    <row r="28" spans="2:22" x14ac:dyDescent="0.45">
      <c r="B28">
        <v>7.788154125213623</v>
      </c>
      <c r="C28">
        <v>0.31175136566162109</v>
      </c>
      <c r="D28">
        <v>0</v>
      </c>
      <c r="E28">
        <f t="shared" si="0"/>
        <v>4.4677734375E-2</v>
      </c>
      <c r="F28">
        <f t="shared" si="1"/>
        <v>0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17.205810070037842</v>
      </c>
      <c r="R28" s="38" t="s">
        <v>80</v>
      </c>
      <c r="S28" s="86" t="s">
        <v>18</v>
      </c>
      <c r="T28" s="87" t="e">
        <f ca="1">INDIRECT(ADDRESS(ROW(I2)+MATCH(T29,K3:K1048576,0),COLUMN(B2),1,1,),1)</f>
        <v>#N/A</v>
      </c>
      <c r="U28" s="88" t="s">
        <v>80</v>
      </c>
      <c r="V28" s="8"/>
    </row>
    <row r="29" spans="2:22" x14ac:dyDescent="0.45">
      <c r="B29">
        <v>8.216376781463623</v>
      </c>
      <c r="C29">
        <v>0.31358242034912109</v>
      </c>
      <c r="D29">
        <v>0</v>
      </c>
      <c r="E29">
        <f t="shared" si="0"/>
        <v>4.65087890625E-2</v>
      </c>
      <c r="F29">
        <f t="shared" si="1"/>
        <v>0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8.55712890625E-2</v>
      </c>
      <c r="R29" s="38" t="s">
        <v>0</v>
      </c>
      <c r="S29" s="39" t="s">
        <v>19</v>
      </c>
      <c r="T29" s="6">
        <f>MIN(K3:K15578)</f>
        <v>0</v>
      </c>
      <c r="U29" s="38" t="s">
        <v>0</v>
      </c>
    </row>
    <row r="30" spans="2:22" x14ac:dyDescent="0.45">
      <c r="B30">
        <v>8.570136547088623</v>
      </c>
      <c r="C30">
        <v>0.31529140472412109</v>
      </c>
      <c r="D30">
        <v>0</v>
      </c>
      <c r="E30">
        <f t="shared" si="0"/>
        <v>4.82177734375E-2</v>
      </c>
      <c r="F30">
        <f t="shared" si="1"/>
        <v>0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96.705825328826904</v>
      </c>
      <c r="R30" s="40" t="s">
        <v>80</v>
      </c>
      <c r="S30" s="39" t="s">
        <v>20</v>
      </c>
      <c r="T30" s="6" t="e">
        <f ca="1">INDIRECT(ADDRESS(ROW(I2)+MATCH(T31,K3:K1048576,0),COLUMN(B2),1,1,),1)</f>
        <v>#N/A</v>
      </c>
      <c r="U30" s="40" t="s">
        <v>80</v>
      </c>
    </row>
    <row r="31" spans="2:22" x14ac:dyDescent="0.45">
      <c r="B31">
        <v>8.9782176017761213</v>
      </c>
      <c r="C31">
        <v>0.31712245941162109</v>
      </c>
      <c r="D31">
        <v>0</v>
      </c>
      <c r="E31">
        <f t="shared" si="0"/>
        <v>5.0048828125E-2</v>
      </c>
      <c r="F31">
        <f t="shared" si="1"/>
        <v>0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0.4249267578125</v>
      </c>
      <c r="R31" s="38" t="s">
        <v>0</v>
      </c>
      <c r="S31" s="37" t="s">
        <v>21</v>
      </c>
      <c r="T31" s="6">
        <f>MAX(K3:K15578)</f>
        <v>0</v>
      </c>
      <c r="U31" s="38" t="s">
        <v>0</v>
      </c>
    </row>
    <row r="32" spans="2:22" ht="14.65" thickBot="1" x14ac:dyDescent="0.5">
      <c r="B32">
        <v>9.3907465934753418</v>
      </c>
      <c r="C32">
        <v>0.31895351409912109</v>
      </c>
      <c r="D32">
        <v>0</v>
      </c>
      <c r="E32">
        <f t="shared" si="0"/>
        <v>5.18798828125E-2</v>
      </c>
      <c r="F32">
        <f t="shared" si="1"/>
        <v>0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234.81700410559759</v>
      </c>
      <c r="R32" s="90"/>
      <c r="S32" s="89" t="s">
        <v>40</v>
      </c>
      <c r="T32" s="42" t="e">
        <f>SLOPE(J3:J1048576,K3:K1048576)</f>
        <v>#DIV/0!</v>
      </c>
      <c r="U32" s="91"/>
    </row>
    <row r="33" spans="2:18" x14ac:dyDescent="0.45">
      <c r="B33">
        <v>9.7702097892761213</v>
      </c>
      <c r="C33">
        <v>0.32066249847412109</v>
      </c>
      <c r="D33">
        <v>0</v>
      </c>
      <c r="E33">
        <f t="shared" si="0"/>
        <v>5.35888671875E-2</v>
      </c>
      <c r="F33">
        <f t="shared" si="1"/>
        <v>0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10.151923656463623</v>
      </c>
      <c r="C34">
        <v>0.32224941253662109</v>
      </c>
      <c r="D34">
        <v>0</v>
      </c>
      <c r="E34">
        <f t="shared" si="0"/>
        <v>5.517578125E-2</v>
      </c>
      <c r="F34">
        <f t="shared" si="1"/>
        <v>0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10.563910961151123</v>
      </c>
      <c r="C35">
        <v>0.32420253753662109</v>
      </c>
      <c r="D35">
        <v>0</v>
      </c>
      <c r="E35">
        <f t="shared" si="0"/>
        <v>5.712890625E-2</v>
      </c>
      <c r="F35">
        <f t="shared" si="1"/>
        <v>0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R35" s="2"/>
    </row>
    <row r="36" spans="2:18" x14ac:dyDescent="0.45">
      <c r="B36">
        <v>10.966498851776123</v>
      </c>
      <c r="C36">
        <v>0.32578945159912109</v>
      </c>
      <c r="D36">
        <v>0</v>
      </c>
      <c r="E36">
        <f t="shared" si="0"/>
        <v>5.87158203125E-2</v>
      </c>
      <c r="F36">
        <f t="shared" si="1"/>
        <v>0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11.398871898651123</v>
      </c>
      <c r="C37">
        <v>0.32762050628662109</v>
      </c>
      <c r="D37">
        <v>0</v>
      </c>
      <c r="E37">
        <f t="shared" si="0"/>
        <v>6.0546875E-2</v>
      </c>
      <c r="F37">
        <f t="shared" si="1"/>
        <v>0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11.831000804901123</v>
      </c>
      <c r="C38">
        <v>0.32945156097412109</v>
      </c>
      <c r="D38">
        <v>0</v>
      </c>
      <c r="E38">
        <f t="shared" si="0"/>
        <v>6.23779296875E-2</v>
      </c>
      <c r="F38">
        <f t="shared" si="1"/>
        <v>0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12.257026195526123</v>
      </c>
      <c r="C39">
        <v>0.33128261566162109</v>
      </c>
      <c r="D39">
        <v>0</v>
      </c>
      <c r="E39">
        <f t="shared" si="0"/>
        <v>6.4208984375E-2</v>
      </c>
      <c r="F39">
        <f t="shared" si="1"/>
        <v>0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12.613837718963625</v>
      </c>
      <c r="C40">
        <v>0.33299160003662109</v>
      </c>
      <c r="D40">
        <v>0</v>
      </c>
      <c r="E40">
        <f t="shared" si="0"/>
        <v>6.591796875E-2</v>
      </c>
      <c r="F40">
        <f t="shared" si="1"/>
        <v>0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13.047606945037844</v>
      </c>
      <c r="C41">
        <v>0.33482265472412109</v>
      </c>
      <c r="D41">
        <v>0</v>
      </c>
      <c r="E41">
        <f t="shared" si="0"/>
        <v>6.77490234375E-2</v>
      </c>
      <c r="F41">
        <f t="shared" si="1"/>
        <v>0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13.478271007537842</v>
      </c>
      <c r="C42">
        <v>0.33665370941162109</v>
      </c>
      <c r="D42">
        <v>0</v>
      </c>
      <c r="E42">
        <f t="shared" si="0"/>
        <v>6.9580078125E-2</v>
      </c>
      <c r="F42">
        <f t="shared" si="1"/>
        <v>0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13.840453624725344</v>
      </c>
      <c r="C43">
        <v>0.33824062347412109</v>
      </c>
      <c r="D43">
        <v>0</v>
      </c>
      <c r="E43">
        <f t="shared" si="0"/>
        <v>7.11669921875E-2</v>
      </c>
      <c r="F43">
        <f t="shared" si="1"/>
        <v>0</v>
      </c>
      <c r="G43" s="2" t="str">
        <f>""</f>
        <v/>
      </c>
      <c r="H43" s="2" t="str">
        <f t="shared" si="2"/>
        <v/>
      </c>
      <c r="I43" s="2" t="str">
        <f t="shared" si="3"/>
        <v/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14.253173351287844</v>
      </c>
      <c r="C44">
        <v>0.34007167816162109</v>
      </c>
      <c r="D44">
        <v>0</v>
      </c>
      <c r="E44">
        <f t="shared" si="0"/>
        <v>7.2998046875E-2</v>
      </c>
      <c r="F44">
        <f t="shared" si="1"/>
        <v>0</v>
      </c>
      <c r="G44" s="2" t="str">
        <f>""</f>
        <v/>
      </c>
      <c r="H44" s="2" t="str">
        <f t="shared" si="2"/>
        <v/>
      </c>
      <c r="I44" s="2" t="str">
        <f t="shared" si="3"/>
        <v/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14.690917491912842</v>
      </c>
      <c r="C45">
        <v>0.34190273284912109</v>
      </c>
      <c r="D45">
        <v>0</v>
      </c>
      <c r="E45">
        <f t="shared" si="0"/>
        <v>7.48291015625E-2</v>
      </c>
      <c r="F45">
        <f t="shared" si="1"/>
        <v>0</v>
      </c>
      <c r="G45" s="2" t="str">
        <f>""</f>
        <v/>
      </c>
      <c r="H45" s="2" t="str">
        <f t="shared" si="2"/>
        <v/>
      </c>
      <c r="I45" s="2" t="str">
        <f t="shared" si="3"/>
        <v/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15.072509288787842</v>
      </c>
      <c r="C46">
        <v>0.34361171722412109</v>
      </c>
      <c r="D46">
        <v>0</v>
      </c>
      <c r="E46">
        <f t="shared" si="0"/>
        <v>7.65380859375E-2</v>
      </c>
      <c r="F46">
        <f t="shared" si="1"/>
        <v>0</v>
      </c>
      <c r="G46" s="2" t="str">
        <f>""</f>
        <v/>
      </c>
      <c r="H46" s="2" t="str">
        <f t="shared" si="2"/>
        <v/>
      </c>
      <c r="I46" s="2" t="str">
        <f t="shared" si="3"/>
        <v/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15.551513195037844</v>
      </c>
      <c r="C47">
        <v>0.34544277191162109</v>
      </c>
      <c r="D47">
        <v>0</v>
      </c>
      <c r="E47">
        <f t="shared" si="0"/>
        <v>7.8369140625E-2</v>
      </c>
      <c r="F47">
        <f t="shared" si="1"/>
        <v>0</v>
      </c>
      <c r="G47" s="2" t="str">
        <f>""</f>
        <v/>
      </c>
      <c r="H47" s="2" t="str">
        <f t="shared" si="2"/>
        <v/>
      </c>
      <c r="I47" s="2" t="str">
        <f t="shared" si="3"/>
        <v/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15.990722179412842</v>
      </c>
      <c r="C48">
        <v>0.34727382659912109</v>
      </c>
      <c r="D48">
        <v>0</v>
      </c>
      <c r="E48">
        <f t="shared" si="0"/>
        <v>8.02001953125E-2</v>
      </c>
      <c r="F48">
        <f t="shared" si="1"/>
        <v>0</v>
      </c>
      <c r="G48" s="2" t="str">
        <f>""</f>
        <v/>
      </c>
      <c r="H48" s="2" t="str">
        <f t="shared" si="2"/>
        <v/>
      </c>
      <c r="I48" s="2" t="str">
        <f t="shared" si="3"/>
        <v/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16.380347728729248</v>
      </c>
      <c r="C49">
        <v>0.34910488128662109</v>
      </c>
      <c r="D49">
        <v>0</v>
      </c>
      <c r="E49">
        <f t="shared" si="0"/>
        <v>8.203125E-2</v>
      </c>
      <c r="F49">
        <f t="shared" si="1"/>
        <v>0</v>
      </c>
      <c r="G49" s="2" t="str">
        <f>""</f>
        <v/>
      </c>
      <c r="H49" s="2" t="str">
        <f t="shared" si="2"/>
        <v/>
      </c>
      <c r="I49" s="2" t="str">
        <f t="shared" si="3"/>
        <v/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16.756347179412842</v>
      </c>
      <c r="C50">
        <v>0.35069179534912109</v>
      </c>
      <c r="D50">
        <v>0</v>
      </c>
      <c r="E50">
        <f t="shared" si="0"/>
        <v>8.36181640625E-2</v>
      </c>
      <c r="F50">
        <f t="shared" si="1"/>
        <v>0</v>
      </c>
      <c r="G50" s="2" t="str">
        <f>""</f>
        <v/>
      </c>
      <c r="H50" s="2" t="str">
        <f t="shared" si="2"/>
        <v/>
      </c>
      <c r="I50" s="2" t="str">
        <f t="shared" si="3"/>
        <v/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17.205810070037842</v>
      </c>
      <c r="C51">
        <v>0.35264492034912109</v>
      </c>
      <c r="D51">
        <v>0</v>
      </c>
      <c r="E51">
        <f t="shared" si="0"/>
        <v>8.55712890625E-2</v>
      </c>
      <c r="F51">
        <f t="shared" si="1"/>
        <v>0</v>
      </c>
      <c r="G51" s="2" t="str">
        <f>""</f>
        <v/>
      </c>
      <c r="H51" s="2">
        <f t="shared" si="2"/>
        <v>17.205810070037842</v>
      </c>
      <c r="I51" s="2">
        <f t="shared" si="3"/>
        <v>8.55712890625E-2</v>
      </c>
      <c r="J51" s="2" t="str">
        <f t="shared" si="4"/>
        <v/>
      </c>
      <c r="K51" s="2" t="str">
        <f t="shared" si="5"/>
        <v/>
      </c>
    </row>
    <row r="52" spans="2:11" x14ac:dyDescent="0.45">
      <c r="B52">
        <v>17.658202648162842</v>
      </c>
      <c r="C52">
        <v>0.35447597503662109</v>
      </c>
      <c r="D52">
        <v>0</v>
      </c>
      <c r="E52">
        <f t="shared" si="0"/>
        <v>8.740234375E-2</v>
      </c>
      <c r="F52">
        <f t="shared" si="1"/>
        <v>0</v>
      </c>
      <c r="G52" s="2" t="str">
        <f>""</f>
        <v/>
      </c>
      <c r="H52" s="2">
        <f t="shared" si="2"/>
        <v>17.658202648162842</v>
      </c>
      <c r="I52" s="2">
        <f t="shared" si="3"/>
        <v>8.740234375E-2</v>
      </c>
      <c r="J52" s="2" t="str">
        <f t="shared" si="4"/>
        <v/>
      </c>
      <c r="K52" s="2" t="str">
        <f t="shared" si="5"/>
        <v/>
      </c>
    </row>
    <row r="53" spans="2:11" x14ac:dyDescent="0.45">
      <c r="B53">
        <v>18.047606945037842</v>
      </c>
      <c r="C53">
        <v>0.35606288909912109</v>
      </c>
      <c r="D53">
        <v>0</v>
      </c>
      <c r="E53">
        <f t="shared" si="0"/>
        <v>8.89892578125E-2</v>
      </c>
      <c r="F53">
        <f t="shared" si="1"/>
        <v>0</v>
      </c>
      <c r="G53" s="2" t="str">
        <f>""</f>
        <v/>
      </c>
      <c r="H53" s="2">
        <f t="shared" si="2"/>
        <v>18.047606945037842</v>
      </c>
      <c r="I53" s="2">
        <f t="shared" si="3"/>
        <v>8.89892578125E-2</v>
      </c>
      <c r="J53" s="2" t="str">
        <f t="shared" si="4"/>
        <v/>
      </c>
      <c r="K53" s="2" t="str">
        <f t="shared" si="5"/>
        <v/>
      </c>
    </row>
    <row r="54" spans="2:11" x14ac:dyDescent="0.45">
      <c r="B54">
        <v>18.472167491912842</v>
      </c>
      <c r="C54">
        <v>0.35789394378662109</v>
      </c>
      <c r="D54">
        <v>0</v>
      </c>
      <c r="E54">
        <f t="shared" si="0"/>
        <v>9.08203125E-2</v>
      </c>
      <c r="F54">
        <f t="shared" si="1"/>
        <v>0</v>
      </c>
      <c r="G54" s="2" t="str">
        <f>""</f>
        <v/>
      </c>
      <c r="H54" s="2">
        <f t="shared" si="2"/>
        <v>18.472167491912842</v>
      </c>
      <c r="I54" s="2">
        <f t="shared" si="3"/>
        <v>9.08203125E-2</v>
      </c>
      <c r="J54" s="2" t="str">
        <f t="shared" si="4"/>
        <v/>
      </c>
      <c r="K54" s="2" t="str">
        <f t="shared" si="5"/>
        <v/>
      </c>
    </row>
    <row r="55" spans="2:11" x14ac:dyDescent="0.45">
      <c r="B55">
        <v>18.900390148162842</v>
      </c>
      <c r="C55">
        <v>0.35972499847412109</v>
      </c>
      <c r="D55">
        <v>0</v>
      </c>
      <c r="E55">
        <f t="shared" si="0"/>
        <v>9.26513671875E-2</v>
      </c>
      <c r="F55">
        <f t="shared" si="1"/>
        <v>0</v>
      </c>
      <c r="G55" s="2" t="str">
        <f>""</f>
        <v/>
      </c>
      <c r="H55" s="2">
        <f t="shared" si="2"/>
        <v>18.900390148162842</v>
      </c>
      <c r="I55" s="2">
        <f t="shared" si="3"/>
        <v>9.26513671875E-2</v>
      </c>
      <c r="J55" s="2" t="str">
        <f t="shared" si="4"/>
        <v/>
      </c>
      <c r="K55" s="2" t="str">
        <f t="shared" si="5"/>
        <v/>
      </c>
    </row>
    <row r="56" spans="2:11" x14ac:dyDescent="0.45">
      <c r="B56">
        <v>19.354491710662842</v>
      </c>
      <c r="C56">
        <v>0.36155605316162109</v>
      </c>
      <c r="D56">
        <v>0</v>
      </c>
      <c r="E56">
        <f t="shared" si="0"/>
        <v>9.4482421875E-2</v>
      </c>
      <c r="F56">
        <f t="shared" si="1"/>
        <v>0</v>
      </c>
      <c r="G56" s="2" t="str">
        <f>""</f>
        <v/>
      </c>
      <c r="H56" s="2">
        <f t="shared" si="2"/>
        <v>19.354491710662842</v>
      </c>
      <c r="I56" s="2">
        <f t="shared" si="3"/>
        <v>9.4482421875E-2</v>
      </c>
      <c r="J56" s="2" t="str">
        <f t="shared" si="4"/>
        <v/>
      </c>
      <c r="K56" s="2" t="str">
        <f t="shared" si="5"/>
        <v/>
      </c>
    </row>
    <row r="57" spans="2:11" x14ac:dyDescent="0.45">
      <c r="B57">
        <v>19.765624523162842</v>
      </c>
      <c r="C57">
        <v>0.36326503753662109</v>
      </c>
      <c r="D57">
        <v>0</v>
      </c>
      <c r="E57">
        <f t="shared" si="0"/>
        <v>9.619140625E-2</v>
      </c>
      <c r="F57">
        <f t="shared" si="1"/>
        <v>0</v>
      </c>
      <c r="G57" s="2" t="str">
        <f>""</f>
        <v/>
      </c>
      <c r="H57" s="2">
        <f t="shared" si="2"/>
        <v>19.765624523162842</v>
      </c>
      <c r="I57" s="2">
        <f t="shared" si="3"/>
        <v>9.619140625E-2</v>
      </c>
      <c r="J57" s="2" t="str">
        <f t="shared" si="4"/>
        <v/>
      </c>
      <c r="K57" s="2" t="str">
        <f t="shared" si="5"/>
        <v/>
      </c>
    </row>
    <row r="58" spans="2:11" x14ac:dyDescent="0.45">
      <c r="B58">
        <v>20.199462413787842</v>
      </c>
      <c r="C58">
        <v>0.36509609222412109</v>
      </c>
      <c r="D58">
        <v>0</v>
      </c>
      <c r="E58">
        <f t="shared" si="0"/>
        <v>9.80224609375E-2</v>
      </c>
      <c r="F58">
        <f t="shared" si="1"/>
        <v>0</v>
      </c>
      <c r="G58" s="2" t="str">
        <f>""</f>
        <v/>
      </c>
      <c r="H58" s="2">
        <f t="shared" si="2"/>
        <v>20.199462413787842</v>
      </c>
      <c r="I58" s="2">
        <f t="shared" si="3"/>
        <v>9.80224609375E-2</v>
      </c>
      <c r="J58" s="2" t="str">
        <f t="shared" si="4"/>
        <v/>
      </c>
      <c r="K58" s="2" t="str">
        <f t="shared" si="5"/>
        <v/>
      </c>
    </row>
    <row r="59" spans="2:11" x14ac:dyDescent="0.45">
      <c r="B59">
        <v>20.612304210662842</v>
      </c>
      <c r="C59">
        <v>0.36692714691162109</v>
      </c>
      <c r="D59">
        <v>0</v>
      </c>
      <c r="E59">
        <f t="shared" si="0"/>
        <v>9.9853515625E-2</v>
      </c>
      <c r="F59">
        <f t="shared" si="1"/>
        <v>0</v>
      </c>
      <c r="G59" s="2" t="str">
        <f>""</f>
        <v/>
      </c>
      <c r="H59" s="2">
        <f t="shared" si="2"/>
        <v>20.612304210662842</v>
      </c>
      <c r="I59" s="2">
        <f t="shared" si="3"/>
        <v>9.9853515625E-2</v>
      </c>
      <c r="J59" s="2" t="str">
        <f t="shared" si="4"/>
        <v/>
      </c>
      <c r="K59" s="2" t="str">
        <f t="shared" si="5"/>
        <v/>
      </c>
    </row>
    <row r="60" spans="2:11" x14ac:dyDescent="0.45">
      <c r="B60">
        <v>20.974608898162842</v>
      </c>
      <c r="C60">
        <v>0.36851406097412109</v>
      </c>
      <c r="D60">
        <v>0</v>
      </c>
      <c r="E60">
        <f t="shared" si="0"/>
        <v>0.1014404296875</v>
      </c>
      <c r="F60">
        <f t="shared" si="1"/>
        <v>0</v>
      </c>
      <c r="G60" s="2" t="str">
        <f>""</f>
        <v/>
      </c>
      <c r="H60" s="2">
        <f t="shared" si="2"/>
        <v>20.974608898162842</v>
      </c>
      <c r="I60" s="2">
        <f t="shared" si="3"/>
        <v>0.1014404296875</v>
      </c>
      <c r="J60" s="2" t="str">
        <f t="shared" si="4"/>
        <v/>
      </c>
      <c r="K60" s="2" t="str">
        <f t="shared" si="5"/>
        <v/>
      </c>
    </row>
    <row r="61" spans="2:11" x14ac:dyDescent="0.45">
      <c r="B61">
        <v>21.401366710662842</v>
      </c>
      <c r="C61">
        <v>0.37034511566162109</v>
      </c>
      <c r="D61">
        <v>0</v>
      </c>
      <c r="E61">
        <f t="shared" si="0"/>
        <v>0.103271484375</v>
      </c>
      <c r="F61">
        <f t="shared" si="1"/>
        <v>0</v>
      </c>
      <c r="G61" s="2" t="str">
        <f>""</f>
        <v/>
      </c>
      <c r="H61" s="2">
        <f t="shared" si="2"/>
        <v>21.401366710662842</v>
      </c>
      <c r="I61" s="2">
        <f t="shared" si="3"/>
        <v>0.103271484375</v>
      </c>
      <c r="J61" s="2" t="str">
        <f t="shared" si="4"/>
        <v/>
      </c>
      <c r="K61" s="2" t="str">
        <f t="shared" si="5"/>
        <v/>
      </c>
    </row>
    <row r="62" spans="2:11" x14ac:dyDescent="0.45">
      <c r="B62">
        <v>21.831481456756592</v>
      </c>
      <c r="C62">
        <v>0.37217617034912109</v>
      </c>
      <c r="D62">
        <v>0</v>
      </c>
      <c r="E62">
        <f t="shared" si="0"/>
        <v>0.1051025390625</v>
      </c>
      <c r="F62">
        <f t="shared" si="1"/>
        <v>0</v>
      </c>
      <c r="G62" s="2" t="str">
        <f>""</f>
        <v/>
      </c>
      <c r="H62" s="2">
        <f t="shared" si="2"/>
        <v>21.831481456756592</v>
      </c>
      <c r="I62" s="2">
        <f t="shared" si="3"/>
        <v>0.1051025390625</v>
      </c>
      <c r="J62" s="2" t="str">
        <f t="shared" si="4"/>
        <v/>
      </c>
      <c r="K62" s="2" t="str">
        <f t="shared" si="5"/>
        <v/>
      </c>
    </row>
    <row r="63" spans="2:11" x14ac:dyDescent="0.45">
      <c r="B63">
        <v>22.245604991912842</v>
      </c>
      <c r="C63">
        <v>0.37388515472412109</v>
      </c>
      <c r="D63">
        <v>0</v>
      </c>
      <c r="E63">
        <f t="shared" si="0"/>
        <v>0.1068115234375</v>
      </c>
      <c r="F63">
        <f t="shared" si="1"/>
        <v>0</v>
      </c>
      <c r="G63" s="2" t="str">
        <f>""</f>
        <v/>
      </c>
      <c r="H63" s="2">
        <f t="shared" si="2"/>
        <v>22.245604991912842</v>
      </c>
      <c r="I63" s="2">
        <f t="shared" si="3"/>
        <v>0.1068115234375</v>
      </c>
      <c r="J63" s="2" t="str">
        <f t="shared" si="4"/>
        <v/>
      </c>
      <c r="K63" s="2" t="str">
        <f t="shared" si="5"/>
        <v/>
      </c>
    </row>
    <row r="64" spans="2:11" x14ac:dyDescent="0.45">
      <c r="B64">
        <v>22.622558116912842</v>
      </c>
      <c r="C64">
        <v>0.37559413909912109</v>
      </c>
      <c r="D64">
        <v>0</v>
      </c>
      <c r="E64">
        <f t="shared" si="0"/>
        <v>0.1085205078125</v>
      </c>
      <c r="F64">
        <f t="shared" si="1"/>
        <v>0</v>
      </c>
      <c r="G64" s="2" t="str">
        <f>""</f>
        <v/>
      </c>
      <c r="H64" s="2">
        <f t="shared" si="2"/>
        <v>22.622558116912842</v>
      </c>
      <c r="I64" s="2">
        <f t="shared" si="3"/>
        <v>0.1085205078125</v>
      </c>
      <c r="J64" s="2" t="str">
        <f t="shared" si="4"/>
        <v/>
      </c>
      <c r="K64" s="2" t="str">
        <f t="shared" si="5"/>
        <v/>
      </c>
    </row>
    <row r="65" spans="2:11" x14ac:dyDescent="0.45">
      <c r="B65">
        <v>23.041503429412838</v>
      </c>
      <c r="C65">
        <v>0.37742519378662109</v>
      </c>
      <c r="D65">
        <v>0</v>
      </c>
      <c r="E65">
        <f t="shared" si="0"/>
        <v>0.1103515625</v>
      </c>
      <c r="F65">
        <f t="shared" si="1"/>
        <v>0</v>
      </c>
      <c r="G65" s="2" t="str">
        <f>""</f>
        <v/>
      </c>
      <c r="H65" s="2">
        <f t="shared" si="2"/>
        <v>23.041503429412838</v>
      </c>
      <c r="I65" s="2">
        <f t="shared" si="3"/>
        <v>0.1103515625</v>
      </c>
      <c r="J65" s="2" t="str">
        <f t="shared" si="4"/>
        <v/>
      </c>
      <c r="K65" s="2" t="str">
        <f t="shared" si="5"/>
        <v/>
      </c>
    </row>
    <row r="66" spans="2:11" x14ac:dyDescent="0.45">
      <c r="B66">
        <v>23.523681163787842</v>
      </c>
      <c r="C66">
        <v>0.37913417816162109</v>
      </c>
      <c r="D66">
        <v>0</v>
      </c>
      <c r="E66">
        <f t="shared" si="0"/>
        <v>0.112060546875</v>
      </c>
      <c r="F66">
        <f t="shared" si="1"/>
        <v>0</v>
      </c>
      <c r="G66" s="2" t="str">
        <f>""</f>
        <v/>
      </c>
      <c r="H66" s="2">
        <f t="shared" si="2"/>
        <v>23.523681163787842</v>
      </c>
      <c r="I66" s="2">
        <f t="shared" si="3"/>
        <v>0.112060546875</v>
      </c>
      <c r="J66" s="2" t="str">
        <f t="shared" si="4"/>
        <v/>
      </c>
      <c r="K66" s="2" t="str">
        <f t="shared" si="5"/>
        <v/>
      </c>
    </row>
    <row r="67" spans="2:11" x14ac:dyDescent="0.45">
      <c r="B67">
        <v>23.945800304412842</v>
      </c>
      <c r="C67">
        <v>0.38096523284912109</v>
      </c>
      <c r="D67">
        <v>0</v>
      </c>
      <c r="E67">
        <f t="shared" si="0"/>
        <v>0.1138916015625</v>
      </c>
      <c r="F67">
        <f t="shared" si="1"/>
        <v>0</v>
      </c>
      <c r="G67" s="2" t="str">
        <f>""</f>
        <v/>
      </c>
      <c r="H67" s="2">
        <f t="shared" si="2"/>
        <v>23.945800304412842</v>
      </c>
      <c r="I67" s="2">
        <f t="shared" si="3"/>
        <v>0.1138916015625</v>
      </c>
      <c r="J67" s="2" t="str">
        <f t="shared" si="4"/>
        <v/>
      </c>
      <c r="K67" s="2" t="str">
        <f t="shared" si="5"/>
        <v/>
      </c>
    </row>
    <row r="68" spans="2:11" x14ac:dyDescent="0.45">
      <c r="B68">
        <v>24.360106945037842</v>
      </c>
      <c r="C68">
        <v>0.38267421722412109</v>
      </c>
      <c r="D68">
        <v>0</v>
      </c>
      <c r="E68">
        <f t="shared" ref="E68:E131" si="6">C68-C$3</f>
        <v>0.1156005859375</v>
      </c>
      <c r="F68">
        <f t="shared" ref="F68:F131" si="7">-(D68-D$3)</f>
        <v>0</v>
      </c>
      <c r="G68" s="2" t="str">
        <f>""</f>
        <v/>
      </c>
      <c r="H68" s="2">
        <f t="shared" ref="H68:H131" si="8">IF(AND(E68&gt;H$2,E68&lt;I$2),B68,"")</f>
        <v>24.360106945037842</v>
      </c>
      <c r="I68" s="2">
        <f t="shared" ref="I68:I131" si="9">IF(AND(E68&gt;H$2,E68&lt;I$2),E68,"")</f>
        <v>0.1156005859375</v>
      </c>
      <c r="J68" s="2" t="str">
        <f t="shared" ref="J68:J131" si="10">IF(AND(F68&gt;J$2,F68&lt;K$2),B68,"")</f>
        <v/>
      </c>
      <c r="K68" s="2" t="str">
        <f t="shared" ref="K68:K131" si="11">IF(AND(F68&gt;J$2,F68&lt;K$2),F68,"")</f>
        <v/>
      </c>
    </row>
    <row r="69" spans="2:11" x14ac:dyDescent="0.45">
      <c r="B69">
        <v>24.804687023162842</v>
      </c>
      <c r="C69">
        <v>0.38450527191162109</v>
      </c>
      <c r="D69">
        <v>0</v>
      </c>
      <c r="E69">
        <f t="shared" si="6"/>
        <v>0.117431640625</v>
      </c>
      <c r="F69">
        <f t="shared" si="7"/>
        <v>0</v>
      </c>
      <c r="G69" s="2" t="str">
        <f>""</f>
        <v/>
      </c>
      <c r="H69" s="2">
        <f t="shared" si="8"/>
        <v>24.804687023162842</v>
      </c>
      <c r="I69" s="2">
        <f t="shared" si="9"/>
        <v>0.117431640625</v>
      </c>
      <c r="J69" s="2" t="str">
        <f t="shared" si="10"/>
        <v/>
      </c>
      <c r="K69" s="2" t="str">
        <f t="shared" si="11"/>
        <v/>
      </c>
    </row>
    <row r="70" spans="2:11" x14ac:dyDescent="0.45">
      <c r="B70">
        <v>25.182616710662842</v>
      </c>
      <c r="C70">
        <v>0.38621425628662109</v>
      </c>
      <c r="D70">
        <v>0</v>
      </c>
      <c r="E70">
        <f t="shared" si="6"/>
        <v>0.119140625</v>
      </c>
      <c r="F70">
        <f t="shared" si="7"/>
        <v>0</v>
      </c>
      <c r="G70" s="2" t="str">
        <f>""</f>
        <v/>
      </c>
      <c r="H70" s="2">
        <f t="shared" si="8"/>
        <v>25.182616710662842</v>
      </c>
      <c r="I70" s="2">
        <f t="shared" si="9"/>
        <v>0.119140625</v>
      </c>
      <c r="J70" s="2" t="str">
        <f t="shared" si="10"/>
        <v/>
      </c>
      <c r="K70" s="2" t="str">
        <f t="shared" si="11"/>
        <v/>
      </c>
    </row>
    <row r="71" spans="2:11" x14ac:dyDescent="0.45">
      <c r="B71">
        <v>25.615478038787842</v>
      </c>
      <c r="C71">
        <v>0.38804531097412109</v>
      </c>
      <c r="D71">
        <v>0</v>
      </c>
      <c r="E71">
        <f t="shared" si="6"/>
        <v>0.1209716796875</v>
      </c>
      <c r="F71">
        <f t="shared" si="7"/>
        <v>0</v>
      </c>
      <c r="G71" s="2" t="str">
        <f>""</f>
        <v/>
      </c>
      <c r="H71" s="2">
        <f t="shared" si="8"/>
        <v>25.615478038787842</v>
      </c>
      <c r="I71" s="2">
        <f t="shared" si="9"/>
        <v>0.1209716796875</v>
      </c>
      <c r="J71" s="2" t="str">
        <f t="shared" si="10"/>
        <v/>
      </c>
      <c r="K71" s="2" t="str">
        <f t="shared" si="11"/>
        <v/>
      </c>
    </row>
    <row r="72" spans="2:11" x14ac:dyDescent="0.45">
      <c r="B72">
        <v>26.073485851287842</v>
      </c>
      <c r="C72">
        <v>0.38987636566162109</v>
      </c>
      <c r="D72">
        <v>0</v>
      </c>
      <c r="E72">
        <f t="shared" si="6"/>
        <v>0.122802734375</v>
      </c>
      <c r="F72">
        <f t="shared" si="7"/>
        <v>0</v>
      </c>
      <c r="G72" s="2" t="str">
        <f>""</f>
        <v/>
      </c>
      <c r="H72" s="2">
        <f t="shared" si="8"/>
        <v>26.073485851287842</v>
      </c>
      <c r="I72" s="2">
        <f t="shared" si="9"/>
        <v>0.122802734375</v>
      </c>
      <c r="J72" s="2" t="str">
        <f t="shared" si="10"/>
        <v/>
      </c>
      <c r="K72" s="2" t="str">
        <f t="shared" si="11"/>
        <v/>
      </c>
    </row>
    <row r="73" spans="2:11" x14ac:dyDescent="0.45">
      <c r="B73">
        <v>26.507323741912842</v>
      </c>
      <c r="C73">
        <v>0.39170742034912109</v>
      </c>
      <c r="D73">
        <v>0</v>
      </c>
      <c r="E73">
        <f t="shared" si="6"/>
        <v>0.1246337890625</v>
      </c>
      <c r="F73">
        <f t="shared" si="7"/>
        <v>0</v>
      </c>
      <c r="G73" s="2" t="str">
        <f>""</f>
        <v/>
      </c>
      <c r="H73" s="2">
        <f t="shared" si="8"/>
        <v>26.507323741912842</v>
      </c>
      <c r="I73" s="2">
        <f t="shared" si="9"/>
        <v>0.1246337890625</v>
      </c>
      <c r="J73" s="2" t="str">
        <f t="shared" si="10"/>
        <v/>
      </c>
      <c r="K73" s="2" t="str">
        <f t="shared" si="11"/>
        <v/>
      </c>
    </row>
    <row r="74" spans="2:11" x14ac:dyDescent="0.45">
      <c r="B74">
        <v>26.912353038787842</v>
      </c>
      <c r="C74">
        <v>0.39341640472412109</v>
      </c>
      <c r="D74">
        <v>0</v>
      </c>
      <c r="E74">
        <f t="shared" si="6"/>
        <v>0.1263427734375</v>
      </c>
      <c r="F74">
        <f t="shared" si="7"/>
        <v>0</v>
      </c>
      <c r="G74" s="2" t="str">
        <f>""</f>
        <v/>
      </c>
      <c r="H74" s="2">
        <f t="shared" si="8"/>
        <v>26.912353038787842</v>
      </c>
      <c r="I74" s="2">
        <f t="shared" si="9"/>
        <v>0.1263427734375</v>
      </c>
      <c r="J74" s="2" t="str">
        <f t="shared" si="10"/>
        <v/>
      </c>
      <c r="K74" s="2" t="str">
        <f t="shared" si="11"/>
        <v/>
      </c>
    </row>
    <row r="75" spans="2:11" x14ac:dyDescent="0.45">
      <c r="B75">
        <v>27.340575695037842</v>
      </c>
      <c r="C75">
        <v>0.39524745941162109</v>
      </c>
      <c r="D75">
        <v>0</v>
      </c>
      <c r="E75">
        <f t="shared" si="6"/>
        <v>0.128173828125</v>
      </c>
      <c r="F75">
        <f t="shared" si="7"/>
        <v>0</v>
      </c>
      <c r="G75" s="2" t="str">
        <f>""</f>
        <v/>
      </c>
      <c r="H75" s="2">
        <f t="shared" si="8"/>
        <v>27.340575695037842</v>
      </c>
      <c r="I75" s="2">
        <f t="shared" si="9"/>
        <v>0.128173828125</v>
      </c>
      <c r="J75" s="2" t="str">
        <f t="shared" si="10"/>
        <v/>
      </c>
      <c r="K75" s="2" t="str">
        <f t="shared" si="11"/>
        <v/>
      </c>
    </row>
    <row r="76" spans="2:11" x14ac:dyDescent="0.45">
      <c r="B76">
        <v>27.773681163787842</v>
      </c>
      <c r="C76">
        <v>0.39707851409912109</v>
      </c>
      <c r="D76">
        <v>0</v>
      </c>
      <c r="E76">
        <f t="shared" si="6"/>
        <v>0.1300048828125</v>
      </c>
      <c r="F76">
        <f t="shared" si="7"/>
        <v>0</v>
      </c>
      <c r="G76" s="2" t="str">
        <f>""</f>
        <v/>
      </c>
      <c r="H76" s="2">
        <f t="shared" si="8"/>
        <v>27.773681163787842</v>
      </c>
      <c r="I76" s="2">
        <f t="shared" si="9"/>
        <v>0.1300048828125</v>
      </c>
      <c r="J76" s="2" t="str">
        <f t="shared" si="10"/>
        <v/>
      </c>
      <c r="K76" s="2" t="str">
        <f t="shared" si="11"/>
        <v/>
      </c>
    </row>
    <row r="77" spans="2:11" x14ac:dyDescent="0.45">
      <c r="B77">
        <v>28.192626476287842</v>
      </c>
      <c r="C77">
        <v>0.39866542816162109</v>
      </c>
      <c r="D77">
        <v>0</v>
      </c>
      <c r="E77">
        <f t="shared" si="6"/>
        <v>0.131591796875</v>
      </c>
      <c r="F77">
        <f t="shared" si="7"/>
        <v>0</v>
      </c>
      <c r="G77" s="2" t="str">
        <f>""</f>
        <v/>
      </c>
      <c r="H77" s="2">
        <f t="shared" si="8"/>
        <v>28.192626476287842</v>
      </c>
      <c r="I77" s="2">
        <f t="shared" si="9"/>
        <v>0.131591796875</v>
      </c>
      <c r="J77" s="2" t="str">
        <f t="shared" si="10"/>
        <v/>
      </c>
      <c r="K77" s="2" t="str">
        <f t="shared" si="11"/>
        <v/>
      </c>
    </row>
    <row r="78" spans="2:11" x14ac:dyDescent="0.45">
      <c r="B78">
        <v>28.604003429412842</v>
      </c>
      <c r="C78">
        <v>0.40049648284912109</v>
      </c>
      <c r="D78">
        <v>0</v>
      </c>
      <c r="E78">
        <f t="shared" si="6"/>
        <v>0.1334228515625</v>
      </c>
      <c r="F78">
        <f t="shared" si="7"/>
        <v>0</v>
      </c>
      <c r="G78" s="2" t="str">
        <f>""</f>
        <v/>
      </c>
      <c r="H78" s="2">
        <f t="shared" si="8"/>
        <v>28.604003429412842</v>
      </c>
      <c r="I78" s="2">
        <f t="shared" si="9"/>
        <v>0.1334228515625</v>
      </c>
      <c r="J78" s="2" t="str">
        <f t="shared" si="10"/>
        <v/>
      </c>
      <c r="K78" s="2" t="str">
        <f t="shared" si="11"/>
        <v/>
      </c>
    </row>
    <row r="79" spans="2:11" x14ac:dyDescent="0.45">
      <c r="B79">
        <v>28.974639415740967</v>
      </c>
      <c r="C79">
        <v>0.40232753753662109</v>
      </c>
      <c r="D79">
        <v>0</v>
      </c>
      <c r="E79">
        <f t="shared" si="6"/>
        <v>0.13525390625</v>
      </c>
      <c r="F79">
        <f t="shared" si="7"/>
        <v>0</v>
      </c>
      <c r="G79" s="2" t="str">
        <f>""</f>
        <v/>
      </c>
      <c r="H79" s="2">
        <f t="shared" si="8"/>
        <v>28.974639415740967</v>
      </c>
      <c r="I79" s="2">
        <f t="shared" si="9"/>
        <v>0.13525390625</v>
      </c>
      <c r="J79" s="2" t="str">
        <f t="shared" si="10"/>
        <v/>
      </c>
      <c r="K79" s="2" t="str">
        <f t="shared" si="11"/>
        <v/>
      </c>
    </row>
    <row r="80" spans="2:11" x14ac:dyDescent="0.45">
      <c r="B80">
        <v>29.389037609100342</v>
      </c>
      <c r="C80">
        <v>0.40403652191162109</v>
      </c>
      <c r="D80">
        <v>0</v>
      </c>
      <c r="E80">
        <f t="shared" si="6"/>
        <v>0.136962890625</v>
      </c>
      <c r="F80">
        <f t="shared" si="7"/>
        <v>0</v>
      </c>
      <c r="G80" s="2" t="str">
        <f>""</f>
        <v/>
      </c>
      <c r="H80" s="2">
        <f t="shared" si="8"/>
        <v>29.389037609100342</v>
      </c>
      <c r="I80" s="2">
        <f t="shared" si="9"/>
        <v>0.136962890625</v>
      </c>
      <c r="J80" s="2" t="str">
        <f t="shared" si="10"/>
        <v/>
      </c>
      <c r="K80" s="2" t="str">
        <f t="shared" si="11"/>
        <v/>
      </c>
    </row>
    <row r="81" spans="2:11" x14ac:dyDescent="0.45">
      <c r="B81">
        <v>29.796996593475342</v>
      </c>
      <c r="C81">
        <v>0.40574550628662109</v>
      </c>
      <c r="D81">
        <v>0</v>
      </c>
      <c r="E81">
        <f t="shared" si="6"/>
        <v>0.138671875</v>
      </c>
      <c r="F81">
        <f t="shared" si="7"/>
        <v>0</v>
      </c>
      <c r="G81" s="2" t="str">
        <f>""</f>
        <v/>
      </c>
      <c r="H81" s="2">
        <f t="shared" si="8"/>
        <v>29.796996593475342</v>
      </c>
      <c r="I81" s="2">
        <f t="shared" si="9"/>
        <v>0.138671875</v>
      </c>
      <c r="J81" s="2" t="str">
        <f t="shared" si="10"/>
        <v/>
      </c>
      <c r="K81" s="2" t="str">
        <f t="shared" si="11"/>
        <v/>
      </c>
    </row>
    <row r="82" spans="2:11" x14ac:dyDescent="0.45">
      <c r="B82">
        <v>30.195067882537842</v>
      </c>
      <c r="C82">
        <v>0.40745449066162109</v>
      </c>
      <c r="D82">
        <v>0</v>
      </c>
      <c r="E82">
        <f t="shared" si="6"/>
        <v>0.140380859375</v>
      </c>
      <c r="F82">
        <f t="shared" si="7"/>
        <v>0</v>
      </c>
      <c r="G82" s="2" t="str">
        <f>""</f>
        <v/>
      </c>
      <c r="H82" s="2">
        <f t="shared" si="8"/>
        <v>30.195067882537842</v>
      </c>
      <c r="I82" s="2">
        <f t="shared" si="9"/>
        <v>0.140380859375</v>
      </c>
      <c r="J82" s="2" t="str">
        <f t="shared" si="10"/>
        <v/>
      </c>
      <c r="K82" s="2" t="str">
        <f t="shared" si="11"/>
        <v/>
      </c>
    </row>
    <row r="83" spans="2:11" x14ac:dyDescent="0.45">
      <c r="B83">
        <v>30.580565929412842</v>
      </c>
      <c r="C83">
        <v>0.40916347503662109</v>
      </c>
      <c r="D83">
        <v>0</v>
      </c>
      <c r="E83">
        <f t="shared" si="6"/>
        <v>0.14208984375</v>
      </c>
      <c r="F83">
        <f t="shared" si="7"/>
        <v>0</v>
      </c>
      <c r="G83" s="2" t="str">
        <f>""</f>
        <v/>
      </c>
      <c r="H83" s="2">
        <f t="shared" si="8"/>
        <v>30.580565929412842</v>
      </c>
      <c r="I83" s="2">
        <f t="shared" si="9"/>
        <v>0.14208984375</v>
      </c>
      <c r="J83" s="2" t="str">
        <f t="shared" si="10"/>
        <v/>
      </c>
      <c r="K83" s="2" t="str">
        <f t="shared" si="11"/>
        <v/>
      </c>
    </row>
    <row r="84" spans="2:11" x14ac:dyDescent="0.45">
      <c r="B84">
        <v>31.013549327850342</v>
      </c>
      <c r="C84">
        <v>0.41099452972412109</v>
      </c>
      <c r="D84">
        <v>0</v>
      </c>
      <c r="E84">
        <f t="shared" si="6"/>
        <v>0.1439208984375</v>
      </c>
      <c r="F84">
        <f t="shared" si="7"/>
        <v>0</v>
      </c>
      <c r="G84" s="2" t="str">
        <f>""</f>
        <v/>
      </c>
      <c r="H84" s="2">
        <f t="shared" si="8"/>
        <v>31.013549327850342</v>
      </c>
      <c r="I84" s="2">
        <f t="shared" si="9"/>
        <v>0.1439208984375</v>
      </c>
      <c r="J84" s="2" t="str">
        <f t="shared" si="10"/>
        <v/>
      </c>
      <c r="K84" s="2" t="str">
        <f t="shared" si="11"/>
        <v/>
      </c>
    </row>
    <row r="85" spans="2:11" x14ac:dyDescent="0.45">
      <c r="B85">
        <v>31.471557140350345</v>
      </c>
      <c r="C85">
        <v>0.41294765472412109</v>
      </c>
      <c r="D85">
        <v>0</v>
      </c>
      <c r="E85">
        <f t="shared" si="6"/>
        <v>0.1458740234375</v>
      </c>
      <c r="F85">
        <f t="shared" si="7"/>
        <v>0</v>
      </c>
      <c r="G85" s="2" t="str">
        <f>""</f>
        <v/>
      </c>
      <c r="H85" s="2">
        <f t="shared" si="8"/>
        <v>31.471557140350345</v>
      </c>
      <c r="I85" s="2">
        <f t="shared" si="9"/>
        <v>0.1458740234375</v>
      </c>
      <c r="J85" s="2" t="str">
        <f t="shared" si="10"/>
        <v/>
      </c>
      <c r="K85" s="2" t="str">
        <f t="shared" si="11"/>
        <v/>
      </c>
    </row>
    <row r="86" spans="2:11" x14ac:dyDescent="0.45">
      <c r="B86">
        <v>31.898314952850345</v>
      </c>
      <c r="C86">
        <v>0.41465663909912109</v>
      </c>
      <c r="D86">
        <v>0</v>
      </c>
      <c r="E86">
        <f t="shared" si="6"/>
        <v>0.1475830078125</v>
      </c>
      <c r="F86">
        <f t="shared" si="7"/>
        <v>0</v>
      </c>
      <c r="G86" s="2" t="str">
        <f>""</f>
        <v/>
      </c>
      <c r="H86" s="2">
        <f t="shared" si="8"/>
        <v>31.898314952850345</v>
      </c>
      <c r="I86" s="2">
        <f t="shared" si="9"/>
        <v>0.1475830078125</v>
      </c>
      <c r="J86" s="2" t="str">
        <f t="shared" si="10"/>
        <v/>
      </c>
      <c r="K86" s="2" t="str">
        <f t="shared" si="11"/>
        <v/>
      </c>
    </row>
    <row r="87" spans="2:11" x14ac:dyDescent="0.45">
      <c r="B87">
        <v>32.270629405975349</v>
      </c>
      <c r="C87">
        <v>0.41636562347412109</v>
      </c>
      <c r="D87">
        <v>0</v>
      </c>
      <c r="E87">
        <f t="shared" si="6"/>
        <v>0.1492919921875</v>
      </c>
      <c r="F87">
        <f t="shared" si="7"/>
        <v>0</v>
      </c>
      <c r="G87" s="2" t="str">
        <f>""</f>
        <v/>
      </c>
      <c r="H87" s="2">
        <f t="shared" si="8"/>
        <v>32.270629405975349</v>
      </c>
      <c r="I87" s="2">
        <f t="shared" si="9"/>
        <v>0.1492919921875</v>
      </c>
      <c r="J87" s="2" t="str">
        <f t="shared" si="10"/>
        <v/>
      </c>
      <c r="K87" s="2" t="str">
        <f t="shared" si="11"/>
        <v/>
      </c>
    </row>
    <row r="88" spans="2:11" x14ac:dyDescent="0.45">
      <c r="B88">
        <v>32.653884410858154</v>
      </c>
      <c r="C88">
        <v>0.41819667816162109</v>
      </c>
      <c r="D88">
        <v>0</v>
      </c>
      <c r="E88">
        <f t="shared" si="6"/>
        <v>0.151123046875</v>
      </c>
      <c r="F88">
        <f t="shared" si="7"/>
        <v>0</v>
      </c>
      <c r="G88" s="2" t="str">
        <f>""</f>
        <v/>
      </c>
      <c r="H88" s="2">
        <f t="shared" si="8"/>
        <v>32.653884410858154</v>
      </c>
      <c r="I88" s="2">
        <f t="shared" si="9"/>
        <v>0.151123046875</v>
      </c>
      <c r="J88" s="2" t="str">
        <f t="shared" si="10"/>
        <v/>
      </c>
      <c r="K88" s="2" t="str">
        <f t="shared" si="11"/>
        <v/>
      </c>
    </row>
    <row r="89" spans="2:11" x14ac:dyDescent="0.45">
      <c r="B89">
        <v>33.106276988983154</v>
      </c>
      <c r="C89">
        <v>0.42002773284912109</v>
      </c>
      <c r="D89">
        <v>0</v>
      </c>
      <c r="E89">
        <f t="shared" si="6"/>
        <v>0.1529541015625</v>
      </c>
      <c r="F89">
        <f t="shared" si="7"/>
        <v>0</v>
      </c>
      <c r="G89" s="2" t="str">
        <f>""</f>
        <v/>
      </c>
      <c r="H89" s="2">
        <f t="shared" si="8"/>
        <v>33.106276988983154</v>
      </c>
      <c r="I89" s="2">
        <f t="shared" si="9"/>
        <v>0.1529541015625</v>
      </c>
      <c r="J89" s="2" t="str">
        <f t="shared" si="10"/>
        <v/>
      </c>
      <c r="K89" s="2" t="str">
        <f t="shared" si="11"/>
        <v/>
      </c>
    </row>
    <row r="90" spans="2:11" x14ac:dyDescent="0.45">
      <c r="B90">
        <v>33.495070934295654</v>
      </c>
      <c r="C90">
        <v>0.42173671722412109</v>
      </c>
      <c r="D90">
        <v>0</v>
      </c>
      <c r="E90">
        <f t="shared" si="6"/>
        <v>0.1546630859375</v>
      </c>
      <c r="F90">
        <f t="shared" si="7"/>
        <v>0</v>
      </c>
      <c r="G90" s="2" t="str">
        <f>""</f>
        <v/>
      </c>
      <c r="H90" s="2">
        <f t="shared" si="8"/>
        <v>33.495070934295654</v>
      </c>
      <c r="I90" s="2">
        <f t="shared" si="9"/>
        <v>0.1546630859375</v>
      </c>
      <c r="J90" s="2" t="str">
        <f t="shared" si="10"/>
        <v/>
      </c>
      <c r="K90" s="2" t="str">
        <f t="shared" si="11"/>
        <v/>
      </c>
    </row>
    <row r="91" spans="2:11" x14ac:dyDescent="0.45">
      <c r="B91">
        <v>33.941359996795654</v>
      </c>
      <c r="C91">
        <v>0.42356777191162109</v>
      </c>
      <c r="D91">
        <v>0</v>
      </c>
      <c r="E91">
        <f t="shared" si="6"/>
        <v>0.156494140625</v>
      </c>
      <c r="F91">
        <f t="shared" si="7"/>
        <v>0</v>
      </c>
      <c r="G91" s="2" t="str">
        <f>""</f>
        <v/>
      </c>
      <c r="H91" s="2">
        <f t="shared" si="8"/>
        <v>33.941359996795654</v>
      </c>
      <c r="I91" s="2">
        <f t="shared" si="9"/>
        <v>0.156494140625</v>
      </c>
      <c r="J91" s="2" t="str">
        <f t="shared" si="10"/>
        <v/>
      </c>
      <c r="K91" s="2" t="str">
        <f t="shared" si="11"/>
        <v/>
      </c>
    </row>
    <row r="92" spans="2:11" x14ac:dyDescent="0.45">
      <c r="B92">
        <v>34.332229137420654</v>
      </c>
      <c r="C92">
        <v>0.42539882659912109</v>
      </c>
      <c r="D92">
        <v>0</v>
      </c>
      <c r="E92">
        <f t="shared" si="6"/>
        <v>0.1583251953125</v>
      </c>
      <c r="F92">
        <f t="shared" si="7"/>
        <v>0</v>
      </c>
      <c r="G92" s="2" t="str">
        <f>""</f>
        <v/>
      </c>
      <c r="H92" s="2">
        <f t="shared" si="8"/>
        <v>34.332229137420654</v>
      </c>
      <c r="I92" s="2">
        <f t="shared" si="9"/>
        <v>0.1583251953125</v>
      </c>
      <c r="J92" s="2" t="str">
        <f t="shared" si="10"/>
        <v/>
      </c>
      <c r="K92" s="2" t="str">
        <f t="shared" si="11"/>
        <v/>
      </c>
    </row>
    <row r="93" spans="2:11" x14ac:dyDescent="0.45">
      <c r="B93">
        <v>34.725539684295654</v>
      </c>
      <c r="C93">
        <v>0.42698574066162109</v>
      </c>
      <c r="D93">
        <v>0</v>
      </c>
      <c r="E93">
        <f t="shared" si="6"/>
        <v>0.159912109375</v>
      </c>
      <c r="F93">
        <f t="shared" si="7"/>
        <v>0</v>
      </c>
      <c r="G93" s="2" t="str">
        <f>""</f>
        <v/>
      </c>
      <c r="H93" s="2">
        <f t="shared" si="8"/>
        <v>34.725539684295654</v>
      </c>
      <c r="I93" s="2">
        <f t="shared" si="9"/>
        <v>0.159912109375</v>
      </c>
      <c r="J93" s="2" t="str">
        <f t="shared" si="10"/>
        <v/>
      </c>
      <c r="K93" s="2" t="str">
        <f t="shared" si="11"/>
        <v/>
      </c>
    </row>
    <row r="94" spans="2:11" x14ac:dyDescent="0.45">
      <c r="B94">
        <v>35.145186901092529</v>
      </c>
      <c r="C94">
        <v>0.42881679534912109</v>
      </c>
      <c r="D94">
        <v>0</v>
      </c>
      <c r="E94">
        <f t="shared" si="6"/>
        <v>0.1617431640625</v>
      </c>
      <c r="F94">
        <f t="shared" si="7"/>
        <v>0</v>
      </c>
      <c r="G94" s="2" t="str">
        <f>""</f>
        <v/>
      </c>
      <c r="H94" s="2">
        <f t="shared" si="8"/>
        <v>35.145186901092529</v>
      </c>
      <c r="I94" s="2">
        <f t="shared" si="9"/>
        <v>0.1617431640625</v>
      </c>
      <c r="J94" s="2" t="str">
        <f t="shared" si="10"/>
        <v/>
      </c>
      <c r="K94" s="2" t="str">
        <f t="shared" si="11"/>
        <v/>
      </c>
    </row>
    <row r="95" spans="2:11" x14ac:dyDescent="0.45">
      <c r="B95">
        <v>35.583938121795654</v>
      </c>
      <c r="C95">
        <v>0.43052577972412109</v>
      </c>
      <c r="D95">
        <v>0</v>
      </c>
      <c r="E95">
        <f t="shared" si="6"/>
        <v>0.1634521484375</v>
      </c>
      <c r="F95">
        <f t="shared" si="7"/>
        <v>0</v>
      </c>
      <c r="G95" s="2" t="str">
        <f>""</f>
        <v/>
      </c>
      <c r="H95" s="2">
        <f t="shared" si="8"/>
        <v>35.583938121795654</v>
      </c>
      <c r="I95" s="2">
        <f t="shared" si="9"/>
        <v>0.1634521484375</v>
      </c>
      <c r="J95" s="2" t="str">
        <f t="shared" si="10"/>
        <v/>
      </c>
      <c r="K95" s="2" t="str">
        <f t="shared" si="11"/>
        <v/>
      </c>
    </row>
    <row r="96" spans="2:11" x14ac:dyDescent="0.45">
      <c r="B96">
        <v>35.965407848358154</v>
      </c>
      <c r="C96">
        <v>0.43223476409912109</v>
      </c>
      <c r="D96">
        <v>0</v>
      </c>
      <c r="E96">
        <f t="shared" si="6"/>
        <v>0.1651611328125</v>
      </c>
      <c r="F96">
        <f t="shared" si="7"/>
        <v>0</v>
      </c>
      <c r="G96" s="2" t="str">
        <f>""</f>
        <v/>
      </c>
      <c r="H96" s="2">
        <f t="shared" si="8"/>
        <v>35.965407848358154</v>
      </c>
      <c r="I96" s="2">
        <f t="shared" si="9"/>
        <v>0.1651611328125</v>
      </c>
      <c r="J96" s="2" t="str">
        <f t="shared" si="10"/>
        <v/>
      </c>
      <c r="K96" s="2" t="str">
        <f t="shared" si="11"/>
        <v/>
      </c>
    </row>
    <row r="97" spans="2:11" x14ac:dyDescent="0.45">
      <c r="B97">
        <v>36.357131481170654</v>
      </c>
      <c r="C97">
        <v>0.43406581878662109</v>
      </c>
      <c r="D97">
        <v>0</v>
      </c>
      <c r="E97">
        <f t="shared" si="6"/>
        <v>0.1669921875</v>
      </c>
      <c r="F97">
        <f t="shared" si="7"/>
        <v>0</v>
      </c>
      <c r="G97" s="2" t="str">
        <f>""</f>
        <v/>
      </c>
      <c r="H97" s="2">
        <f t="shared" si="8"/>
        <v>36.357131481170654</v>
      </c>
      <c r="I97" s="2">
        <f t="shared" si="9"/>
        <v>0.1669921875</v>
      </c>
      <c r="J97" s="2" t="str">
        <f t="shared" si="10"/>
        <v/>
      </c>
      <c r="K97" s="2" t="str">
        <f t="shared" si="11"/>
        <v/>
      </c>
    </row>
    <row r="98" spans="2:11" x14ac:dyDescent="0.45">
      <c r="B98">
        <v>36.744338512420654</v>
      </c>
      <c r="C98">
        <v>0.43589687347412109</v>
      </c>
      <c r="D98">
        <v>0</v>
      </c>
      <c r="E98">
        <f t="shared" si="6"/>
        <v>0.1688232421875</v>
      </c>
      <c r="F98">
        <f t="shared" si="7"/>
        <v>0</v>
      </c>
      <c r="G98" s="2" t="str">
        <f>""</f>
        <v/>
      </c>
      <c r="H98" s="2">
        <f t="shared" si="8"/>
        <v>36.744338512420654</v>
      </c>
      <c r="I98" s="2">
        <f t="shared" si="9"/>
        <v>0.1688232421875</v>
      </c>
      <c r="J98" s="2" t="str">
        <f t="shared" si="10"/>
        <v/>
      </c>
      <c r="K98" s="2" t="str">
        <f t="shared" si="11"/>
        <v/>
      </c>
    </row>
    <row r="99" spans="2:11" x14ac:dyDescent="0.45">
      <c r="B99">
        <v>37.156203746795661</v>
      </c>
      <c r="C99">
        <v>0.43772792816162109</v>
      </c>
      <c r="D99">
        <v>0</v>
      </c>
      <c r="E99">
        <f t="shared" si="6"/>
        <v>0.170654296875</v>
      </c>
      <c r="F99">
        <f t="shared" si="7"/>
        <v>0</v>
      </c>
      <c r="G99" s="2" t="str">
        <f>""</f>
        <v/>
      </c>
      <c r="H99" s="2">
        <f t="shared" si="8"/>
        <v>37.156203746795661</v>
      </c>
      <c r="I99" s="2">
        <f t="shared" si="9"/>
        <v>0.170654296875</v>
      </c>
      <c r="J99" s="2" t="str">
        <f t="shared" si="10"/>
        <v/>
      </c>
      <c r="K99" s="2" t="str">
        <f t="shared" si="11"/>
        <v/>
      </c>
    </row>
    <row r="100" spans="2:11" x14ac:dyDescent="0.45">
      <c r="B100">
        <v>37.537795543670654</v>
      </c>
      <c r="C100">
        <v>0.43943691253662109</v>
      </c>
      <c r="D100">
        <v>0</v>
      </c>
      <c r="E100">
        <f t="shared" si="6"/>
        <v>0.17236328125</v>
      </c>
      <c r="F100">
        <f t="shared" si="7"/>
        <v>0</v>
      </c>
      <c r="G100" s="2" t="str">
        <f>""</f>
        <v/>
      </c>
      <c r="H100" s="2">
        <f t="shared" si="8"/>
        <v>37.537795543670654</v>
      </c>
      <c r="I100" s="2">
        <f t="shared" si="9"/>
        <v>0.17236328125</v>
      </c>
      <c r="J100" s="2" t="str">
        <f t="shared" si="10"/>
        <v/>
      </c>
      <c r="K100" s="2" t="str">
        <f t="shared" si="11"/>
        <v/>
      </c>
    </row>
    <row r="101" spans="2:11" x14ac:dyDescent="0.45">
      <c r="B101">
        <v>37.962356090545654</v>
      </c>
      <c r="C101">
        <v>0.44126796722412109</v>
      </c>
      <c r="D101">
        <v>0</v>
      </c>
      <c r="E101">
        <f t="shared" si="6"/>
        <v>0.1741943359375</v>
      </c>
      <c r="F101">
        <f t="shared" si="7"/>
        <v>0</v>
      </c>
      <c r="G101" s="2" t="str">
        <f>""</f>
        <v/>
      </c>
      <c r="H101" s="2">
        <f t="shared" si="8"/>
        <v>37.962356090545654</v>
      </c>
      <c r="I101" s="2">
        <f t="shared" si="9"/>
        <v>0.1741943359375</v>
      </c>
      <c r="J101" s="2" t="str">
        <f t="shared" si="10"/>
        <v/>
      </c>
      <c r="K101" s="2" t="str">
        <f t="shared" si="11"/>
        <v/>
      </c>
    </row>
    <row r="102" spans="2:11" x14ac:dyDescent="0.45">
      <c r="B102">
        <v>38.353225231170654</v>
      </c>
      <c r="C102">
        <v>0.44309902191162109</v>
      </c>
      <c r="D102">
        <v>0</v>
      </c>
      <c r="E102">
        <f t="shared" si="6"/>
        <v>0.176025390625</v>
      </c>
      <c r="F102">
        <f t="shared" si="7"/>
        <v>0</v>
      </c>
      <c r="G102" s="2" t="str">
        <f>""</f>
        <v/>
      </c>
      <c r="H102" s="2">
        <f t="shared" si="8"/>
        <v>38.353225231170654</v>
      </c>
      <c r="I102" s="2">
        <f t="shared" si="9"/>
        <v>0.176025390625</v>
      </c>
      <c r="J102" s="2" t="str">
        <f t="shared" si="10"/>
        <v/>
      </c>
      <c r="K102" s="2" t="str">
        <f t="shared" si="11"/>
        <v/>
      </c>
    </row>
    <row r="103" spans="2:11" x14ac:dyDescent="0.45">
      <c r="B103">
        <v>38.710158824920661</v>
      </c>
      <c r="C103">
        <v>0.44468593597412109</v>
      </c>
      <c r="D103">
        <v>0</v>
      </c>
      <c r="E103">
        <f t="shared" si="6"/>
        <v>0.1776123046875</v>
      </c>
      <c r="F103">
        <f t="shared" si="7"/>
        <v>0</v>
      </c>
      <c r="G103" s="2" t="str">
        <f>""</f>
        <v/>
      </c>
      <c r="H103" s="2">
        <f t="shared" si="8"/>
        <v>38.710158824920661</v>
      </c>
      <c r="I103" s="2">
        <f t="shared" si="9"/>
        <v>0.1776123046875</v>
      </c>
      <c r="J103" s="2" t="str">
        <f t="shared" si="10"/>
        <v/>
      </c>
      <c r="K103" s="2" t="str">
        <f t="shared" si="11"/>
        <v/>
      </c>
    </row>
    <row r="104" spans="2:11" x14ac:dyDescent="0.45">
      <c r="B104">
        <v>39.157912731170654</v>
      </c>
      <c r="C104">
        <v>0.44651699066162109</v>
      </c>
      <c r="D104">
        <v>0</v>
      </c>
      <c r="E104">
        <f t="shared" si="6"/>
        <v>0.179443359375</v>
      </c>
      <c r="F104">
        <f t="shared" si="7"/>
        <v>0</v>
      </c>
      <c r="G104" s="2" t="str">
        <f>""</f>
        <v/>
      </c>
      <c r="H104" s="2">
        <f t="shared" si="8"/>
        <v>39.157912731170654</v>
      </c>
      <c r="I104" s="2">
        <f t="shared" si="9"/>
        <v>0.179443359375</v>
      </c>
      <c r="J104" s="2" t="str">
        <f t="shared" si="10"/>
        <v/>
      </c>
      <c r="K104" s="2" t="str">
        <f t="shared" si="11"/>
        <v/>
      </c>
    </row>
    <row r="105" spans="2:11" x14ac:dyDescent="0.45">
      <c r="B105">
        <v>39.615920543670654</v>
      </c>
      <c r="C105">
        <v>0.44847011566162109</v>
      </c>
      <c r="D105">
        <v>0</v>
      </c>
      <c r="E105">
        <f t="shared" si="6"/>
        <v>0.181396484375</v>
      </c>
      <c r="F105">
        <f t="shared" si="7"/>
        <v>0</v>
      </c>
      <c r="G105" s="2" t="str">
        <f>""</f>
        <v/>
      </c>
      <c r="H105" s="2">
        <f t="shared" si="8"/>
        <v>39.615920543670654</v>
      </c>
      <c r="I105" s="2">
        <f t="shared" si="9"/>
        <v>0.181396484375</v>
      </c>
      <c r="J105" s="2" t="str">
        <f t="shared" si="10"/>
        <v/>
      </c>
      <c r="K105" s="2" t="str">
        <f t="shared" si="11"/>
        <v/>
      </c>
    </row>
    <row r="106" spans="2:11" x14ac:dyDescent="0.45">
      <c r="B106">
        <v>40.027053356170654</v>
      </c>
      <c r="C106">
        <v>0.45030117034912109</v>
      </c>
      <c r="D106">
        <v>0</v>
      </c>
      <c r="E106">
        <f t="shared" si="6"/>
        <v>0.1832275390625</v>
      </c>
      <c r="F106">
        <f t="shared" si="7"/>
        <v>0</v>
      </c>
      <c r="G106" s="2" t="str">
        <f>""</f>
        <v/>
      </c>
      <c r="H106" s="2">
        <f t="shared" si="8"/>
        <v>40.027053356170654</v>
      </c>
      <c r="I106" s="2">
        <f t="shared" si="9"/>
        <v>0.1832275390625</v>
      </c>
      <c r="J106" s="2" t="str">
        <f t="shared" si="10"/>
        <v/>
      </c>
      <c r="K106" s="2" t="str">
        <f t="shared" si="11"/>
        <v/>
      </c>
    </row>
    <row r="107" spans="2:11" x14ac:dyDescent="0.45">
      <c r="B107">
        <v>40.372878551483161</v>
      </c>
      <c r="C107">
        <v>0.45188808441162109</v>
      </c>
      <c r="D107">
        <v>0</v>
      </c>
      <c r="E107">
        <f t="shared" si="6"/>
        <v>0.184814453125</v>
      </c>
      <c r="F107">
        <f t="shared" si="7"/>
        <v>0</v>
      </c>
      <c r="G107" s="2" t="str">
        <f>""</f>
        <v/>
      </c>
      <c r="H107" s="2">
        <f t="shared" si="8"/>
        <v>40.372878551483161</v>
      </c>
      <c r="I107" s="2">
        <f t="shared" si="9"/>
        <v>0.184814453125</v>
      </c>
      <c r="J107" s="2" t="str">
        <f t="shared" si="10"/>
        <v/>
      </c>
      <c r="K107" s="2" t="str">
        <f t="shared" si="11"/>
        <v/>
      </c>
    </row>
    <row r="108" spans="2:11" x14ac:dyDescent="0.45">
      <c r="B108">
        <v>40.785598278045654</v>
      </c>
      <c r="C108">
        <v>0.45371913909912109</v>
      </c>
      <c r="D108">
        <v>0</v>
      </c>
      <c r="E108">
        <f t="shared" si="6"/>
        <v>0.1866455078125</v>
      </c>
      <c r="F108">
        <f t="shared" si="7"/>
        <v>0</v>
      </c>
      <c r="G108" s="2" t="str">
        <f>""</f>
        <v/>
      </c>
      <c r="H108" s="2">
        <f t="shared" si="8"/>
        <v>40.785598278045654</v>
      </c>
      <c r="I108" s="2">
        <f t="shared" si="9"/>
        <v>0.1866455078125</v>
      </c>
      <c r="J108" s="2" t="str">
        <f t="shared" si="10"/>
        <v/>
      </c>
      <c r="K108" s="2" t="str">
        <f t="shared" si="11"/>
        <v/>
      </c>
    </row>
    <row r="109" spans="2:11" x14ac:dyDescent="0.45">
      <c r="B109">
        <v>41.194411754608161</v>
      </c>
      <c r="C109">
        <v>0.45555019378662109</v>
      </c>
      <c r="D109">
        <v>0</v>
      </c>
      <c r="E109">
        <f t="shared" si="6"/>
        <v>0.1884765625</v>
      </c>
      <c r="F109">
        <f t="shared" si="7"/>
        <v>0</v>
      </c>
      <c r="G109" s="2" t="str">
        <f>""</f>
        <v/>
      </c>
      <c r="H109" s="2">
        <f t="shared" si="8"/>
        <v>41.194411754608161</v>
      </c>
      <c r="I109" s="2">
        <f t="shared" si="9"/>
        <v>0.1884765625</v>
      </c>
      <c r="J109" s="2" t="str">
        <f t="shared" si="10"/>
        <v/>
      </c>
      <c r="K109" s="2" t="str">
        <f t="shared" si="11"/>
        <v/>
      </c>
    </row>
    <row r="110" spans="2:11" x14ac:dyDescent="0.45">
      <c r="B110">
        <v>41.594069957733161</v>
      </c>
      <c r="C110">
        <v>0.45725917816162109</v>
      </c>
      <c r="D110">
        <v>0</v>
      </c>
      <c r="E110">
        <f t="shared" si="6"/>
        <v>0.190185546875</v>
      </c>
      <c r="F110">
        <f t="shared" si="7"/>
        <v>0</v>
      </c>
      <c r="G110" s="2" t="str">
        <f>""</f>
        <v/>
      </c>
      <c r="H110" s="2">
        <f t="shared" si="8"/>
        <v>41.594069957733161</v>
      </c>
      <c r="I110" s="2">
        <f t="shared" si="9"/>
        <v>0.190185546875</v>
      </c>
      <c r="J110" s="2" t="str">
        <f t="shared" si="10"/>
        <v/>
      </c>
      <c r="K110" s="2" t="str">
        <f t="shared" si="11"/>
        <v/>
      </c>
    </row>
    <row r="111" spans="2:11" x14ac:dyDescent="0.45">
      <c r="B111">
        <v>42.025893688201904</v>
      </c>
      <c r="C111">
        <v>0.45909023284912109</v>
      </c>
      <c r="D111">
        <v>0</v>
      </c>
      <c r="E111">
        <f t="shared" si="6"/>
        <v>0.1920166015625</v>
      </c>
      <c r="F111">
        <f t="shared" si="7"/>
        <v>0</v>
      </c>
      <c r="G111" s="2" t="str">
        <f>""</f>
        <v/>
      </c>
      <c r="H111" s="2">
        <f t="shared" si="8"/>
        <v>42.025893688201904</v>
      </c>
      <c r="I111" s="2">
        <f t="shared" si="9"/>
        <v>0.1920166015625</v>
      </c>
      <c r="J111" s="2" t="str">
        <f t="shared" si="10"/>
        <v/>
      </c>
      <c r="K111" s="2" t="str">
        <f t="shared" si="11"/>
        <v/>
      </c>
    </row>
    <row r="112" spans="2:11" x14ac:dyDescent="0.45">
      <c r="B112">
        <v>42.393996715545661</v>
      </c>
      <c r="C112">
        <v>0.46079921722412109</v>
      </c>
      <c r="D112">
        <v>0</v>
      </c>
      <c r="E112">
        <f t="shared" si="6"/>
        <v>0.1937255859375</v>
      </c>
      <c r="F112">
        <f t="shared" si="7"/>
        <v>0</v>
      </c>
      <c r="G112" s="2" t="str">
        <f>""</f>
        <v/>
      </c>
      <c r="H112" s="2">
        <f t="shared" si="8"/>
        <v>42.393996715545661</v>
      </c>
      <c r="I112" s="2">
        <f t="shared" si="9"/>
        <v>0.1937255859375</v>
      </c>
      <c r="J112" s="2" t="str">
        <f t="shared" si="10"/>
        <v/>
      </c>
      <c r="K112" s="2" t="str">
        <f t="shared" si="11"/>
        <v/>
      </c>
    </row>
    <row r="113" spans="2:11" x14ac:dyDescent="0.45">
      <c r="B113">
        <v>42.834670543670654</v>
      </c>
      <c r="C113">
        <v>0.46238613128662109</v>
      </c>
      <c r="D113">
        <v>0</v>
      </c>
      <c r="E113">
        <f t="shared" si="6"/>
        <v>0.1953125</v>
      </c>
      <c r="F113">
        <f t="shared" si="7"/>
        <v>0</v>
      </c>
      <c r="G113" s="2" t="str">
        <f>""</f>
        <v/>
      </c>
      <c r="H113" s="2">
        <f t="shared" si="8"/>
        <v>42.834670543670654</v>
      </c>
      <c r="I113" s="2">
        <f t="shared" si="9"/>
        <v>0.1953125</v>
      </c>
      <c r="J113" s="2" t="str">
        <f t="shared" si="10"/>
        <v/>
      </c>
      <c r="K113" s="2" t="str">
        <f t="shared" si="11"/>
        <v/>
      </c>
    </row>
    <row r="114" spans="2:11" x14ac:dyDescent="0.45">
      <c r="B114">
        <v>43.235061168670661</v>
      </c>
      <c r="C114">
        <v>0.46421718597412109</v>
      </c>
      <c r="D114">
        <v>0</v>
      </c>
      <c r="E114">
        <f t="shared" si="6"/>
        <v>0.1971435546875</v>
      </c>
      <c r="F114">
        <f t="shared" si="7"/>
        <v>0</v>
      </c>
      <c r="G114" s="2" t="str">
        <f>""</f>
        <v/>
      </c>
      <c r="H114" s="2">
        <f t="shared" si="8"/>
        <v>43.235061168670661</v>
      </c>
      <c r="I114" s="2">
        <f t="shared" si="9"/>
        <v>0.1971435546875</v>
      </c>
      <c r="J114" s="2" t="str">
        <f t="shared" si="10"/>
        <v/>
      </c>
      <c r="K114" s="2" t="str">
        <f t="shared" si="11"/>
        <v/>
      </c>
    </row>
    <row r="115" spans="2:11" x14ac:dyDescent="0.45">
      <c r="B115">
        <v>43.725783824920654</v>
      </c>
      <c r="C115">
        <v>0.46604824066162109</v>
      </c>
      <c r="D115">
        <v>0</v>
      </c>
      <c r="E115">
        <f t="shared" si="6"/>
        <v>0.198974609375</v>
      </c>
      <c r="F115">
        <f t="shared" si="7"/>
        <v>0</v>
      </c>
      <c r="G115" s="2" t="str">
        <f>""</f>
        <v/>
      </c>
      <c r="H115" s="2">
        <f t="shared" si="8"/>
        <v>43.725783824920654</v>
      </c>
      <c r="I115" s="2">
        <f t="shared" si="9"/>
        <v>0.198974609375</v>
      </c>
      <c r="J115" s="2" t="str">
        <f t="shared" si="10"/>
        <v/>
      </c>
      <c r="K115" s="2" t="str">
        <f t="shared" si="11"/>
        <v/>
      </c>
    </row>
    <row r="116" spans="2:11" x14ac:dyDescent="0.45">
      <c r="B116">
        <v>44.136916637420654</v>
      </c>
      <c r="C116">
        <v>0.46775722503662109</v>
      </c>
      <c r="D116">
        <v>0</v>
      </c>
      <c r="E116">
        <f t="shared" si="6"/>
        <v>0.20068359375</v>
      </c>
      <c r="F116">
        <f t="shared" si="7"/>
        <v>0</v>
      </c>
      <c r="G116" s="2" t="str">
        <f>""</f>
        <v/>
      </c>
      <c r="H116" s="2">
        <f t="shared" si="8"/>
        <v>44.136916637420654</v>
      </c>
      <c r="I116" s="2">
        <f t="shared" si="9"/>
        <v>0.20068359375</v>
      </c>
      <c r="J116" s="2" t="str">
        <f t="shared" si="10"/>
        <v/>
      </c>
      <c r="K116" s="2" t="str">
        <f t="shared" si="11"/>
        <v/>
      </c>
    </row>
    <row r="117" spans="2:11" x14ac:dyDescent="0.45">
      <c r="B117">
        <v>44.544265270233154</v>
      </c>
      <c r="C117">
        <v>0.46958827972412109</v>
      </c>
      <c r="D117">
        <v>0</v>
      </c>
      <c r="E117">
        <f t="shared" si="6"/>
        <v>0.2025146484375</v>
      </c>
      <c r="F117">
        <f t="shared" si="7"/>
        <v>0</v>
      </c>
      <c r="G117" s="2" t="str">
        <f>""</f>
        <v/>
      </c>
      <c r="H117" s="2">
        <f t="shared" si="8"/>
        <v>44.544265270233154</v>
      </c>
      <c r="I117" s="2">
        <f t="shared" si="9"/>
        <v>0.2025146484375</v>
      </c>
      <c r="J117" s="2" t="str">
        <f t="shared" si="10"/>
        <v/>
      </c>
      <c r="K117" s="2" t="str">
        <f t="shared" si="11"/>
        <v/>
      </c>
    </row>
    <row r="118" spans="2:11" x14ac:dyDescent="0.45">
      <c r="B118">
        <v>44.962600231170654</v>
      </c>
      <c r="C118">
        <v>0.47141933441162109</v>
      </c>
      <c r="D118">
        <v>0</v>
      </c>
      <c r="E118">
        <f t="shared" si="6"/>
        <v>0.204345703125</v>
      </c>
      <c r="F118">
        <f t="shared" si="7"/>
        <v>0</v>
      </c>
      <c r="G118" s="2" t="str">
        <f>""</f>
        <v/>
      </c>
      <c r="H118" s="2">
        <f t="shared" si="8"/>
        <v>44.962600231170654</v>
      </c>
      <c r="I118" s="2">
        <f t="shared" si="9"/>
        <v>0.204345703125</v>
      </c>
      <c r="J118" s="2" t="str">
        <f t="shared" si="10"/>
        <v/>
      </c>
      <c r="K118" s="2" t="str">
        <f t="shared" si="11"/>
        <v/>
      </c>
    </row>
    <row r="119" spans="2:11" x14ac:dyDescent="0.45">
      <c r="B119">
        <v>45.390944957733161</v>
      </c>
      <c r="C119">
        <v>0.47325038909912109</v>
      </c>
      <c r="D119">
        <v>0</v>
      </c>
      <c r="E119">
        <f t="shared" si="6"/>
        <v>0.2061767578125</v>
      </c>
      <c r="F119">
        <f t="shared" si="7"/>
        <v>0</v>
      </c>
      <c r="G119" s="2" t="str">
        <f>""</f>
        <v/>
      </c>
      <c r="H119" s="2">
        <f t="shared" si="8"/>
        <v>45.390944957733161</v>
      </c>
      <c r="I119" s="2">
        <f t="shared" si="9"/>
        <v>0.2061767578125</v>
      </c>
      <c r="J119" s="2" t="str">
        <f t="shared" si="10"/>
        <v/>
      </c>
      <c r="K119" s="2" t="str">
        <f t="shared" si="11"/>
        <v/>
      </c>
    </row>
    <row r="120" spans="2:11" x14ac:dyDescent="0.45">
      <c r="B120">
        <v>45.805984020233154</v>
      </c>
      <c r="C120">
        <v>0.47495937347412109</v>
      </c>
      <c r="D120">
        <v>0</v>
      </c>
      <c r="E120">
        <f t="shared" si="6"/>
        <v>0.2078857421875</v>
      </c>
      <c r="F120">
        <f t="shared" si="7"/>
        <v>0</v>
      </c>
      <c r="G120" s="2" t="str">
        <f>""</f>
        <v/>
      </c>
      <c r="H120" s="2">
        <f t="shared" si="8"/>
        <v>45.805984020233154</v>
      </c>
      <c r="I120" s="2">
        <f t="shared" si="9"/>
        <v>0.2078857421875</v>
      </c>
      <c r="J120" s="2" t="str">
        <f t="shared" si="10"/>
        <v/>
      </c>
      <c r="K120" s="2" t="str">
        <f t="shared" si="11"/>
        <v/>
      </c>
    </row>
    <row r="121" spans="2:11" x14ac:dyDescent="0.45">
      <c r="B121">
        <v>46.228103160858161</v>
      </c>
      <c r="C121">
        <v>0.47679042816162109</v>
      </c>
      <c r="D121">
        <v>0</v>
      </c>
      <c r="E121">
        <f t="shared" si="6"/>
        <v>0.209716796875</v>
      </c>
      <c r="F121">
        <f t="shared" si="7"/>
        <v>0</v>
      </c>
      <c r="G121" s="2" t="str">
        <f>""</f>
        <v/>
      </c>
      <c r="H121" s="2">
        <f t="shared" si="8"/>
        <v>46.228103160858161</v>
      </c>
      <c r="I121" s="2">
        <f t="shared" si="9"/>
        <v>0.209716796875</v>
      </c>
      <c r="J121" s="2" t="str">
        <f t="shared" si="10"/>
        <v/>
      </c>
      <c r="K121" s="2" t="str">
        <f t="shared" si="11"/>
        <v/>
      </c>
    </row>
    <row r="122" spans="2:11" x14ac:dyDescent="0.45">
      <c r="B122">
        <v>46.633864879608161</v>
      </c>
      <c r="C122">
        <v>0.47862148284912109</v>
      </c>
      <c r="D122">
        <v>0</v>
      </c>
      <c r="E122">
        <f t="shared" si="6"/>
        <v>0.2115478515625</v>
      </c>
      <c r="F122">
        <f t="shared" si="7"/>
        <v>0</v>
      </c>
      <c r="G122" s="2" t="str">
        <f>""</f>
        <v/>
      </c>
      <c r="H122" s="2">
        <f t="shared" si="8"/>
        <v>46.633864879608161</v>
      </c>
      <c r="I122" s="2">
        <f t="shared" si="9"/>
        <v>0.2115478515625</v>
      </c>
      <c r="J122" s="2" t="str">
        <f t="shared" si="10"/>
        <v/>
      </c>
      <c r="K122" s="2" t="str">
        <f t="shared" si="11"/>
        <v/>
      </c>
    </row>
    <row r="123" spans="2:11" x14ac:dyDescent="0.45">
      <c r="B123">
        <v>47.045974254608161</v>
      </c>
      <c r="C123">
        <v>0.48033046722412109</v>
      </c>
      <c r="D123">
        <v>0</v>
      </c>
      <c r="E123">
        <f t="shared" si="6"/>
        <v>0.2132568359375</v>
      </c>
      <c r="F123">
        <f t="shared" si="7"/>
        <v>0</v>
      </c>
      <c r="G123" s="2" t="str">
        <f>""</f>
        <v/>
      </c>
      <c r="H123" s="2">
        <f t="shared" si="8"/>
        <v>47.045974254608161</v>
      </c>
      <c r="I123" s="2">
        <f t="shared" si="9"/>
        <v>0.2132568359375</v>
      </c>
      <c r="J123" s="2" t="str">
        <f t="shared" si="10"/>
        <v/>
      </c>
      <c r="K123" s="2" t="str">
        <f t="shared" si="11"/>
        <v/>
      </c>
    </row>
    <row r="124" spans="2:11" x14ac:dyDescent="0.45">
      <c r="B124">
        <v>47.509353160858154</v>
      </c>
      <c r="C124">
        <v>0.48216152191162109</v>
      </c>
      <c r="D124">
        <v>0</v>
      </c>
      <c r="E124">
        <f t="shared" si="6"/>
        <v>0.215087890625</v>
      </c>
      <c r="F124">
        <f t="shared" si="7"/>
        <v>0</v>
      </c>
      <c r="G124" s="2" t="str">
        <f>""</f>
        <v/>
      </c>
      <c r="H124" s="2">
        <f t="shared" si="8"/>
        <v>47.509353160858154</v>
      </c>
      <c r="I124" s="2">
        <f t="shared" si="9"/>
        <v>0.215087890625</v>
      </c>
      <c r="J124" s="2" t="str">
        <f t="shared" si="10"/>
        <v/>
      </c>
      <c r="K124" s="2" t="str">
        <f t="shared" si="11"/>
        <v/>
      </c>
    </row>
    <row r="125" spans="2:11" x14ac:dyDescent="0.45">
      <c r="B125">
        <v>47.969558238983154</v>
      </c>
      <c r="C125">
        <v>0.48399257659912109</v>
      </c>
      <c r="D125">
        <v>0</v>
      </c>
      <c r="E125">
        <f t="shared" si="6"/>
        <v>0.2169189453125</v>
      </c>
      <c r="F125">
        <f t="shared" si="7"/>
        <v>0</v>
      </c>
      <c r="G125" s="2" t="str">
        <f>""</f>
        <v/>
      </c>
      <c r="H125" s="2">
        <f t="shared" si="8"/>
        <v>47.969558238983154</v>
      </c>
      <c r="I125" s="2">
        <f t="shared" si="9"/>
        <v>0.2169189453125</v>
      </c>
      <c r="J125" s="2" t="str">
        <f t="shared" si="10"/>
        <v/>
      </c>
      <c r="K125" s="2" t="str">
        <f t="shared" si="11"/>
        <v/>
      </c>
    </row>
    <row r="126" spans="2:11" x14ac:dyDescent="0.45">
      <c r="B126">
        <v>48.387038707733154</v>
      </c>
      <c r="C126">
        <v>0.48582363128662109</v>
      </c>
      <c r="D126">
        <v>0</v>
      </c>
      <c r="E126">
        <f t="shared" si="6"/>
        <v>0.21875</v>
      </c>
      <c r="F126">
        <f t="shared" si="7"/>
        <v>0</v>
      </c>
      <c r="G126" s="2" t="str">
        <f>""</f>
        <v/>
      </c>
      <c r="H126" s="2">
        <f t="shared" si="8"/>
        <v>48.387038707733154</v>
      </c>
      <c r="I126" s="2">
        <f t="shared" si="9"/>
        <v>0.21875</v>
      </c>
      <c r="J126" s="2" t="str">
        <f t="shared" si="10"/>
        <v/>
      </c>
      <c r="K126" s="2" t="str">
        <f t="shared" si="11"/>
        <v/>
      </c>
    </row>
    <row r="127" spans="2:11" x14ac:dyDescent="0.45">
      <c r="B127">
        <v>48.771682262420661</v>
      </c>
      <c r="C127">
        <v>0.48753261566162109</v>
      </c>
      <c r="D127">
        <v>0</v>
      </c>
      <c r="E127">
        <f t="shared" si="6"/>
        <v>0.220458984375</v>
      </c>
      <c r="F127">
        <f t="shared" si="7"/>
        <v>0</v>
      </c>
      <c r="G127" s="2" t="str">
        <f>""</f>
        <v/>
      </c>
      <c r="H127" s="2">
        <f t="shared" si="8"/>
        <v>48.771682262420661</v>
      </c>
      <c r="I127" s="2">
        <f t="shared" si="9"/>
        <v>0.220458984375</v>
      </c>
      <c r="J127" s="2" t="str">
        <f t="shared" si="10"/>
        <v/>
      </c>
      <c r="K127" s="2" t="str">
        <f t="shared" si="11"/>
        <v/>
      </c>
    </row>
    <row r="128" spans="2:11" x14ac:dyDescent="0.45">
      <c r="B128">
        <v>49.196364879608154</v>
      </c>
      <c r="C128">
        <v>0.48924160003662109</v>
      </c>
      <c r="D128">
        <v>0</v>
      </c>
      <c r="E128">
        <f t="shared" si="6"/>
        <v>0.22216796875</v>
      </c>
      <c r="F128">
        <f t="shared" si="7"/>
        <v>0</v>
      </c>
      <c r="G128" s="2" t="str">
        <f>""</f>
        <v/>
      </c>
      <c r="H128" s="2">
        <f t="shared" si="8"/>
        <v>49.196364879608154</v>
      </c>
      <c r="I128" s="2">
        <f t="shared" si="9"/>
        <v>0.22216796875</v>
      </c>
      <c r="J128" s="2" t="str">
        <f t="shared" si="10"/>
        <v/>
      </c>
      <c r="K128" s="2" t="str">
        <f t="shared" si="11"/>
        <v/>
      </c>
    </row>
    <row r="129" spans="2:11" x14ac:dyDescent="0.45">
      <c r="B129">
        <v>49.676833629608161</v>
      </c>
      <c r="C129">
        <v>0.49107265472412109</v>
      </c>
      <c r="D129">
        <v>0</v>
      </c>
      <c r="E129">
        <f t="shared" si="6"/>
        <v>0.2239990234375</v>
      </c>
      <c r="F129">
        <f t="shared" si="7"/>
        <v>0</v>
      </c>
      <c r="G129" s="2" t="str">
        <f>""</f>
        <v/>
      </c>
      <c r="H129" s="2">
        <f t="shared" si="8"/>
        <v>49.676833629608161</v>
      </c>
      <c r="I129" s="2">
        <f t="shared" si="9"/>
        <v>0.2239990234375</v>
      </c>
      <c r="J129" s="2" t="str">
        <f t="shared" si="10"/>
        <v/>
      </c>
      <c r="K129" s="2" t="str">
        <f t="shared" si="11"/>
        <v/>
      </c>
    </row>
    <row r="130" spans="2:11" x14ac:dyDescent="0.45">
      <c r="B130">
        <v>50.068435192108154</v>
      </c>
      <c r="C130">
        <v>0.49278163909912109</v>
      </c>
      <c r="D130">
        <v>0</v>
      </c>
      <c r="E130">
        <f t="shared" si="6"/>
        <v>0.2257080078125</v>
      </c>
      <c r="F130">
        <f t="shared" si="7"/>
        <v>0</v>
      </c>
      <c r="G130" s="2" t="str">
        <f>""</f>
        <v/>
      </c>
      <c r="H130" s="2">
        <f t="shared" si="8"/>
        <v>50.068435192108154</v>
      </c>
      <c r="I130" s="2">
        <f t="shared" si="9"/>
        <v>0.2257080078125</v>
      </c>
      <c r="J130" s="2" t="str">
        <f t="shared" si="10"/>
        <v/>
      </c>
      <c r="K130" s="2" t="str">
        <f t="shared" si="11"/>
        <v/>
      </c>
    </row>
    <row r="131" spans="2:11" x14ac:dyDescent="0.45">
      <c r="B131">
        <v>50.468093395233154</v>
      </c>
      <c r="C131">
        <v>0.49461269378662109</v>
      </c>
      <c r="D131">
        <v>0</v>
      </c>
      <c r="E131">
        <f t="shared" si="6"/>
        <v>0.2275390625</v>
      </c>
      <c r="F131">
        <f t="shared" si="7"/>
        <v>0</v>
      </c>
      <c r="G131" s="2" t="str">
        <f>""</f>
        <v/>
      </c>
      <c r="H131" s="2">
        <f t="shared" si="8"/>
        <v>50.468093395233154</v>
      </c>
      <c r="I131" s="2">
        <f t="shared" si="9"/>
        <v>0.2275390625</v>
      </c>
      <c r="J131" s="2" t="str">
        <f t="shared" si="10"/>
        <v/>
      </c>
      <c r="K131" s="2" t="str">
        <f t="shared" si="11"/>
        <v/>
      </c>
    </row>
    <row r="132" spans="2:11" x14ac:dyDescent="0.45">
      <c r="B132">
        <v>50.941726207733154</v>
      </c>
      <c r="C132">
        <v>0.49644374847412109</v>
      </c>
      <c r="D132">
        <v>0</v>
      </c>
      <c r="E132">
        <f t="shared" ref="E132:E195" si="12">C132-C$3</f>
        <v>0.2293701171875</v>
      </c>
      <c r="F132">
        <f t="shared" ref="F132:F195" si="13">-(D132-D$3)</f>
        <v>0</v>
      </c>
      <c r="G132" s="2" t="str">
        <f>""</f>
        <v/>
      </c>
      <c r="H132" s="2">
        <f t="shared" ref="H132:H195" si="14">IF(AND(E132&gt;H$2,E132&lt;I$2),B132,"")</f>
        <v>50.941726207733154</v>
      </c>
      <c r="I132" s="2">
        <f t="shared" ref="I132:I195" si="15">IF(AND(E132&gt;H$2,E132&lt;I$2),E132,"")</f>
        <v>0.2293701171875</v>
      </c>
      <c r="J132" s="2" t="str">
        <f t="shared" ref="J132:J195" si="16">IF(AND(F132&gt;J$2,F132&lt;K$2),B132,"")</f>
        <v/>
      </c>
      <c r="K132" s="2" t="str">
        <f t="shared" ref="K132:K195" si="17">IF(AND(F132&gt;J$2,F132&lt;K$2),F132,"")</f>
        <v/>
      </c>
    </row>
    <row r="133" spans="2:11" x14ac:dyDescent="0.45">
      <c r="B133">
        <v>51.361403942108154</v>
      </c>
      <c r="C133">
        <v>0.49827480316162109</v>
      </c>
      <c r="D133">
        <v>0</v>
      </c>
      <c r="E133">
        <f t="shared" si="12"/>
        <v>0.231201171875</v>
      </c>
      <c r="F133">
        <f t="shared" si="13"/>
        <v>0</v>
      </c>
      <c r="G133" s="2" t="str">
        <f>""</f>
        <v/>
      </c>
      <c r="H133" s="2">
        <f t="shared" si="14"/>
        <v>51.361403942108154</v>
      </c>
      <c r="I133" s="2">
        <f t="shared" si="15"/>
        <v>0.231201171875</v>
      </c>
      <c r="J133" s="2" t="str">
        <f t="shared" si="16"/>
        <v/>
      </c>
      <c r="K133" s="2" t="str">
        <f t="shared" si="17"/>
        <v/>
      </c>
    </row>
    <row r="134" spans="2:11" x14ac:dyDescent="0.45">
      <c r="B134">
        <v>51.797439098358154</v>
      </c>
      <c r="C134">
        <v>0.49998378753662109</v>
      </c>
      <c r="D134">
        <v>0</v>
      </c>
      <c r="E134">
        <f t="shared" si="12"/>
        <v>0.23291015625</v>
      </c>
      <c r="F134">
        <f t="shared" si="13"/>
        <v>0</v>
      </c>
      <c r="G134" s="2" t="str">
        <f>""</f>
        <v/>
      </c>
      <c r="H134" s="2">
        <f t="shared" si="14"/>
        <v>51.797439098358154</v>
      </c>
      <c r="I134" s="2">
        <f t="shared" si="15"/>
        <v>0.23291015625</v>
      </c>
      <c r="J134" s="2" t="str">
        <f t="shared" si="16"/>
        <v/>
      </c>
      <c r="K134" s="2" t="str">
        <f t="shared" si="17"/>
        <v/>
      </c>
    </row>
    <row r="135" spans="2:11" x14ac:dyDescent="0.45">
      <c r="B135">
        <v>52.214095592498779</v>
      </c>
      <c r="C135">
        <v>0.50169277191162109</v>
      </c>
      <c r="D135">
        <v>0</v>
      </c>
      <c r="E135">
        <f t="shared" si="12"/>
        <v>0.234619140625</v>
      </c>
      <c r="F135">
        <f t="shared" si="13"/>
        <v>0</v>
      </c>
      <c r="G135" s="2" t="str">
        <f>""</f>
        <v/>
      </c>
      <c r="H135" s="2">
        <f t="shared" si="14"/>
        <v>52.214095592498779</v>
      </c>
      <c r="I135" s="2">
        <f t="shared" si="15"/>
        <v>0.234619140625</v>
      </c>
      <c r="J135" s="2" t="str">
        <f t="shared" si="16"/>
        <v/>
      </c>
      <c r="K135" s="2" t="str">
        <f t="shared" si="17"/>
        <v/>
      </c>
    </row>
    <row r="136" spans="2:11" x14ac:dyDescent="0.45">
      <c r="B136">
        <v>52.610702037811286</v>
      </c>
      <c r="C136">
        <v>0.50364589691162109</v>
      </c>
      <c r="D136">
        <v>0</v>
      </c>
      <c r="E136">
        <f t="shared" si="12"/>
        <v>0.236572265625</v>
      </c>
      <c r="F136">
        <f t="shared" si="13"/>
        <v>0</v>
      </c>
      <c r="G136" s="2" t="str">
        <f>""</f>
        <v/>
      </c>
      <c r="H136" s="2">
        <f t="shared" si="14"/>
        <v>52.610702037811286</v>
      </c>
      <c r="I136" s="2">
        <f t="shared" si="15"/>
        <v>0.236572265625</v>
      </c>
      <c r="J136" s="2" t="str">
        <f t="shared" si="16"/>
        <v/>
      </c>
      <c r="K136" s="2" t="str">
        <f t="shared" si="17"/>
        <v/>
      </c>
    </row>
    <row r="137" spans="2:11" x14ac:dyDescent="0.45">
      <c r="B137">
        <v>53.001571178436286</v>
      </c>
      <c r="C137">
        <v>0.50535488128662109</v>
      </c>
      <c r="D137">
        <v>0</v>
      </c>
      <c r="E137">
        <f t="shared" si="12"/>
        <v>0.23828125</v>
      </c>
      <c r="F137">
        <f t="shared" si="13"/>
        <v>0</v>
      </c>
      <c r="G137" s="2" t="str">
        <f>""</f>
        <v/>
      </c>
      <c r="H137" s="2">
        <f t="shared" si="14"/>
        <v>53.001571178436286</v>
      </c>
      <c r="I137" s="2">
        <f t="shared" si="15"/>
        <v>0.23828125</v>
      </c>
      <c r="J137" s="2" t="str">
        <f t="shared" si="16"/>
        <v/>
      </c>
      <c r="K137" s="2" t="str">
        <f t="shared" si="17"/>
        <v/>
      </c>
    </row>
    <row r="138" spans="2:11" x14ac:dyDescent="0.45">
      <c r="B138">
        <v>53.447005748748786</v>
      </c>
      <c r="C138">
        <v>0.50706386566162109</v>
      </c>
      <c r="D138">
        <v>0</v>
      </c>
      <c r="E138">
        <f t="shared" si="12"/>
        <v>0.239990234375</v>
      </c>
      <c r="F138">
        <f t="shared" si="13"/>
        <v>0</v>
      </c>
      <c r="G138" s="2" t="str">
        <f>""</f>
        <v/>
      </c>
      <c r="H138" s="2">
        <f t="shared" si="14"/>
        <v>53.447005748748786</v>
      </c>
      <c r="I138" s="2">
        <f t="shared" si="15"/>
        <v>0.239990234375</v>
      </c>
      <c r="J138" s="2" t="str">
        <f t="shared" si="16"/>
        <v/>
      </c>
      <c r="K138" s="2" t="str">
        <f t="shared" si="17"/>
        <v/>
      </c>
    </row>
    <row r="139" spans="2:11" x14ac:dyDescent="0.45">
      <c r="B139">
        <v>53.880111217498786</v>
      </c>
      <c r="C139">
        <v>0.50889492034912109</v>
      </c>
      <c r="D139">
        <v>0</v>
      </c>
      <c r="E139">
        <f t="shared" si="12"/>
        <v>0.2418212890625</v>
      </c>
      <c r="F139">
        <f t="shared" si="13"/>
        <v>0</v>
      </c>
      <c r="G139" s="2" t="str">
        <f>""</f>
        <v/>
      </c>
      <c r="H139" s="2">
        <f t="shared" si="14"/>
        <v>53.880111217498786</v>
      </c>
      <c r="I139" s="2">
        <f t="shared" si="15"/>
        <v>0.2418212890625</v>
      </c>
      <c r="J139" s="2" t="str">
        <f t="shared" si="16"/>
        <v/>
      </c>
      <c r="K139" s="2" t="str">
        <f t="shared" si="17"/>
        <v/>
      </c>
    </row>
    <row r="140" spans="2:11" x14ac:dyDescent="0.45">
      <c r="B140">
        <v>54.255599498748779</v>
      </c>
      <c r="C140">
        <v>0.51060390472412109</v>
      </c>
      <c r="D140">
        <v>0</v>
      </c>
      <c r="E140">
        <f t="shared" si="12"/>
        <v>0.2435302734375</v>
      </c>
      <c r="F140">
        <f t="shared" si="13"/>
        <v>0</v>
      </c>
      <c r="G140" s="2" t="str">
        <f>""</f>
        <v/>
      </c>
      <c r="H140" s="2">
        <f t="shared" si="14"/>
        <v>54.255599498748779</v>
      </c>
      <c r="I140" s="2">
        <f t="shared" si="15"/>
        <v>0.2435302734375</v>
      </c>
      <c r="J140" s="2" t="str">
        <f t="shared" si="16"/>
        <v/>
      </c>
      <c r="K140" s="2" t="str">
        <f t="shared" si="17"/>
        <v/>
      </c>
    </row>
    <row r="141" spans="2:11" x14ac:dyDescent="0.45">
      <c r="B141">
        <v>54.636657238006599</v>
      </c>
      <c r="C141">
        <v>0.51243495941162109</v>
      </c>
      <c r="D141">
        <v>0</v>
      </c>
      <c r="E141">
        <f t="shared" si="12"/>
        <v>0.245361328125</v>
      </c>
      <c r="F141">
        <f t="shared" si="13"/>
        <v>0</v>
      </c>
      <c r="G141" s="2" t="str">
        <f>""</f>
        <v/>
      </c>
      <c r="H141" s="2">
        <f t="shared" si="14"/>
        <v>54.636657238006599</v>
      </c>
      <c r="I141" s="2">
        <f t="shared" si="15"/>
        <v>0.245361328125</v>
      </c>
      <c r="J141" s="2" t="str">
        <f t="shared" si="16"/>
        <v/>
      </c>
      <c r="K141" s="2" t="str">
        <f t="shared" si="17"/>
        <v/>
      </c>
    </row>
    <row r="142" spans="2:11" x14ac:dyDescent="0.45">
      <c r="B142">
        <v>55.055404186248779</v>
      </c>
      <c r="C142">
        <v>0.51414394378662109</v>
      </c>
      <c r="D142">
        <v>0</v>
      </c>
      <c r="E142">
        <f t="shared" si="12"/>
        <v>0.2470703125</v>
      </c>
      <c r="F142">
        <f t="shared" si="13"/>
        <v>0</v>
      </c>
      <c r="G142" s="2" t="str">
        <f>""</f>
        <v/>
      </c>
      <c r="H142" s="2">
        <f t="shared" si="14"/>
        <v>55.055404186248779</v>
      </c>
      <c r="I142" s="2">
        <f t="shared" si="15"/>
        <v>0.2470703125</v>
      </c>
      <c r="J142" s="2" t="str">
        <f t="shared" si="16"/>
        <v/>
      </c>
      <c r="K142" s="2" t="str">
        <f t="shared" si="17"/>
        <v/>
      </c>
    </row>
    <row r="143" spans="2:11" x14ac:dyDescent="0.45">
      <c r="B143">
        <v>55.478988170623786</v>
      </c>
      <c r="C143">
        <v>0.51573085784912109</v>
      </c>
      <c r="D143">
        <v>0</v>
      </c>
      <c r="E143">
        <f t="shared" si="12"/>
        <v>0.2486572265625</v>
      </c>
      <c r="F143">
        <f t="shared" si="13"/>
        <v>0</v>
      </c>
      <c r="G143" s="2" t="str">
        <f>""</f>
        <v/>
      </c>
      <c r="H143" s="2">
        <f t="shared" si="14"/>
        <v>55.478988170623786</v>
      </c>
      <c r="I143" s="2">
        <f t="shared" si="15"/>
        <v>0.2486572265625</v>
      </c>
      <c r="J143" s="2" t="str">
        <f t="shared" si="16"/>
        <v/>
      </c>
      <c r="K143" s="2" t="str">
        <f t="shared" si="17"/>
        <v/>
      </c>
    </row>
    <row r="144" spans="2:11" x14ac:dyDescent="0.45">
      <c r="B144">
        <v>55.924544811248786</v>
      </c>
      <c r="C144">
        <v>0.51756191253662109</v>
      </c>
      <c r="D144">
        <v>0</v>
      </c>
      <c r="E144">
        <f t="shared" si="12"/>
        <v>0.25048828125</v>
      </c>
      <c r="F144">
        <f t="shared" si="13"/>
        <v>0</v>
      </c>
      <c r="G144" s="2" t="str">
        <f>""</f>
        <v/>
      </c>
      <c r="H144" s="2">
        <f t="shared" si="14"/>
        <v>55.924544811248786</v>
      </c>
      <c r="I144" s="2">
        <f t="shared" si="15"/>
        <v>0.25048828125</v>
      </c>
      <c r="J144" s="2" t="str">
        <f t="shared" si="16"/>
        <v/>
      </c>
      <c r="K144" s="2" t="str">
        <f t="shared" si="17"/>
        <v/>
      </c>
    </row>
    <row r="145" spans="2:11" x14ac:dyDescent="0.45">
      <c r="B145">
        <v>56.347396373748786</v>
      </c>
      <c r="C145">
        <v>0.51939296722412109</v>
      </c>
      <c r="D145">
        <v>0</v>
      </c>
      <c r="E145">
        <f t="shared" si="12"/>
        <v>0.2523193359375</v>
      </c>
      <c r="F145">
        <f t="shared" si="13"/>
        <v>0</v>
      </c>
      <c r="G145" s="2" t="str">
        <f>""</f>
        <v/>
      </c>
      <c r="H145" s="2">
        <f t="shared" si="14"/>
        <v>56.347396373748786</v>
      </c>
      <c r="I145" s="2">
        <f t="shared" si="15"/>
        <v>0.2523193359375</v>
      </c>
      <c r="J145" s="2" t="str">
        <f t="shared" si="16"/>
        <v/>
      </c>
      <c r="K145" s="2" t="str">
        <f t="shared" si="17"/>
        <v/>
      </c>
    </row>
    <row r="146" spans="2:11" x14ac:dyDescent="0.45">
      <c r="B146">
        <v>56.796859264373786</v>
      </c>
      <c r="C146">
        <v>0.52122402191162109</v>
      </c>
      <c r="D146">
        <v>0</v>
      </c>
      <c r="E146">
        <f t="shared" si="12"/>
        <v>0.254150390625</v>
      </c>
      <c r="F146">
        <f t="shared" si="13"/>
        <v>0</v>
      </c>
      <c r="G146" s="2" t="str">
        <f>""</f>
        <v/>
      </c>
      <c r="H146" s="2">
        <f t="shared" si="14"/>
        <v>56.796859264373786</v>
      </c>
      <c r="I146" s="2">
        <f t="shared" si="15"/>
        <v>0.254150390625</v>
      </c>
      <c r="J146" s="2" t="str">
        <f t="shared" si="16"/>
        <v/>
      </c>
      <c r="K146" s="2" t="str">
        <f t="shared" si="17"/>
        <v/>
      </c>
    </row>
    <row r="147" spans="2:11" x14ac:dyDescent="0.45">
      <c r="B147">
        <v>57.192611217498779</v>
      </c>
      <c r="C147">
        <v>0.52293300628662109</v>
      </c>
      <c r="D147">
        <v>0</v>
      </c>
      <c r="E147">
        <f t="shared" si="12"/>
        <v>0.255859375</v>
      </c>
      <c r="F147">
        <f t="shared" si="13"/>
        <v>0</v>
      </c>
      <c r="G147" s="2" t="str">
        <f>""</f>
        <v/>
      </c>
      <c r="H147" s="2">
        <f t="shared" si="14"/>
        <v>57.192611217498779</v>
      </c>
      <c r="I147" s="2">
        <f t="shared" si="15"/>
        <v>0.255859375</v>
      </c>
      <c r="J147" s="2" t="str">
        <f t="shared" si="16"/>
        <v/>
      </c>
      <c r="K147" s="2" t="str">
        <f t="shared" si="17"/>
        <v/>
      </c>
    </row>
    <row r="148" spans="2:11" x14ac:dyDescent="0.45">
      <c r="B148">
        <v>57.628646373748779</v>
      </c>
      <c r="C148">
        <v>0.52476406097412109</v>
      </c>
      <c r="D148">
        <v>0</v>
      </c>
      <c r="E148">
        <f t="shared" si="12"/>
        <v>0.2576904296875</v>
      </c>
      <c r="F148">
        <f t="shared" si="13"/>
        <v>0</v>
      </c>
      <c r="G148" s="2" t="str">
        <f>""</f>
        <v/>
      </c>
      <c r="H148" s="2">
        <f t="shared" si="14"/>
        <v>57.628646373748779</v>
      </c>
      <c r="I148" s="2">
        <f t="shared" si="15"/>
        <v>0.2576904296875</v>
      </c>
      <c r="J148" s="2" t="str">
        <f t="shared" si="16"/>
        <v/>
      </c>
      <c r="K148" s="2" t="str">
        <f t="shared" si="17"/>
        <v/>
      </c>
    </row>
    <row r="149" spans="2:11" x14ac:dyDescent="0.45">
      <c r="B149">
        <v>58.054671764373779</v>
      </c>
      <c r="C149">
        <v>0.52659511566162109</v>
      </c>
      <c r="D149">
        <v>0</v>
      </c>
      <c r="E149">
        <f t="shared" si="12"/>
        <v>0.259521484375</v>
      </c>
      <c r="F149">
        <f t="shared" si="13"/>
        <v>0</v>
      </c>
      <c r="G149" s="2" t="str">
        <f>""</f>
        <v/>
      </c>
      <c r="H149" s="2">
        <f t="shared" si="14"/>
        <v>58.054671764373779</v>
      </c>
      <c r="I149" s="2">
        <f t="shared" si="15"/>
        <v>0.259521484375</v>
      </c>
      <c r="J149" s="2" t="str">
        <f t="shared" si="16"/>
        <v/>
      </c>
      <c r="K149" s="2" t="str">
        <f t="shared" si="17"/>
        <v/>
      </c>
    </row>
    <row r="150" spans="2:11" x14ac:dyDescent="0.45">
      <c r="B150">
        <v>58.445540904998779</v>
      </c>
      <c r="C150">
        <v>0.52818202972412109</v>
      </c>
      <c r="D150">
        <v>0</v>
      </c>
      <c r="E150">
        <f t="shared" si="12"/>
        <v>0.2611083984375</v>
      </c>
      <c r="F150">
        <f t="shared" si="13"/>
        <v>0</v>
      </c>
      <c r="G150" s="2" t="str">
        <f>""</f>
        <v/>
      </c>
      <c r="H150" s="2">
        <f t="shared" si="14"/>
        <v>58.445540904998779</v>
      </c>
      <c r="I150" s="2">
        <f t="shared" si="15"/>
        <v>0.2611083984375</v>
      </c>
      <c r="J150" s="2" t="str">
        <f t="shared" si="16"/>
        <v/>
      </c>
      <c r="K150" s="2" t="str">
        <f t="shared" si="17"/>
        <v/>
      </c>
    </row>
    <row r="151" spans="2:11" x14ac:dyDescent="0.45">
      <c r="B151">
        <v>58.877181529998779</v>
      </c>
      <c r="C151">
        <v>0.53013515472412109</v>
      </c>
      <c r="D151">
        <v>0</v>
      </c>
      <c r="E151">
        <f t="shared" si="12"/>
        <v>0.2630615234375</v>
      </c>
      <c r="F151">
        <f t="shared" si="13"/>
        <v>0</v>
      </c>
      <c r="G151" s="2" t="str">
        <f>""</f>
        <v/>
      </c>
      <c r="H151" s="2">
        <f t="shared" si="14"/>
        <v>58.877181529998779</v>
      </c>
      <c r="I151" s="2">
        <f t="shared" si="15"/>
        <v>0.2630615234375</v>
      </c>
      <c r="J151" s="2" t="str">
        <f t="shared" si="16"/>
        <v/>
      </c>
      <c r="K151" s="2" t="str">
        <f t="shared" si="17"/>
        <v/>
      </c>
    </row>
    <row r="152" spans="2:11" x14ac:dyDescent="0.45">
      <c r="B152">
        <v>59.354476451873786</v>
      </c>
      <c r="C152">
        <v>0.53196620941162109</v>
      </c>
      <c r="D152">
        <v>0</v>
      </c>
      <c r="E152">
        <f t="shared" si="12"/>
        <v>0.264892578125</v>
      </c>
      <c r="F152">
        <f t="shared" si="13"/>
        <v>0</v>
      </c>
      <c r="G152" s="2" t="str">
        <f>""</f>
        <v/>
      </c>
      <c r="H152" s="2">
        <f t="shared" si="14"/>
        <v>59.354476451873786</v>
      </c>
      <c r="I152" s="2">
        <f t="shared" si="15"/>
        <v>0.264892578125</v>
      </c>
      <c r="J152" s="2" t="str">
        <f t="shared" si="16"/>
        <v/>
      </c>
      <c r="K152" s="2" t="str">
        <f t="shared" si="17"/>
        <v/>
      </c>
    </row>
    <row r="153" spans="2:11" x14ac:dyDescent="0.45">
      <c r="B153">
        <v>59.798568248748779</v>
      </c>
      <c r="C153">
        <v>0.53379726409912109</v>
      </c>
      <c r="D153">
        <v>0</v>
      </c>
      <c r="E153">
        <f t="shared" si="12"/>
        <v>0.2667236328125</v>
      </c>
      <c r="F153">
        <f t="shared" si="13"/>
        <v>0</v>
      </c>
      <c r="G153" s="2" t="str">
        <f>""</f>
        <v/>
      </c>
      <c r="H153" s="2">
        <f t="shared" si="14"/>
        <v>59.798568248748779</v>
      </c>
      <c r="I153" s="2">
        <f t="shared" si="15"/>
        <v>0.2667236328125</v>
      </c>
      <c r="J153" s="2" t="str">
        <f t="shared" si="16"/>
        <v/>
      </c>
      <c r="K153" s="2" t="str">
        <f t="shared" si="17"/>
        <v/>
      </c>
    </row>
    <row r="154" spans="2:11" x14ac:dyDescent="0.45">
      <c r="B154">
        <v>60.169295787811286</v>
      </c>
      <c r="C154">
        <v>0.53538417816162109</v>
      </c>
      <c r="D154">
        <v>0</v>
      </c>
      <c r="E154">
        <f t="shared" si="12"/>
        <v>0.268310546875</v>
      </c>
      <c r="F154">
        <f t="shared" si="13"/>
        <v>0</v>
      </c>
      <c r="G154" s="2" t="str">
        <f>""</f>
        <v/>
      </c>
      <c r="H154" s="2">
        <f t="shared" si="14"/>
        <v>60.169295787811286</v>
      </c>
      <c r="I154" s="2">
        <f t="shared" si="15"/>
        <v>0.268310546875</v>
      </c>
      <c r="J154" s="2" t="str">
        <f t="shared" si="16"/>
        <v/>
      </c>
      <c r="K154" s="2" t="str">
        <f t="shared" si="17"/>
        <v/>
      </c>
    </row>
    <row r="155" spans="2:11" x14ac:dyDescent="0.45">
      <c r="B155">
        <v>60.615584850311279</v>
      </c>
      <c r="C155">
        <v>0.53721523284912109</v>
      </c>
      <c r="D155">
        <v>0</v>
      </c>
      <c r="E155">
        <f t="shared" si="12"/>
        <v>0.2701416015625</v>
      </c>
      <c r="F155">
        <f t="shared" si="13"/>
        <v>0</v>
      </c>
      <c r="G155" s="2" t="str">
        <f>""</f>
        <v/>
      </c>
      <c r="H155" s="2">
        <f t="shared" si="14"/>
        <v>60.615584850311279</v>
      </c>
      <c r="I155" s="2">
        <f t="shared" si="15"/>
        <v>0.2701416015625</v>
      </c>
      <c r="J155" s="2" t="str">
        <f t="shared" si="16"/>
        <v/>
      </c>
      <c r="K155" s="2" t="str">
        <f t="shared" si="17"/>
        <v/>
      </c>
    </row>
    <row r="156" spans="2:11" x14ac:dyDescent="0.45">
      <c r="B156">
        <v>61.062606334686286</v>
      </c>
      <c r="C156">
        <v>0.53904628753662109</v>
      </c>
      <c r="D156">
        <v>0</v>
      </c>
      <c r="E156">
        <f t="shared" si="12"/>
        <v>0.27197265625</v>
      </c>
      <c r="F156">
        <f t="shared" si="13"/>
        <v>0</v>
      </c>
      <c r="G156" s="2" t="str">
        <f>""</f>
        <v/>
      </c>
      <c r="H156" s="2">
        <f t="shared" si="14"/>
        <v>61.062606334686286</v>
      </c>
      <c r="I156" s="2">
        <f t="shared" si="15"/>
        <v>0.27197265625</v>
      </c>
      <c r="J156" s="2" t="str">
        <f t="shared" si="16"/>
        <v/>
      </c>
      <c r="K156" s="2" t="str">
        <f t="shared" si="17"/>
        <v/>
      </c>
    </row>
    <row r="157" spans="2:11" x14ac:dyDescent="0.45">
      <c r="B157">
        <v>61.441756725311286</v>
      </c>
      <c r="C157">
        <v>0.54075527191162109</v>
      </c>
      <c r="D157">
        <v>0</v>
      </c>
      <c r="E157">
        <f t="shared" si="12"/>
        <v>0.273681640625</v>
      </c>
      <c r="F157">
        <f t="shared" si="13"/>
        <v>0</v>
      </c>
      <c r="G157" s="2" t="str">
        <f>""</f>
        <v/>
      </c>
      <c r="H157" s="2">
        <f t="shared" si="14"/>
        <v>61.441756725311286</v>
      </c>
      <c r="I157" s="2">
        <f t="shared" si="15"/>
        <v>0.273681640625</v>
      </c>
      <c r="J157" s="2" t="str">
        <f t="shared" si="16"/>
        <v/>
      </c>
      <c r="K157" s="2" t="str">
        <f t="shared" si="17"/>
        <v/>
      </c>
    </row>
    <row r="158" spans="2:11" x14ac:dyDescent="0.45">
      <c r="B158">
        <v>61.880233287811279</v>
      </c>
      <c r="C158">
        <v>0.54258632659912109</v>
      </c>
      <c r="D158">
        <v>0</v>
      </c>
      <c r="E158">
        <f t="shared" si="12"/>
        <v>0.2755126953125</v>
      </c>
      <c r="F158">
        <f t="shared" si="13"/>
        <v>0</v>
      </c>
      <c r="G158" s="2" t="str">
        <f>""</f>
        <v/>
      </c>
      <c r="H158" s="2">
        <f t="shared" si="14"/>
        <v>61.880233287811279</v>
      </c>
      <c r="I158" s="2">
        <f t="shared" si="15"/>
        <v>0.2755126953125</v>
      </c>
      <c r="J158" s="2" t="str">
        <f t="shared" si="16"/>
        <v/>
      </c>
      <c r="K158" s="2" t="str">
        <f t="shared" si="17"/>
        <v/>
      </c>
    </row>
    <row r="159" spans="2:11" x14ac:dyDescent="0.45">
      <c r="B159">
        <v>62.297713756561286</v>
      </c>
      <c r="C159">
        <v>0.54441738128662109</v>
      </c>
      <c r="D159">
        <v>0</v>
      </c>
      <c r="E159">
        <f t="shared" si="12"/>
        <v>0.27734375</v>
      </c>
      <c r="F159">
        <f t="shared" si="13"/>
        <v>0</v>
      </c>
      <c r="G159" s="2" t="str">
        <f>""</f>
        <v/>
      </c>
      <c r="H159" s="2">
        <f t="shared" si="14"/>
        <v>62.297713756561286</v>
      </c>
      <c r="I159" s="2">
        <f t="shared" si="15"/>
        <v>0.27734375</v>
      </c>
      <c r="J159" s="2" t="str">
        <f t="shared" si="16"/>
        <v/>
      </c>
      <c r="K159" s="2" t="str">
        <f t="shared" si="17"/>
        <v/>
      </c>
    </row>
    <row r="160" spans="2:11" x14ac:dyDescent="0.45">
      <c r="B160">
        <v>62.740096569061279</v>
      </c>
      <c r="C160">
        <v>0.54624843597412109</v>
      </c>
      <c r="D160">
        <v>0</v>
      </c>
      <c r="E160">
        <f t="shared" si="12"/>
        <v>0.2791748046875</v>
      </c>
      <c r="F160">
        <f t="shared" si="13"/>
        <v>0</v>
      </c>
      <c r="G160" s="2" t="str">
        <f>""</f>
        <v/>
      </c>
      <c r="H160" s="2">
        <f t="shared" si="14"/>
        <v>62.740096569061279</v>
      </c>
      <c r="I160" s="2">
        <f t="shared" si="15"/>
        <v>0.2791748046875</v>
      </c>
      <c r="J160" s="2" t="str">
        <f t="shared" si="16"/>
        <v/>
      </c>
      <c r="K160" s="2" t="str">
        <f t="shared" si="17"/>
        <v/>
      </c>
    </row>
    <row r="161" spans="2:11" x14ac:dyDescent="0.45">
      <c r="B161">
        <v>63.131942272186286</v>
      </c>
      <c r="C161">
        <v>0.54783535003662109</v>
      </c>
      <c r="D161">
        <v>0</v>
      </c>
      <c r="E161">
        <f t="shared" si="12"/>
        <v>0.28076171875</v>
      </c>
      <c r="F161">
        <f t="shared" si="13"/>
        <v>0</v>
      </c>
      <c r="G161" s="2" t="str">
        <f>""</f>
        <v/>
      </c>
      <c r="H161" s="2">
        <f t="shared" si="14"/>
        <v>63.131942272186286</v>
      </c>
      <c r="I161" s="2">
        <f t="shared" si="15"/>
        <v>0.28076171875</v>
      </c>
      <c r="J161" s="2" t="str">
        <f t="shared" si="16"/>
        <v/>
      </c>
      <c r="K161" s="2" t="str">
        <f t="shared" si="17"/>
        <v/>
      </c>
    </row>
    <row r="162" spans="2:11" x14ac:dyDescent="0.45">
      <c r="B162">
        <v>63.590682506561272</v>
      </c>
      <c r="C162">
        <v>0.54966640472412109</v>
      </c>
      <c r="D162">
        <v>0</v>
      </c>
      <c r="E162">
        <f t="shared" si="12"/>
        <v>0.2825927734375</v>
      </c>
      <c r="F162">
        <f t="shared" si="13"/>
        <v>0</v>
      </c>
      <c r="G162" s="2" t="str">
        <f>""</f>
        <v/>
      </c>
      <c r="H162" s="2">
        <f t="shared" si="14"/>
        <v>63.590682506561272</v>
      </c>
      <c r="I162" s="2">
        <f t="shared" si="15"/>
        <v>0.2825927734375</v>
      </c>
      <c r="J162" s="2" t="str">
        <f t="shared" si="16"/>
        <v/>
      </c>
      <c r="K162" s="2" t="str">
        <f t="shared" si="17"/>
        <v/>
      </c>
    </row>
    <row r="163" spans="2:11" x14ac:dyDescent="0.45">
      <c r="B163">
        <v>64.025985240936279</v>
      </c>
      <c r="C163">
        <v>0.55161952972412109</v>
      </c>
      <c r="D163">
        <v>0</v>
      </c>
      <c r="E163">
        <f t="shared" si="12"/>
        <v>0.2845458984375</v>
      </c>
      <c r="F163">
        <f t="shared" si="13"/>
        <v>0</v>
      </c>
      <c r="G163" s="2" t="str">
        <f>""</f>
        <v/>
      </c>
      <c r="H163" s="2">
        <f t="shared" si="14"/>
        <v>64.025985240936279</v>
      </c>
      <c r="I163" s="2">
        <f t="shared" si="15"/>
        <v>0.2845458984375</v>
      </c>
      <c r="J163" s="2" t="str">
        <f t="shared" si="16"/>
        <v/>
      </c>
      <c r="K163" s="2" t="str">
        <f t="shared" si="17"/>
        <v/>
      </c>
    </row>
    <row r="164" spans="2:11" x14ac:dyDescent="0.45">
      <c r="B164">
        <v>64.402205944061279</v>
      </c>
      <c r="C164">
        <v>0.55320644378662109</v>
      </c>
      <c r="D164">
        <v>0</v>
      </c>
      <c r="E164">
        <f t="shared" si="12"/>
        <v>0.2861328125</v>
      </c>
      <c r="F164">
        <f t="shared" si="13"/>
        <v>0</v>
      </c>
      <c r="G164" s="2" t="str">
        <f>""</f>
        <v/>
      </c>
      <c r="H164" s="2">
        <f t="shared" si="14"/>
        <v>64.402205944061279</v>
      </c>
      <c r="I164" s="2">
        <f t="shared" si="15"/>
        <v>0.2861328125</v>
      </c>
      <c r="J164" s="2" t="str">
        <f t="shared" si="16"/>
        <v/>
      </c>
      <c r="K164" s="2" t="str">
        <f t="shared" si="17"/>
        <v/>
      </c>
    </row>
    <row r="165" spans="2:11" x14ac:dyDescent="0.45">
      <c r="B165">
        <v>64.817977428436279</v>
      </c>
      <c r="C165">
        <v>0.55503749847412109</v>
      </c>
      <c r="D165">
        <v>0</v>
      </c>
      <c r="E165">
        <f t="shared" si="12"/>
        <v>0.2879638671875</v>
      </c>
      <c r="F165">
        <f t="shared" si="13"/>
        <v>0</v>
      </c>
      <c r="G165" s="2" t="str">
        <f>""</f>
        <v/>
      </c>
      <c r="H165" s="2">
        <f t="shared" si="14"/>
        <v>64.817977428436279</v>
      </c>
      <c r="I165" s="2">
        <f t="shared" si="15"/>
        <v>0.2879638671875</v>
      </c>
      <c r="J165" s="2" t="str">
        <f t="shared" si="16"/>
        <v/>
      </c>
      <c r="K165" s="2" t="str">
        <f t="shared" si="17"/>
        <v/>
      </c>
    </row>
    <row r="166" spans="2:11" x14ac:dyDescent="0.45">
      <c r="B166">
        <v>65.261092662811279</v>
      </c>
      <c r="C166">
        <v>0.55686855316162109</v>
      </c>
      <c r="D166">
        <v>0</v>
      </c>
      <c r="E166">
        <f t="shared" si="12"/>
        <v>0.289794921875</v>
      </c>
      <c r="F166">
        <f t="shared" si="13"/>
        <v>0</v>
      </c>
      <c r="G166" s="2" t="str">
        <f>""</f>
        <v/>
      </c>
      <c r="H166" s="2">
        <f t="shared" si="14"/>
        <v>65.261092662811279</v>
      </c>
      <c r="I166" s="2">
        <f t="shared" si="15"/>
        <v>0.289794921875</v>
      </c>
      <c r="J166" s="2" t="str">
        <f t="shared" si="16"/>
        <v/>
      </c>
      <c r="K166" s="2" t="str">
        <f t="shared" si="17"/>
        <v/>
      </c>
    </row>
    <row r="167" spans="2:11" x14ac:dyDescent="0.45">
      <c r="B167">
        <v>65.688827037811279</v>
      </c>
      <c r="C167">
        <v>0.55869960784912109</v>
      </c>
      <c r="D167">
        <v>0</v>
      </c>
      <c r="E167">
        <f t="shared" si="12"/>
        <v>0.2916259765625</v>
      </c>
      <c r="F167">
        <f t="shared" si="13"/>
        <v>0</v>
      </c>
      <c r="G167" s="2" t="str">
        <f>""</f>
        <v/>
      </c>
      <c r="H167" s="2">
        <f t="shared" si="14"/>
        <v>65.688827037811279</v>
      </c>
      <c r="I167" s="2">
        <f t="shared" si="15"/>
        <v>0.2916259765625</v>
      </c>
      <c r="J167" s="2" t="str">
        <f t="shared" si="16"/>
        <v/>
      </c>
      <c r="K167" s="2" t="str">
        <f t="shared" si="17"/>
        <v/>
      </c>
    </row>
    <row r="168" spans="2:11" x14ac:dyDescent="0.45">
      <c r="B168">
        <v>66.113143444061279</v>
      </c>
      <c r="C168">
        <v>0.56040859222412109</v>
      </c>
      <c r="D168">
        <v>0</v>
      </c>
      <c r="E168">
        <f t="shared" si="12"/>
        <v>0.2933349609375</v>
      </c>
      <c r="F168">
        <f t="shared" si="13"/>
        <v>0</v>
      </c>
      <c r="G168" s="2" t="str">
        <f>""</f>
        <v/>
      </c>
      <c r="H168" s="2">
        <f t="shared" si="14"/>
        <v>66.113143444061279</v>
      </c>
      <c r="I168" s="2">
        <f t="shared" si="15"/>
        <v>0.2933349609375</v>
      </c>
      <c r="J168" s="2" t="str">
        <f t="shared" si="16"/>
        <v/>
      </c>
      <c r="K168" s="2" t="str">
        <f t="shared" si="17"/>
        <v/>
      </c>
    </row>
    <row r="169" spans="2:11" x14ac:dyDescent="0.45">
      <c r="B169">
        <v>66.546248912811279</v>
      </c>
      <c r="C169">
        <v>0.56223964691162109</v>
      </c>
      <c r="D169">
        <v>0</v>
      </c>
      <c r="E169">
        <f t="shared" si="12"/>
        <v>0.295166015625</v>
      </c>
      <c r="F169">
        <f t="shared" si="13"/>
        <v>0</v>
      </c>
      <c r="G169" s="2" t="str">
        <f>""</f>
        <v/>
      </c>
      <c r="H169" s="2">
        <f t="shared" si="14"/>
        <v>66.546248912811279</v>
      </c>
      <c r="I169" s="2">
        <f t="shared" si="15"/>
        <v>0.295166015625</v>
      </c>
      <c r="J169" s="2" t="str">
        <f t="shared" si="16"/>
        <v/>
      </c>
      <c r="K169" s="2" t="str">
        <f t="shared" si="17"/>
        <v/>
      </c>
    </row>
    <row r="170" spans="2:11" x14ac:dyDescent="0.45">
      <c r="B170">
        <v>66.973006725311279</v>
      </c>
      <c r="C170">
        <v>0.56407070159912109</v>
      </c>
      <c r="D170">
        <v>0</v>
      </c>
      <c r="E170">
        <f t="shared" si="12"/>
        <v>0.2969970703125</v>
      </c>
      <c r="F170">
        <f t="shared" si="13"/>
        <v>0</v>
      </c>
      <c r="G170" s="2" t="str">
        <f>""</f>
        <v/>
      </c>
      <c r="H170" s="2">
        <f t="shared" si="14"/>
        <v>66.973006725311279</v>
      </c>
      <c r="I170" s="2">
        <f t="shared" si="15"/>
        <v>0.2969970703125</v>
      </c>
      <c r="J170" s="2" t="str">
        <f t="shared" si="16"/>
        <v/>
      </c>
      <c r="K170" s="2" t="str">
        <f t="shared" si="17"/>
        <v/>
      </c>
    </row>
    <row r="171" spans="2:11" x14ac:dyDescent="0.45">
      <c r="B171">
        <v>67.352401256561279</v>
      </c>
      <c r="C171">
        <v>0.56565761566162109</v>
      </c>
      <c r="D171">
        <v>0</v>
      </c>
      <c r="E171">
        <f t="shared" si="12"/>
        <v>0.298583984375</v>
      </c>
      <c r="F171">
        <f t="shared" si="13"/>
        <v>0</v>
      </c>
      <c r="G171" s="2" t="str">
        <f>""</f>
        <v/>
      </c>
      <c r="H171" s="2">
        <f t="shared" si="14"/>
        <v>67.352401256561279</v>
      </c>
      <c r="I171" s="2">
        <f t="shared" si="15"/>
        <v>0.298583984375</v>
      </c>
      <c r="J171" s="2" t="str">
        <f t="shared" si="16"/>
        <v/>
      </c>
      <c r="K171" s="2" t="str">
        <f t="shared" si="17"/>
        <v/>
      </c>
    </row>
    <row r="172" spans="2:11" x14ac:dyDescent="0.45">
      <c r="B172">
        <v>67.811141490936279</v>
      </c>
      <c r="C172">
        <v>0.56748867034912109</v>
      </c>
      <c r="D172">
        <v>0</v>
      </c>
      <c r="E172">
        <f t="shared" si="12"/>
        <v>0.3004150390625</v>
      </c>
      <c r="F172">
        <f t="shared" si="13"/>
        <v>0</v>
      </c>
      <c r="G172" s="2" t="str">
        <f>""</f>
        <v/>
      </c>
      <c r="H172" s="2">
        <f t="shared" si="14"/>
        <v>67.811141490936279</v>
      </c>
      <c r="I172" s="2">
        <f t="shared" si="15"/>
        <v>0.3004150390625</v>
      </c>
      <c r="J172" s="2" t="str">
        <f t="shared" si="16"/>
        <v/>
      </c>
      <c r="K172" s="2" t="str">
        <f t="shared" si="17"/>
        <v/>
      </c>
    </row>
    <row r="173" spans="2:11" x14ac:dyDescent="0.45">
      <c r="B173">
        <v>68.226912975311279</v>
      </c>
      <c r="C173">
        <v>0.56944179534912109</v>
      </c>
      <c r="D173">
        <v>0</v>
      </c>
      <c r="E173">
        <f t="shared" si="12"/>
        <v>0.3023681640625</v>
      </c>
      <c r="F173">
        <f t="shared" si="13"/>
        <v>0</v>
      </c>
      <c r="G173" s="2" t="str">
        <f>""</f>
        <v/>
      </c>
      <c r="H173" s="2">
        <f t="shared" si="14"/>
        <v>68.226912975311279</v>
      </c>
      <c r="I173" s="2">
        <f t="shared" si="15"/>
        <v>0.3023681640625</v>
      </c>
      <c r="J173" s="2" t="str">
        <f t="shared" si="16"/>
        <v/>
      </c>
      <c r="K173" s="2" t="str">
        <f t="shared" si="17"/>
        <v/>
      </c>
    </row>
    <row r="174" spans="2:11" x14ac:dyDescent="0.45">
      <c r="B174">
        <v>68.642196178436279</v>
      </c>
      <c r="C174">
        <v>0.57127285003662109</v>
      </c>
      <c r="D174">
        <v>0</v>
      </c>
      <c r="E174">
        <f t="shared" si="12"/>
        <v>0.30419921875</v>
      </c>
      <c r="F174">
        <f t="shared" si="13"/>
        <v>0</v>
      </c>
      <c r="G174" s="2" t="str">
        <f>""</f>
        <v/>
      </c>
      <c r="H174" s="2">
        <f t="shared" si="14"/>
        <v>68.642196178436279</v>
      </c>
      <c r="I174" s="2">
        <f t="shared" si="15"/>
        <v>0.30419921875</v>
      </c>
      <c r="J174" s="2" t="str">
        <f t="shared" si="16"/>
        <v/>
      </c>
      <c r="K174" s="2" t="str">
        <f t="shared" si="17"/>
        <v/>
      </c>
    </row>
    <row r="175" spans="2:11" x14ac:dyDescent="0.45">
      <c r="B175">
        <v>69.029891490936294</v>
      </c>
      <c r="C175">
        <v>0.57285976409912109</v>
      </c>
      <c r="D175">
        <v>0</v>
      </c>
      <c r="E175">
        <f t="shared" si="12"/>
        <v>0.3057861328125</v>
      </c>
      <c r="F175">
        <f t="shared" si="13"/>
        <v>0</v>
      </c>
      <c r="G175" s="2" t="str">
        <f>""</f>
        <v/>
      </c>
      <c r="H175" s="2">
        <f t="shared" si="14"/>
        <v>69.029891490936294</v>
      </c>
      <c r="I175" s="2">
        <f t="shared" si="15"/>
        <v>0.3057861328125</v>
      </c>
      <c r="J175" s="2" t="str">
        <f t="shared" si="16"/>
        <v/>
      </c>
      <c r="K175" s="2" t="str">
        <f t="shared" si="17"/>
        <v/>
      </c>
    </row>
    <row r="176" spans="2:11" x14ac:dyDescent="0.45">
      <c r="B176">
        <v>69.441268444061294</v>
      </c>
      <c r="C176">
        <v>0.57469081878662109</v>
      </c>
      <c r="D176">
        <v>0</v>
      </c>
      <c r="E176">
        <f t="shared" si="12"/>
        <v>0.3076171875</v>
      </c>
      <c r="F176">
        <f t="shared" si="13"/>
        <v>0</v>
      </c>
      <c r="G176" s="2" t="str">
        <f>""</f>
        <v/>
      </c>
      <c r="H176" s="2">
        <f t="shared" si="14"/>
        <v>69.441268444061294</v>
      </c>
      <c r="I176" s="2">
        <f t="shared" si="15"/>
        <v>0.3076171875</v>
      </c>
      <c r="J176" s="2" t="str">
        <f t="shared" si="16"/>
        <v/>
      </c>
      <c r="K176" s="2" t="str">
        <f t="shared" si="17"/>
        <v/>
      </c>
    </row>
    <row r="177" spans="2:11" x14ac:dyDescent="0.45">
      <c r="B177">
        <v>69.872664928436294</v>
      </c>
      <c r="C177">
        <v>0.57652187347412109</v>
      </c>
      <c r="D177">
        <v>0</v>
      </c>
      <c r="E177">
        <f t="shared" si="12"/>
        <v>0.3094482421875</v>
      </c>
      <c r="F177">
        <f t="shared" si="13"/>
        <v>0</v>
      </c>
      <c r="G177" s="2" t="str">
        <f>""</f>
        <v/>
      </c>
      <c r="H177" s="2">
        <f t="shared" si="14"/>
        <v>69.872664928436294</v>
      </c>
      <c r="I177" s="2">
        <f t="shared" si="15"/>
        <v>0.3094482421875</v>
      </c>
      <c r="J177" s="2" t="str">
        <f t="shared" si="16"/>
        <v/>
      </c>
      <c r="K177" s="2" t="str">
        <f t="shared" si="17"/>
        <v/>
      </c>
    </row>
    <row r="178" spans="2:11" x14ac:dyDescent="0.45">
      <c r="B178">
        <v>70.248153209686294</v>
      </c>
      <c r="C178">
        <v>0.57823085784912109</v>
      </c>
      <c r="D178">
        <v>0</v>
      </c>
      <c r="E178">
        <f t="shared" si="12"/>
        <v>0.3111572265625</v>
      </c>
      <c r="F178">
        <f t="shared" si="13"/>
        <v>0</v>
      </c>
      <c r="G178" s="2" t="str">
        <f>""</f>
        <v/>
      </c>
      <c r="H178" s="2">
        <f t="shared" si="14"/>
        <v>70.248153209686294</v>
      </c>
      <c r="I178" s="2">
        <f t="shared" si="15"/>
        <v>0.3111572265625</v>
      </c>
      <c r="J178" s="2" t="str">
        <f t="shared" si="16"/>
        <v/>
      </c>
      <c r="K178" s="2" t="str">
        <f t="shared" si="17"/>
        <v/>
      </c>
    </row>
    <row r="179" spans="2:11" x14ac:dyDescent="0.45">
      <c r="B179">
        <v>70.682723522186279</v>
      </c>
      <c r="C179">
        <v>0.58006191253662109</v>
      </c>
      <c r="D179">
        <v>0</v>
      </c>
      <c r="E179">
        <f t="shared" si="12"/>
        <v>0.31298828125</v>
      </c>
      <c r="F179">
        <f t="shared" si="13"/>
        <v>0</v>
      </c>
      <c r="G179" s="2" t="str">
        <f>""</f>
        <v/>
      </c>
      <c r="H179" s="2">
        <f t="shared" si="14"/>
        <v>70.682723522186279</v>
      </c>
      <c r="I179" s="2">
        <f t="shared" si="15"/>
        <v>0.31298828125</v>
      </c>
      <c r="J179" s="2" t="str">
        <f t="shared" si="16"/>
        <v/>
      </c>
      <c r="K179" s="2" t="str">
        <f t="shared" si="17"/>
        <v/>
      </c>
    </row>
    <row r="180" spans="2:11" x14ac:dyDescent="0.45">
      <c r="B180">
        <v>71.145370006561279</v>
      </c>
      <c r="C180">
        <v>0.58189296722412109</v>
      </c>
      <c r="D180">
        <v>0</v>
      </c>
      <c r="E180">
        <f t="shared" si="12"/>
        <v>0.3148193359375</v>
      </c>
      <c r="F180">
        <f t="shared" si="13"/>
        <v>0</v>
      </c>
      <c r="G180" s="2" t="str">
        <f>""</f>
        <v/>
      </c>
      <c r="H180" s="2">
        <f t="shared" si="14"/>
        <v>71.145370006561279</v>
      </c>
      <c r="I180" s="2">
        <f t="shared" si="15"/>
        <v>0.3148193359375</v>
      </c>
      <c r="J180" s="2" t="str">
        <f t="shared" si="16"/>
        <v/>
      </c>
      <c r="K180" s="2" t="str">
        <f t="shared" si="17"/>
        <v/>
      </c>
    </row>
    <row r="181" spans="2:11" x14ac:dyDescent="0.45">
      <c r="B181">
        <v>71.571273326873779</v>
      </c>
      <c r="C181">
        <v>0.58372402191162109</v>
      </c>
      <c r="D181">
        <v>0</v>
      </c>
      <c r="E181">
        <f t="shared" si="12"/>
        <v>0.316650390625</v>
      </c>
      <c r="F181">
        <f t="shared" si="13"/>
        <v>0</v>
      </c>
      <c r="G181" s="2" t="str">
        <f>""</f>
        <v/>
      </c>
      <c r="H181" s="2">
        <f t="shared" si="14"/>
        <v>71.571273326873779</v>
      </c>
      <c r="I181" s="2">
        <f t="shared" si="15"/>
        <v>0.316650390625</v>
      </c>
      <c r="J181" s="2" t="str">
        <f t="shared" si="16"/>
        <v/>
      </c>
      <c r="K181" s="2" t="str">
        <f t="shared" si="17"/>
        <v/>
      </c>
    </row>
    <row r="182" spans="2:11" x14ac:dyDescent="0.45">
      <c r="B182">
        <v>72.001220226287842</v>
      </c>
      <c r="C182">
        <v>0.58531093597412109</v>
      </c>
      <c r="D182">
        <v>0</v>
      </c>
      <c r="E182">
        <f t="shared" si="12"/>
        <v>0.3182373046875</v>
      </c>
      <c r="F182">
        <f t="shared" si="13"/>
        <v>0</v>
      </c>
      <c r="G182" s="2" t="str">
        <f>""</f>
        <v/>
      </c>
      <c r="H182" s="2">
        <f t="shared" si="14"/>
        <v>72.001220226287842</v>
      </c>
      <c r="I182" s="2">
        <f t="shared" si="15"/>
        <v>0.3182373046875</v>
      </c>
      <c r="J182" s="2" t="str">
        <f t="shared" si="16"/>
        <v/>
      </c>
      <c r="K182" s="2" t="str">
        <f t="shared" si="17"/>
        <v/>
      </c>
    </row>
    <row r="183" spans="2:11" x14ac:dyDescent="0.45">
      <c r="B183">
        <v>72.412353038787842</v>
      </c>
      <c r="C183">
        <v>0.58726406097412109</v>
      </c>
      <c r="D183">
        <v>0</v>
      </c>
      <c r="E183">
        <f t="shared" si="12"/>
        <v>0.3201904296875</v>
      </c>
      <c r="F183">
        <f t="shared" si="13"/>
        <v>0</v>
      </c>
      <c r="G183" s="2" t="str">
        <f>""</f>
        <v/>
      </c>
      <c r="H183" s="2">
        <f t="shared" si="14"/>
        <v>72.412353038787842</v>
      </c>
      <c r="I183" s="2">
        <f t="shared" si="15"/>
        <v>0.3201904296875</v>
      </c>
      <c r="J183" s="2" t="str">
        <f t="shared" si="16"/>
        <v/>
      </c>
      <c r="K183" s="2" t="str">
        <f t="shared" si="17"/>
        <v/>
      </c>
    </row>
    <row r="184" spans="2:11" x14ac:dyDescent="0.45">
      <c r="B184">
        <v>72.815185070037842</v>
      </c>
      <c r="C184">
        <v>0.58885097503662109</v>
      </c>
      <c r="D184">
        <v>0</v>
      </c>
      <c r="E184">
        <f t="shared" si="12"/>
        <v>0.32177734375</v>
      </c>
      <c r="F184">
        <f t="shared" si="13"/>
        <v>0</v>
      </c>
      <c r="G184" s="2" t="str">
        <f>""</f>
        <v/>
      </c>
      <c r="H184" s="2">
        <f t="shared" si="14"/>
        <v>72.815185070037842</v>
      </c>
      <c r="I184" s="2">
        <f t="shared" si="15"/>
        <v>0.32177734375</v>
      </c>
      <c r="J184" s="2" t="str">
        <f t="shared" si="16"/>
        <v/>
      </c>
      <c r="K184" s="2" t="str">
        <f t="shared" si="17"/>
        <v/>
      </c>
    </row>
    <row r="185" spans="2:11" x14ac:dyDescent="0.45">
      <c r="B185">
        <v>73.230224132537856</v>
      </c>
      <c r="C185">
        <v>0.59080410003662109</v>
      </c>
      <c r="D185">
        <v>0</v>
      </c>
      <c r="E185">
        <f t="shared" si="12"/>
        <v>0.32373046875</v>
      </c>
      <c r="F185">
        <f t="shared" si="13"/>
        <v>0</v>
      </c>
      <c r="G185" s="2" t="str">
        <f>""</f>
        <v/>
      </c>
      <c r="H185" s="2">
        <f t="shared" si="14"/>
        <v>73.230224132537856</v>
      </c>
      <c r="I185" s="2">
        <f t="shared" si="15"/>
        <v>0.32373046875</v>
      </c>
      <c r="J185" s="2" t="str">
        <f t="shared" si="16"/>
        <v/>
      </c>
      <c r="K185" s="2" t="str">
        <f t="shared" si="17"/>
        <v/>
      </c>
    </row>
    <row r="186" spans="2:11" x14ac:dyDescent="0.45">
      <c r="B186">
        <v>73.604690074920654</v>
      </c>
      <c r="C186">
        <v>0.59239101409912109</v>
      </c>
      <c r="D186">
        <v>0</v>
      </c>
      <c r="E186">
        <f t="shared" si="12"/>
        <v>0.3253173828125</v>
      </c>
      <c r="F186">
        <f t="shared" si="13"/>
        <v>0</v>
      </c>
      <c r="G186" s="2" t="str">
        <f>""</f>
        <v/>
      </c>
      <c r="H186" s="2">
        <f t="shared" si="14"/>
        <v>73.604690074920654</v>
      </c>
      <c r="I186" s="2">
        <f t="shared" si="15"/>
        <v>0.3253173828125</v>
      </c>
      <c r="J186" s="2" t="str">
        <f t="shared" si="16"/>
        <v/>
      </c>
      <c r="K186" s="2" t="str">
        <f t="shared" si="17"/>
        <v/>
      </c>
    </row>
    <row r="187" spans="2:11" x14ac:dyDescent="0.45">
      <c r="B187">
        <v>74.061278820037856</v>
      </c>
      <c r="C187">
        <v>0.59422206878662109</v>
      </c>
      <c r="D187">
        <v>0</v>
      </c>
      <c r="E187">
        <f t="shared" si="12"/>
        <v>0.3271484375</v>
      </c>
      <c r="F187">
        <f t="shared" si="13"/>
        <v>0</v>
      </c>
      <c r="G187" s="2" t="str">
        <f>""</f>
        <v/>
      </c>
      <c r="H187" s="2">
        <f t="shared" si="14"/>
        <v>74.061278820037856</v>
      </c>
      <c r="I187" s="2">
        <f t="shared" si="15"/>
        <v>0.3271484375</v>
      </c>
      <c r="J187" s="2" t="str">
        <f t="shared" si="16"/>
        <v/>
      </c>
      <c r="K187" s="2" t="str">
        <f t="shared" si="17"/>
        <v/>
      </c>
    </row>
    <row r="188" spans="2:11" x14ac:dyDescent="0.45">
      <c r="B188">
        <v>74.428954601287842</v>
      </c>
      <c r="C188">
        <v>0.59580898284912109</v>
      </c>
      <c r="D188">
        <v>0</v>
      </c>
      <c r="E188">
        <f t="shared" si="12"/>
        <v>0.3287353515625</v>
      </c>
      <c r="F188">
        <f t="shared" si="13"/>
        <v>0</v>
      </c>
      <c r="G188" s="2" t="str">
        <f>""</f>
        <v/>
      </c>
      <c r="H188" s="2">
        <f t="shared" si="14"/>
        <v>74.428954601287842</v>
      </c>
      <c r="I188" s="2">
        <f t="shared" si="15"/>
        <v>0.3287353515625</v>
      </c>
      <c r="J188" s="2" t="str">
        <f t="shared" si="16"/>
        <v/>
      </c>
      <c r="K188" s="2" t="str">
        <f t="shared" si="17"/>
        <v/>
      </c>
    </row>
    <row r="189" spans="2:11" x14ac:dyDescent="0.45">
      <c r="B189">
        <v>74.896239757537842</v>
      </c>
      <c r="C189">
        <v>0.59776210784912109</v>
      </c>
      <c r="D189">
        <v>0</v>
      </c>
      <c r="E189">
        <f t="shared" si="12"/>
        <v>0.3306884765625</v>
      </c>
      <c r="F189">
        <f t="shared" si="13"/>
        <v>0</v>
      </c>
      <c r="G189" s="2" t="str">
        <f>""</f>
        <v/>
      </c>
      <c r="H189" s="2">
        <f t="shared" si="14"/>
        <v>74.896239757537842</v>
      </c>
      <c r="I189" s="2">
        <f t="shared" si="15"/>
        <v>0.3306884765625</v>
      </c>
      <c r="J189" s="2" t="str">
        <f t="shared" si="16"/>
        <v/>
      </c>
      <c r="K189" s="2" t="str">
        <f t="shared" si="17"/>
        <v/>
      </c>
    </row>
    <row r="190" spans="2:11" x14ac:dyDescent="0.45">
      <c r="B190">
        <v>75.317504405975342</v>
      </c>
      <c r="C190">
        <v>0.59959316253662109</v>
      </c>
      <c r="D190">
        <v>0</v>
      </c>
      <c r="E190">
        <f t="shared" si="12"/>
        <v>0.33251953125</v>
      </c>
      <c r="F190">
        <f t="shared" si="13"/>
        <v>0</v>
      </c>
      <c r="G190" s="2" t="str">
        <f>""</f>
        <v/>
      </c>
      <c r="H190" s="2">
        <f t="shared" si="14"/>
        <v>75.317504405975342</v>
      </c>
      <c r="I190" s="2">
        <f t="shared" si="15"/>
        <v>0.33251953125</v>
      </c>
      <c r="J190" s="2" t="str">
        <f t="shared" si="16"/>
        <v/>
      </c>
      <c r="K190" s="2" t="str">
        <f t="shared" si="17"/>
        <v/>
      </c>
    </row>
    <row r="191" spans="2:11" x14ac:dyDescent="0.45">
      <c r="B191">
        <v>75.715453624725342</v>
      </c>
      <c r="C191">
        <v>0.60118007659912109</v>
      </c>
      <c r="D191">
        <v>0</v>
      </c>
      <c r="E191">
        <f t="shared" si="12"/>
        <v>0.3341064453125</v>
      </c>
      <c r="F191">
        <f t="shared" si="13"/>
        <v>0</v>
      </c>
      <c r="G191" s="2" t="str">
        <f>""</f>
        <v/>
      </c>
      <c r="H191" s="2">
        <f t="shared" si="14"/>
        <v>75.715453624725342</v>
      </c>
      <c r="I191" s="2">
        <f t="shared" si="15"/>
        <v>0.3341064453125</v>
      </c>
      <c r="J191" s="2" t="str">
        <f t="shared" si="16"/>
        <v/>
      </c>
      <c r="K191" s="2" t="str">
        <f t="shared" si="17"/>
        <v/>
      </c>
    </row>
    <row r="192" spans="2:11" x14ac:dyDescent="0.45">
      <c r="B192">
        <v>76.130492687225342</v>
      </c>
      <c r="C192">
        <v>0.60301113128662109</v>
      </c>
      <c r="D192">
        <v>0</v>
      </c>
      <c r="E192">
        <f t="shared" si="12"/>
        <v>0.3359375</v>
      </c>
      <c r="F192">
        <f t="shared" si="13"/>
        <v>0</v>
      </c>
      <c r="G192" s="2" t="str">
        <f>""</f>
        <v/>
      </c>
      <c r="H192" s="2">
        <f t="shared" si="14"/>
        <v>76.130492687225342</v>
      </c>
      <c r="I192" s="2">
        <f t="shared" si="15"/>
        <v>0.3359375</v>
      </c>
      <c r="J192" s="2" t="str">
        <f t="shared" si="16"/>
        <v/>
      </c>
      <c r="K192" s="2" t="str">
        <f t="shared" si="17"/>
        <v/>
      </c>
    </row>
    <row r="193" spans="2:11" x14ac:dyDescent="0.45">
      <c r="B193">
        <v>76.557494640350342</v>
      </c>
      <c r="C193">
        <v>0.60484218597412109</v>
      </c>
      <c r="D193">
        <v>0</v>
      </c>
      <c r="E193">
        <f t="shared" si="12"/>
        <v>0.3377685546875</v>
      </c>
      <c r="F193">
        <f t="shared" si="13"/>
        <v>0</v>
      </c>
      <c r="G193" s="2" t="str">
        <f>""</f>
        <v/>
      </c>
      <c r="H193" s="2">
        <f t="shared" si="14"/>
        <v>76.557494640350342</v>
      </c>
      <c r="I193" s="2">
        <f t="shared" si="15"/>
        <v>0.3377685546875</v>
      </c>
      <c r="J193" s="2" t="str">
        <f t="shared" si="16"/>
        <v/>
      </c>
      <c r="K193" s="2" t="str">
        <f t="shared" si="17"/>
        <v/>
      </c>
    </row>
    <row r="194" spans="2:11" x14ac:dyDescent="0.45">
      <c r="B194">
        <v>76.957641124725342</v>
      </c>
      <c r="C194">
        <v>0.60655117034912109</v>
      </c>
      <c r="D194">
        <v>0</v>
      </c>
      <c r="E194">
        <f t="shared" si="12"/>
        <v>0.3394775390625</v>
      </c>
      <c r="F194">
        <f t="shared" si="13"/>
        <v>0</v>
      </c>
      <c r="G194" s="2" t="str">
        <f>""</f>
        <v/>
      </c>
      <c r="H194" s="2">
        <f t="shared" si="14"/>
        <v>76.957641124725342</v>
      </c>
      <c r="I194" s="2">
        <f t="shared" si="15"/>
        <v>0.3394775390625</v>
      </c>
      <c r="J194" s="2" t="str">
        <f t="shared" si="16"/>
        <v/>
      </c>
      <c r="K194" s="2" t="str">
        <f t="shared" si="17"/>
        <v/>
      </c>
    </row>
    <row r="195" spans="2:11" x14ac:dyDescent="0.45">
      <c r="B195">
        <v>77.386840343475342</v>
      </c>
      <c r="C195">
        <v>0.60838222503662109</v>
      </c>
      <c r="D195">
        <v>0</v>
      </c>
      <c r="E195">
        <f t="shared" si="12"/>
        <v>0.34130859375</v>
      </c>
      <c r="F195">
        <f t="shared" si="13"/>
        <v>0</v>
      </c>
      <c r="G195" s="2" t="str">
        <f>""</f>
        <v/>
      </c>
      <c r="H195" s="2">
        <f t="shared" si="14"/>
        <v>77.386840343475342</v>
      </c>
      <c r="I195" s="2">
        <f t="shared" si="15"/>
        <v>0.34130859375</v>
      </c>
      <c r="J195" s="2" t="str">
        <f t="shared" si="16"/>
        <v/>
      </c>
      <c r="K195" s="2" t="str">
        <f t="shared" si="17"/>
        <v/>
      </c>
    </row>
    <row r="196" spans="2:11" x14ac:dyDescent="0.45">
      <c r="B196">
        <v>77.791747570037842</v>
      </c>
      <c r="C196">
        <v>0.61021327972412109</v>
      </c>
      <c r="D196">
        <v>0</v>
      </c>
      <c r="E196">
        <f t="shared" ref="E196:E259" si="18">C196-C$3</f>
        <v>0.3431396484375</v>
      </c>
      <c r="F196">
        <f t="shared" ref="F196:F259" si="19">-(D196-D$3)</f>
        <v>0</v>
      </c>
      <c r="G196" s="2" t="str">
        <f>""</f>
        <v/>
      </c>
      <c r="H196" s="2">
        <f t="shared" ref="H196:H259" si="20">IF(AND(E196&gt;H$2,E196&lt;I$2),B196,"")</f>
        <v>77.791747570037842</v>
      </c>
      <c r="I196" s="2">
        <f t="shared" ref="I196:I259" si="21">IF(AND(E196&gt;H$2,E196&lt;I$2),E196,"")</f>
        <v>0.3431396484375</v>
      </c>
      <c r="J196" s="2" t="str">
        <f t="shared" ref="J196:J259" si="22">IF(AND(F196&gt;J$2,F196&lt;K$2),B196,"")</f>
        <v/>
      </c>
      <c r="K196" s="2" t="str">
        <f t="shared" ref="K196:K259" si="23">IF(AND(F196&gt;J$2,F196&lt;K$2),F196,"")</f>
        <v/>
      </c>
    </row>
    <row r="197" spans="2:11" x14ac:dyDescent="0.45">
      <c r="B197">
        <v>78.207763195037842</v>
      </c>
      <c r="C197">
        <v>0.61204433441162109</v>
      </c>
      <c r="D197">
        <v>0</v>
      </c>
      <c r="E197">
        <f t="shared" si="18"/>
        <v>0.344970703125</v>
      </c>
      <c r="F197">
        <f t="shared" si="19"/>
        <v>0</v>
      </c>
      <c r="G197" s="2" t="str">
        <f>""</f>
        <v/>
      </c>
      <c r="H197" s="2">
        <f t="shared" si="20"/>
        <v>78.207763195037842</v>
      </c>
      <c r="I197" s="2">
        <f t="shared" si="21"/>
        <v>0.344970703125</v>
      </c>
      <c r="J197" s="2" t="str">
        <f t="shared" si="22"/>
        <v/>
      </c>
      <c r="K197" s="2" t="str">
        <f t="shared" si="23"/>
        <v/>
      </c>
    </row>
    <row r="198" spans="2:11" x14ac:dyDescent="0.45">
      <c r="B198">
        <v>78.609618663787856</v>
      </c>
      <c r="C198">
        <v>0.61375331878662109</v>
      </c>
      <c r="D198">
        <v>0</v>
      </c>
      <c r="E198">
        <f t="shared" si="18"/>
        <v>0.3466796875</v>
      </c>
      <c r="F198">
        <f t="shared" si="19"/>
        <v>0</v>
      </c>
      <c r="G198" s="2" t="str">
        <f>""</f>
        <v/>
      </c>
      <c r="H198" s="2">
        <f t="shared" si="20"/>
        <v>78.609618663787856</v>
      </c>
      <c r="I198" s="2">
        <f t="shared" si="21"/>
        <v>0.3466796875</v>
      </c>
      <c r="J198" s="2" t="str">
        <f t="shared" si="22"/>
        <v/>
      </c>
      <c r="K198" s="2" t="str">
        <f t="shared" si="23"/>
        <v/>
      </c>
    </row>
    <row r="199" spans="2:11" x14ac:dyDescent="0.45">
      <c r="B199">
        <v>79.022872447967529</v>
      </c>
      <c r="C199">
        <v>0.61558437347412109</v>
      </c>
      <c r="D199">
        <v>0</v>
      </c>
      <c r="E199">
        <f t="shared" si="18"/>
        <v>0.3485107421875</v>
      </c>
      <c r="F199">
        <f t="shared" si="19"/>
        <v>0</v>
      </c>
      <c r="G199" s="2" t="str">
        <f>""</f>
        <v/>
      </c>
      <c r="H199" s="2">
        <f t="shared" si="20"/>
        <v>79.022872447967529</v>
      </c>
      <c r="I199" s="2">
        <f t="shared" si="21"/>
        <v>0.3485107421875</v>
      </c>
      <c r="J199" s="2" t="str">
        <f t="shared" si="22"/>
        <v/>
      </c>
      <c r="K199" s="2" t="str">
        <f t="shared" si="23"/>
        <v/>
      </c>
    </row>
    <row r="200" spans="2:11" x14ac:dyDescent="0.45">
      <c r="B200">
        <v>79.458617687225342</v>
      </c>
      <c r="C200">
        <v>0.61717128753662109</v>
      </c>
      <c r="D200">
        <v>0</v>
      </c>
      <c r="E200">
        <f t="shared" si="18"/>
        <v>0.35009765625</v>
      </c>
      <c r="F200">
        <f t="shared" si="19"/>
        <v>0</v>
      </c>
      <c r="G200" s="2" t="str">
        <f>""</f>
        <v/>
      </c>
      <c r="H200" s="2">
        <f t="shared" si="20"/>
        <v>79.458617687225342</v>
      </c>
      <c r="I200" s="2">
        <f t="shared" si="21"/>
        <v>0.35009765625</v>
      </c>
      <c r="J200" s="2" t="str">
        <f t="shared" si="22"/>
        <v/>
      </c>
      <c r="K200" s="2" t="str">
        <f t="shared" si="23"/>
        <v/>
      </c>
    </row>
    <row r="201" spans="2:11" x14ac:dyDescent="0.45">
      <c r="B201">
        <v>79.825316905975342</v>
      </c>
      <c r="C201">
        <v>0.61888027191162109</v>
      </c>
      <c r="D201">
        <v>0</v>
      </c>
      <c r="E201">
        <f t="shared" si="18"/>
        <v>0.351806640625</v>
      </c>
      <c r="F201">
        <f t="shared" si="19"/>
        <v>0</v>
      </c>
      <c r="G201" s="2" t="str">
        <f>""</f>
        <v/>
      </c>
      <c r="H201" s="2">
        <f t="shared" si="20"/>
        <v>79.825316905975342</v>
      </c>
      <c r="I201" s="2">
        <f t="shared" si="21"/>
        <v>0.351806640625</v>
      </c>
      <c r="J201" s="2" t="str">
        <f t="shared" si="22"/>
        <v/>
      </c>
      <c r="K201" s="2" t="str">
        <f t="shared" si="23"/>
        <v/>
      </c>
    </row>
    <row r="202" spans="2:11" x14ac:dyDescent="0.45">
      <c r="B202">
        <v>80.251342296600342</v>
      </c>
      <c r="C202">
        <v>0.62071132659912109</v>
      </c>
      <c r="D202">
        <v>0</v>
      </c>
      <c r="E202">
        <f t="shared" si="18"/>
        <v>0.3536376953125</v>
      </c>
      <c r="F202">
        <f t="shared" si="19"/>
        <v>0</v>
      </c>
      <c r="G202" s="2" t="str">
        <f>""</f>
        <v/>
      </c>
      <c r="H202" s="2">
        <f t="shared" si="20"/>
        <v>80.251342296600342</v>
      </c>
      <c r="I202" s="2">
        <f t="shared" si="21"/>
        <v>0.3536376953125</v>
      </c>
      <c r="J202" s="2" t="str">
        <f t="shared" si="22"/>
        <v/>
      </c>
      <c r="K202" s="2" t="str">
        <f t="shared" si="23"/>
        <v/>
      </c>
    </row>
    <row r="203" spans="2:11" x14ac:dyDescent="0.45">
      <c r="B203">
        <v>80.687621593475342</v>
      </c>
      <c r="C203">
        <v>0.62254238128662109</v>
      </c>
      <c r="D203">
        <v>0</v>
      </c>
      <c r="E203">
        <f t="shared" si="18"/>
        <v>0.35546875</v>
      </c>
      <c r="F203">
        <f t="shared" si="19"/>
        <v>0</v>
      </c>
      <c r="G203" s="2" t="str">
        <f>""</f>
        <v/>
      </c>
      <c r="H203" s="2">
        <f t="shared" si="20"/>
        <v>80.687621593475342</v>
      </c>
      <c r="I203" s="2">
        <f t="shared" si="21"/>
        <v>0.35546875</v>
      </c>
      <c r="J203" s="2" t="str">
        <f t="shared" si="22"/>
        <v/>
      </c>
      <c r="K203" s="2" t="str">
        <f t="shared" si="23"/>
        <v/>
      </c>
    </row>
    <row r="204" spans="2:11" x14ac:dyDescent="0.45">
      <c r="B204">
        <v>81.098754405975342</v>
      </c>
      <c r="C204">
        <v>0.62425136566162109</v>
      </c>
      <c r="D204">
        <v>0</v>
      </c>
      <c r="E204">
        <f t="shared" si="18"/>
        <v>0.357177734375</v>
      </c>
      <c r="F204">
        <f t="shared" si="19"/>
        <v>0</v>
      </c>
      <c r="G204" s="2" t="str">
        <f>""</f>
        <v/>
      </c>
      <c r="H204" s="2">
        <f t="shared" si="20"/>
        <v>81.098754405975342</v>
      </c>
      <c r="I204" s="2">
        <f t="shared" si="21"/>
        <v>0.357177734375</v>
      </c>
      <c r="J204" s="2" t="str">
        <f t="shared" si="22"/>
        <v/>
      </c>
      <c r="K204" s="2" t="str">
        <f t="shared" si="23"/>
        <v/>
      </c>
    </row>
    <row r="205" spans="2:11" x14ac:dyDescent="0.45">
      <c r="B205">
        <v>81.537230968475342</v>
      </c>
      <c r="C205">
        <v>0.62608242034912109</v>
      </c>
      <c r="D205">
        <v>0</v>
      </c>
      <c r="E205">
        <f t="shared" si="18"/>
        <v>0.3590087890625</v>
      </c>
      <c r="F205">
        <f t="shared" si="19"/>
        <v>0</v>
      </c>
      <c r="G205" s="2" t="str">
        <f>""</f>
        <v/>
      </c>
      <c r="H205" s="2">
        <f t="shared" si="20"/>
        <v>81.537230968475342</v>
      </c>
      <c r="I205" s="2">
        <f t="shared" si="21"/>
        <v>0.3590087890625</v>
      </c>
      <c r="J205" s="2" t="str">
        <f t="shared" si="22"/>
        <v/>
      </c>
      <c r="K205" s="2" t="str">
        <f t="shared" si="23"/>
        <v/>
      </c>
    </row>
    <row r="206" spans="2:11" x14ac:dyDescent="0.45">
      <c r="B206">
        <v>81.946166515350342</v>
      </c>
      <c r="C206">
        <v>0.62791347503662109</v>
      </c>
      <c r="D206">
        <v>0</v>
      </c>
      <c r="E206">
        <f t="shared" si="18"/>
        <v>0.36083984375</v>
      </c>
      <c r="F206">
        <f t="shared" si="19"/>
        <v>0</v>
      </c>
      <c r="G206" s="2" t="str">
        <f>""</f>
        <v/>
      </c>
      <c r="H206" s="2">
        <f t="shared" si="20"/>
        <v>81.946166515350342</v>
      </c>
      <c r="I206" s="2">
        <f t="shared" si="21"/>
        <v>0.36083984375</v>
      </c>
      <c r="J206" s="2" t="str">
        <f t="shared" si="22"/>
        <v/>
      </c>
      <c r="K206" s="2" t="str">
        <f t="shared" si="23"/>
        <v/>
      </c>
    </row>
    <row r="207" spans="2:11" x14ac:dyDescent="0.45">
      <c r="B207">
        <v>82.361937999725342</v>
      </c>
      <c r="C207">
        <v>0.62974452972412109</v>
      </c>
      <c r="D207">
        <v>0</v>
      </c>
      <c r="E207">
        <f t="shared" si="18"/>
        <v>0.3626708984375</v>
      </c>
      <c r="F207">
        <f t="shared" si="19"/>
        <v>0</v>
      </c>
      <c r="G207" s="2" t="str">
        <f>""</f>
        <v/>
      </c>
      <c r="H207" s="2">
        <f t="shared" si="20"/>
        <v>82.361937999725342</v>
      </c>
      <c r="I207" s="2">
        <f t="shared" si="21"/>
        <v>0.3626708984375</v>
      </c>
      <c r="J207" s="2" t="str">
        <f t="shared" si="22"/>
        <v/>
      </c>
      <c r="K207" s="2" t="str">
        <f t="shared" si="23"/>
        <v/>
      </c>
    </row>
    <row r="208" spans="2:11" x14ac:dyDescent="0.45">
      <c r="B208">
        <v>82.750609874725356</v>
      </c>
      <c r="C208">
        <v>0.63145351409912109</v>
      </c>
      <c r="D208">
        <v>0</v>
      </c>
      <c r="E208">
        <f t="shared" si="18"/>
        <v>0.3643798828125</v>
      </c>
      <c r="F208">
        <f t="shared" si="19"/>
        <v>0</v>
      </c>
      <c r="G208" s="2" t="str">
        <f>""</f>
        <v/>
      </c>
      <c r="H208" s="2">
        <f t="shared" si="20"/>
        <v>82.750609874725356</v>
      </c>
      <c r="I208" s="2">
        <f t="shared" si="21"/>
        <v>0.3643798828125</v>
      </c>
      <c r="J208" s="2" t="str">
        <f t="shared" si="22"/>
        <v/>
      </c>
      <c r="K208" s="2" t="str">
        <f t="shared" si="23"/>
        <v/>
      </c>
    </row>
    <row r="209" spans="2:11" x14ac:dyDescent="0.45">
      <c r="B209">
        <v>83.196898937225342</v>
      </c>
      <c r="C209">
        <v>0.63328456878662109</v>
      </c>
      <c r="D209">
        <v>0</v>
      </c>
      <c r="E209">
        <f t="shared" si="18"/>
        <v>0.3662109375</v>
      </c>
      <c r="F209">
        <f t="shared" si="19"/>
        <v>0</v>
      </c>
      <c r="G209" s="2" t="str">
        <f>""</f>
        <v/>
      </c>
      <c r="H209" s="2">
        <f t="shared" si="20"/>
        <v>83.196898937225342</v>
      </c>
      <c r="I209" s="2">
        <f t="shared" si="21"/>
        <v>0.3662109375</v>
      </c>
      <c r="J209" s="2" t="str">
        <f t="shared" si="22"/>
        <v/>
      </c>
      <c r="K209" s="2" t="str">
        <f t="shared" si="23"/>
        <v/>
      </c>
    </row>
    <row r="210" spans="2:11" x14ac:dyDescent="0.45">
      <c r="B210">
        <v>83.613524913787842</v>
      </c>
      <c r="C210">
        <v>0.63511562347412109</v>
      </c>
      <c r="D210">
        <v>0</v>
      </c>
      <c r="E210">
        <f t="shared" si="18"/>
        <v>0.3680419921875</v>
      </c>
      <c r="F210">
        <f t="shared" si="19"/>
        <v>0</v>
      </c>
      <c r="G210" s="2" t="str">
        <f>""</f>
        <v/>
      </c>
      <c r="H210" s="2">
        <f t="shared" si="20"/>
        <v>83.613524913787842</v>
      </c>
      <c r="I210" s="2">
        <f t="shared" si="21"/>
        <v>0.3680419921875</v>
      </c>
      <c r="J210" s="2" t="str">
        <f t="shared" si="22"/>
        <v/>
      </c>
      <c r="K210" s="2" t="str">
        <f t="shared" si="23"/>
        <v/>
      </c>
    </row>
    <row r="211" spans="2:11" x14ac:dyDescent="0.45">
      <c r="B211">
        <v>84.034179210662842</v>
      </c>
      <c r="C211">
        <v>0.63682460784912109</v>
      </c>
      <c r="D211">
        <v>0</v>
      </c>
      <c r="E211">
        <f t="shared" si="18"/>
        <v>0.3697509765625</v>
      </c>
      <c r="F211">
        <f t="shared" si="19"/>
        <v>0</v>
      </c>
      <c r="G211" s="2" t="str">
        <f>""</f>
        <v/>
      </c>
      <c r="H211" s="2">
        <f t="shared" si="20"/>
        <v>84.034179210662842</v>
      </c>
      <c r="I211" s="2">
        <f t="shared" si="21"/>
        <v>0.3697509765625</v>
      </c>
      <c r="J211" s="2" t="str">
        <f t="shared" si="22"/>
        <v/>
      </c>
      <c r="K211" s="2" t="str">
        <f t="shared" si="23"/>
        <v/>
      </c>
    </row>
    <row r="212" spans="2:11" x14ac:dyDescent="0.45">
      <c r="B212">
        <v>84.411986827850356</v>
      </c>
      <c r="C212">
        <v>0.63865566253662109</v>
      </c>
      <c r="D212">
        <v>0</v>
      </c>
      <c r="E212">
        <f t="shared" si="18"/>
        <v>0.37158203125</v>
      </c>
      <c r="F212">
        <f t="shared" si="19"/>
        <v>0</v>
      </c>
      <c r="G212" s="2" t="str">
        <f>""</f>
        <v/>
      </c>
      <c r="H212" s="2">
        <f t="shared" si="20"/>
        <v>84.411986827850356</v>
      </c>
      <c r="I212" s="2">
        <f t="shared" si="21"/>
        <v>0.37158203125</v>
      </c>
      <c r="J212" s="2" t="str">
        <f t="shared" si="22"/>
        <v/>
      </c>
      <c r="K212" s="2" t="str">
        <f t="shared" si="23"/>
        <v/>
      </c>
    </row>
    <row r="213" spans="2:11" x14ac:dyDescent="0.45">
      <c r="B213">
        <v>84.849730968475342</v>
      </c>
      <c r="C213">
        <v>0.64048671722412109</v>
      </c>
      <c r="D213">
        <v>0</v>
      </c>
      <c r="E213">
        <f t="shared" si="18"/>
        <v>0.3734130859375</v>
      </c>
      <c r="F213">
        <f t="shared" si="19"/>
        <v>0</v>
      </c>
      <c r="G213" s="2" t="str">
        <f>""</f>
        <v/>
      </c>
      <c r="H213" s="2">
        <f t="shared" si="20"/>
        <v>84.849730968475342</v>
      </c>
      <c r="I213" s="2">
        <f t="shared" si="21"/>
        <v>0.3734130859375</v>
      </c>
      <c r="J213" s="2" t="str">
        <f t="shared" si="22"/>
        <v/>
      </c>
      <c r="K213" s="2" t="str">
        <f t="shared" si="23"/>
        <v/>
      </c>
    </row>
    <row r="214" spans="2:11" x14ac:dyDescent="0.45">
      <c r="B214">
        <v>85.281859874725356</v>
      </c>
      <c r="C214">
        <v>0.64219570159912109</v>
      </c>
      <c r="D214">
        <v>0</v>
      </c>
      <c r="E214">
        <f t="shared" si="18"/>
        <v>0.3751220703125</v>
      </c>
      <c r="F214">
        <f t="shared" si="19"/>
        <v>0</v>
      </c>
      <c r="G214" s="2" t="str">
        <f>""</f>
        <v/>
      </c>
      <c r="H214" s="2">
        <f t="shared" si="20"/>
        <v>85.281859874725356</v>
      </c>
      <c r="I214" s="2">
        <f t="shared" si="21"/>
        <v>0.3751220703125</v>
      </c>
      <c r="J214" s="2" t="str">
        <f t="shared" si="22"/>
        <v/>
      </c>
      <c r="K214" s="2" t="str">
        <f t="shared" si="23"/>
        <v/>
      </c>
    </row>
    <row r="215" spans="2:11" x14ac:dyDescent="0.45">
      <c r="B215">
        <v>85.655639171600356</v>
      </c>
      <c r="C215">
        <v>0.64390468597412109</v>
      </c>
      <c r="D215">
        <v>0</v>
      </c>
      <c r="E215">
        <f t="shared" si="18"/>
        <v>0.3768310546875</v>
      </c>
      <c r="F215">
        <f t="shared" si="19"/>
        <v>0</v>
      </c>
      <c r="G215" s="2" t="str">
        <f>""</f>
        <v/>
      </c>
      <c r="H215" s="2">
        <f t="shared" si="20"/>
        <v>85.655639171600356</v>
      </c>
      <c r="I215" s="2">
        <f t="shared" si="21"/>
        <v>0.3768310546875</v>
      </c>
      <c r="J215" s="2" t="str">
        <f t="shared" si="22"/>
        <v/>
      </c>
      <c r="K215" s="2" t="str">
        <f t="shared" si="23"/>
        <v/>
      </c>
    </row>
    <row r="216" spans="2:11" x14ac:dyDescent="0.45">
      <c r="B216">
        <v>86.098189830780029</v>
      </c>
      <c r="C216">
        <v>0.64573574066162109</v>
      </c>
      <c r="D216">
        <v>0</v>
      </c>
      <c r="E216">
        <f t="shared" si="18"/>
        <v>0.378662109375</v>
      </c>
      <c r="F216">
        <f t="shared" si="19"/>
        <v>0</v>
      </c>
      <c r="G216" s="2" t="str">
        <f>""</f>
        <v/>
      </c>
      <c r="H216" s="2">
        <f t="shared" si="20"/>
        <v>86.098189830780029</v>
      </c>
      <c r="I216" s="2">
        <f t="shared" si="21"/>
        <v>0.378662109375</v>
      </c>
      <c r="J216" s="2" t="str">
        <f t="shared" si="22"/>
        <v/>
      </c>
      <c r="K216" s="2" t="str">
        <f t="shared" si="23"/>
        <v/>
      </c>
    </row>
    <row r="217" spans="2:11" x14ac:dyDescent="0.45">
      <c r="B217">
        <v>86.477294445037856</v>
      </c>
      <c r="C217">
        <v>0.64744472503662109</v>
      </c>
      <c r="D217">
        <v>0</v>
      </c>
      <c r="E217">
        <f t="shared" si="18"/>
        <v>0.38037109375</v>
      </c>
      <c r="F217">
        <f t="shared" si="19"/>
        <v>0</v>
      </c>
      <c r="G217" s="2" t="str">
        <f>""</f>
        <v/>
      </c>
      <c r="H217" s="2">
        <f t="shared" si="20"/>
        <v>86.477294445037856</v>
      </c>
      <c r="I217" s="2">
        <f t="shared" si="21"/>
        <v>0.38037109375</v>
      </c>
      <c r="J217" s="2" t="str">
        <f t="shared" si="22"/>
        <v/>
      </c>
      <c r="K217" s="2" t="str">
        <f t="shared" si="23"/>
        <v/>
      </c>
    </row>
    <row r="218" spans="2:11" x14ac:dyDescent="0.45">
      <c r="B218">
        <v>86.866820812225342</v>
      </c>
      <c r="C218">
        <v>0.64915370941162109</v>
      </c>
      <c r="D218">
        <v>0</v>
      </c>
      <c r="E218">
        <f t="shared" si="18"/>
        <v>0.382080078125</v>
      </c>
      <c r="F218">
        <f t="shared" si="19"/>
        <v>0</v>
      </c>
      <c r="G218" s="2" t="str">
        <f>""</f>
        <v/>
      </c>
      <c r="H218" s="2">
        <f t="shared" si="20"/>
        <v>86.866820812225342</v>
      </c>
      <c r="I218" s="2">
        <f t="shared" si="21"/>
        <v>0.382080078125</v>
      </c>
      <c r="J218" s="2" t="str">
        <f t="shared" si="22"/>
        <v/>
      </c>
      <c r="K218" s="2" t="str">
        <f t="shared" si="23"/>
        <v/>
      </c>
    </row>
    <row r="219" spans="2:11" x14ac:dyDescent="0.45">
      <c r="B219">
        <v>87.288939952850356</v>
      </c>
      <c r="C219">
        <v>0.65086269378662109</v>
      </c>
      <c r="D219">
        <v>0</v>
      </c>
      <c r="E219">
        <f t="shared" si="18"/>
        <v>0.3837890625</v>
      </c>
      <c r="F219">
        <f t="shared" si="19"/>
        <v>0</v>
      </c>
      <c r="G219" s="2" t="str">
        <f>""</f>
        <v/>
      </c>
      <c r="H219" s="2">
        <f t="shared" si="20"/>
        <v>87.288939952850356</v>
      </c>
      <c r="I219" s="2">
        <f t="shared" si="21"/>
        <v>0.3837890625</v>
      </c>
      <c r="J219" s="2" t="str">
        <f t="shared" si="22"/>
        <v/>
      </c>
      <c r="K219" s="2" t="str">
        <f t="shared" si="23"/>
        <v/>
      </c>
    </row>
    <row r="220" spans="2:11" x14ac:dyDescent="0.45">
      <c r="B220">
        <v>87.735106945037842</v>
      </c>
      <c r="C220">
        <v>0.65281581878662109</v>
      </c>
      <c r="D220">
        <v>0</v>
      </c>
      <c r="E220">
        <f t="shared" si="18"/>
        <v>0.3857421875</v>
      </c>
      <c r="F220">
        <f t="shared" si="19"/>
        <v>0</v>
      </c>
      <c r="G220" s="2" t="str">
        <f>""</f>
        <v/>
      </c>
      <c r="H220" s="2">
        <f t="shared" si="20"/>
        <v>87.735106945037842</v>
      </c>
      <c r="I220" s="2">
        <f t="shared" si="21"/>
        <v>0.3857421875</v>
      </c>
      <c r="J220" s="2" t="str">
        <f t="shared" si="22"/>
        <v/>
      </c>
      <c r="K220" s="2" t="str">
        <f t="shared" si="23"/>
        <v/>
      </c>
    </row>
    <row r="221" spans="2:11" x14ac:dyDescent="0.45">
      <c r="B221">
        <v>88.136352062225356</v>
      </c>
      <c r="C221">
        <v>0.65440273284912109</v>
      </c>
      <c r="D221">
        <v>0</v>
      </c>
      <c r="E221">
        <f t="shared" si="18"/>
        <v>0.3873291015625</v>
      </c>
      <c r="F221">
        <f t="shared" si="19"/>
        <v>0</v>
      </c>
      <c r="G221" s="2" t="str">
        <f>""</f>
        <v/>
      </c>
      <c r="H221" s="2">
        <f t="shared" si="20"/>
        <v>88.136352062225356</v>
      </c>
      <c r="I221" s="2">
        <f t="shared" si="21"/>
        <v>0.3873291015625</v>
      </c>
      <c r="J221" s="2" t="str">
        <f t="shared" si="22"/>
        <v/>
      </c>
      <c r="K221" s="2" t="str">
        <f t="shared" si="23"/>
        <v/>
      </c>
    </row>
    <row r="222" spans="2:11" x14ac:dyDescent="0.45">
      <c r="B222">
        <v>88.558471202850342</v>
      </c>
      <c r="C222">
        <v>0.65635585784912109</v>
      </c>
      <c r="D222">
        <v>0</v>
      </c>
      <c r="E222">
        <f t="shared" si="18"/>
        <v>0.3892822265625</v>
      </c>
      <c r="F222">
        <f t="shared" si="19"/>
        <v>0</v>
      </c>
      <c r="G222" s="2" t="str">
        <f>""</f>
        <v/>
      </c>
      <c r="H222" s="2">
        <f t="shared" si="20"/>
        <v>88.558471202850342</v>
      </c>
      <c r="I222" s="2">
        <f t="shared" si="21"/>
        <v>0.3892822265625</v>
      </c>
      <c r="J222" s="2" t="str">
        <f t="shared" si="22"/>
        <v/>
      </c>
      <c r="K222" s="2" t="str">
        <f t="shared" si="23"/>
        <v/>
      </c>
    </row>
    <row r="223" spans="2:11" x14ac:dyDescent="0.45">
      <c r="B223">
        <v>88.956420421600342</v>
      </c>
      <c r="C223">
        <v>0.65818691253662109</v>
      </c>
      <c r="D223">
        <v>0</v>
      </c>
      <c r="E223">
        <f t="shared" si="18"/>
        <v>0.39111328125</v>
      </c>
      <c r="F223">
        <f t="shared" si="19"/>
        <v>0</v>
      </c>
      <c r="G223" s="2" t="str">
        <f>""</f>
        <v/>
      </c>
      <c r="H223" s="2">
        <f t="shared" si="20"/>
        <v>88.956420421600342</v>
      </c>
      <c r="I223" s="2">
        <f t="shared" si="21"/>
        <v>0.39111328125</v>
      </c>
      <c r="J223" s="2" t="str">
        <f t="shared" si="22"/>
        <v/>
      </c>
      <c r="K223" s="2" t="str">
        <f t="shared" si="23"/>
        <v/>
      </c>
    </row>
    <row r="224" spans="2:11" x14ac:dyDescent="0.45">
      <c r="B224">
        <v>89.352172374725342</v>
      </c>
      <c r="C224">
        <v>0.65977382659912109</v>
      </c>
      <c r="D224">
        <v>0</v>
      </c>
      <c r="E224">
        <f t="shared" si="18"/>
        <v>0.3927001953125</v>
      </c>
      <c r="F224">
        <f t="shared" si="19"/>
        <v>0</v>
      </c>
      <c r="G224" s="2" t="str">
        <f>""</f>
        <v/>
      </c>
      <c r="H224" s="2">
        <f t="shared" si="20"/>
        <v>89.352172374725342</v>
      </c>
      <c r="I224" s="2">
        <f t="shared" si="21"/>
        <v>0.3927001953125</v>
      </c>
      <c r="J224" s="2" t="str">
        <f t="shared" si="22"/>
        <v/>
      </c>
      <c r="K224" s="2" t="str">
        <f t="shared" si="23"/>
        <v/>
      </c>
    </row>
    <row r="225" spans="2:11" x14ac:dyDescent="0.45">
      <c r="B225">
        <v>89.763305187225342</v>
      </c>
      <c r="C225">
        <v>0.66160488128662109</v>
      </c>
      <c r="D225">
        <v>0</v>
      </c>
      <c r="E225">
        <f t="shared" si="18"/>
        <v>0.39453125</v>
      </c>
      <c r="F225">
        <f t="shared" si="19"/>
        <v>0</v>
      </c>
      <c r="G225" s="2" t="str">
        <f>""</f>
        <v/>
      </c>
      <c r="H225" s="2">
        <f t="shared" si="20"/>
        <v>89.763305187225342</v>
      </c>
      <c r="I225" s="2">
        <f t="shared" si="21"/>
        <v>0.39453125</v>
      </c>
      <c r="J225" s="2" t="str">
        <f t="shared" si="22"/>
        <v/>
      </c>
      <c r="K225" s="2" t="str">
        <f t="shared" si="23"/>
        <v/>
      </c>
    </row>
    <row r="226" spans="2:11" x14ac:dyDescent="0.45">
      <c r="B226">
        <v>90.201781749725342</v>
      </c>
      <c r="C226">
        <v>0.66343593597412109</v>
      </c>
      <c r="D226">
        <v>0</v>
      </c>
      <c r="E226">
        <f t="shared" si="18"/>
        <v>0.3963623046875</v>
      </c>
      <c r="F226">
        <f t="shared" si="19"/>
        <v>0</v>
      </c>
      <c r="G226" s="2" t="str">
        <f>""</f>
        <v/>
      </c>
      <c r="H226" s="2">
        <f t="shared" si="20"/>
        <v>90.201781749725342</v>
      </c>
      <c r="I226" s="2">
        <f t="shared" si="21"/>
        <v>0.3963623046875</v>
      </c>
      <c r="J226" s="2" t="str">
        <f t="shared" si="22"/>
        <v/>
      </c>
      <c r="K226" s="2" t="str">
        <f t="shared" si="23"/>
        <v/>
      </c>
    </row>
    <row r="227" spans="2:11" x14ac:dyDescent="0.45">
      <c r="B227">
        <v>90.617553234100342</v>
      </c>
      <c r="C227">
        <v>0.66526699066162109</v>
      </c>
      <c r="D227">
        <v>0</v>
      </c>
      <c r="E227">
        <f t="shared" si="18"/>
        <v>0.398193359375</v>
      </c>
      <c r="F227">
        <f t="shared" si="19"/>
        <v>0</v>
      </c>
      <c r="G227" s="2" t="str">
        <f>""</f>
        <v/>
      </c>
      <c r="H227" s="2">
        <f t="shared" si="20"/>
        <v>90.617553234100342</v>
      </c>
      <c r="I227" s="2">
        <f t="shared" si="21"/>
        <v>0.398193359375</v>
      </c>
      <c r="J227" s="2" t="str">
        <f t="shared" si="22"/>
        <v/>
      </c>
      <c r="K227" s="2" t="str">
        <f t="shared" si="23"/>
        <v/>
      </c>
    </row>
    <row r="228" spans="2:11" x14ac:dyDescent="0.45">
      <c r="B228">
        <v>91.006225109100356</v>
      </c>
      <c r="C228">
        <v>0.66697597503662109</v>
      </c>
      <c r="D228">
        <v>0</v>
      </c>
      <c r="E228">
        <f t="shared" si="18"/>
        <v>0.39990234375</v>
      </c>
      <c r="F228">
        <f t="shared" si="19"/>
        <v>0</v>
      </c>
      <c r="G228" s="2" t="str">
        <f>""</f>
        <v/>
      </c>
      <c r="H228" s="2">
        <f t="shared" si="20"/>
        <v>91.006225109100356</v>
      </c>
      <c r="I228" s="2">
        <f t="shared" si="21"/>
        <v>0.39990234375</v>
      </c>
      <c r="J228" s="2" t="str">
        <f t="shared" si="22"/>
        <v/>
      </c>
      <c r="K228" s="2" t="str">
        <f t="shared" si="23"/>
        <v/>
      </c>
    </row>
    <row r="229" spans="2:11" x14ac:dyDescent="0.45">
      <c r="B229">
        <v>91.429214000701904</v>
      </c>
      <c r="C229">
        <v>0.66880702972412109</v>
      </c>
      <c r="D229">
        <v>0</v>
      </c>
      <c r="E229">
        <f t="shared" si="18"/>
        <v>0.4017333984375</v>
      </c>
      <c r="F229">
        <f t="shared" si="19"/>
        <v>0</v>
      </c>
      <c r="G229" s="2" t="str">
        <f>""</f>
        <v/>
      </c>
      <c r="H229" s="2">
        <f t="shared" si="20"/>
        <v>91.429214000701904</v>
      </c>
      <c r="I229" s="2">
        <f t="shared" si="21"/>
        <v>0.4017333984375</v>
      </c>
      <c r="J229" s="2" t="str">
        <f t="shared" si="22"/>
        <v/>
      </c>
      <c r="K229" s="2" t="str">
        <f t="shared" si="23"/>
        <v/>
      </c>
    </row>
    <row r="230" spans="2:11" x14ac:dyDescent="0.45">
      <c r="B230">
        <v>91.853774547576919</v>
      </c>
      <c r="C230">
        <v>0.67063808441162109</v>
      </c>
      <c r="D230">
        <v>0</v>
      </c>
      <c r="E230">
        <f t="shared" si="18"/>
        <v>0.403564453125</v>
      </c>
      <c r="F230">
        <f t="shared" si="19"/>
        <v>0</v>
      </c>
      <c r="G230" s="2" t="str">
        <f>""</f>
        <v/>
      </c>
      <c r="H230" s="2">
        <f t="shared" si="20"/>
        <v>91.853774547576919</v>
      </c>
      <c r="I230" s="2">
        <f t="shared" si="21"/>
        <v>0.403564453125</v>
      </c>
      <c r="J230" s="2" t="str">
        <f t="shared" si="22"/>
        <v/>
      </c>
      <c r="K230" s="2" t="str">
        <f t="shared" si="23"/>
        <v/>
      </c>
    </row>
    <row r="231" spans="2:11" x14ac:dyDescent="0.45">
      <c r="B231">
        <v>92.222060680389404</v>
      </c>
      <c r="C231">
        <v>0.67222499847412109</v>
      </c>
      <c r="D231">
        <v>0</v>
      </c>
      <c r="E231">
        <f t="shared" si="18"/>
        <v>0.4051513671875</v>
      </c>
      <c r="F231">
        <f t="shared" si="19"/>
        <v>0</v>
      </c>
      <c r="G231" s="2" t="str">
        <f>""</f>
        <v/>
      </c>
      <c r="H231" s="2">
        <f t="shared" si="20"/>
        <v>92.222060680389404</v>
      </c>
      <c r="I231" s="2">
        <f t="shared" si="21"/>
        <v>0.4051513671875</v>
      </c>
      <c r="J231" s="2" t="str">
        <f t="shared" si="22"/>
        <v/>
      </c>
      <c r="K231" s="2" t="str">
        <f t="shared" si="23"/>
        <v/>
      </c>
    </row>
    <row r="232" spans="2:11" x14ac:dyDescent="0.45">
      <c r="B232">
        <v>92.616103649139419</v>
      </c>
      <c r="C232">
        <v>0.67417812347412109</v>
      </c>
      <c r="D232">
        <v>0</v>
      </c>
      <c r="E232">
        <f t="shared" si="18"/>
        <v>0.4071044921875</v>
      </c>
      <c r="F232">
        <f t="shared" si="19"/>
        <v>0</v>
      </c>
      <c r="G232" s="2" t="str">
        <f>""</f>
        <v/>
      </c>
      <c r="H232" s="2">
        <f t="shared" si="20"/>
        <v>92.616103649139419</v>
      </c>
      <c r="I232" s="2">
        <f t="shared" si="21"/>
        <v>0.4071044921875</v>
      </c>
      <c r="J232" s="2" t="str">
        <f t="shared" si="22"/>
        <v/>
      </c>
      <c r="K232" s="2" t="str">
        <f t="shared" si="23"/>
        <v/>
      </c>
    </row>
    <row r="233" spans="2:11" x14ac:dyDescent="0.45">
      <c r="B233">
        <v>93.046767711639404</v>
      </c>
      <c r="C233">
        <v>0.67600917816162109</v>
      </c>
      <c r="D233">
        <v>0</v>
      </c>
      <c r="E233">
        <f t="shared" si="18"/>
        <v>0.408935546875</v>
      </c>
      <c r="F233">
        <f t="shared" si="19"/>
        <v>0</v>
      </c>
      <c r="G233" s="2" t="str">
        <f>""</f>
        <v/>
      </c>
      <c r="H233" s="2">
        <f t="shared" si="20"/>
        <v>93.046767711639404</v>
      </c>
      <c r="I233" s="2">
        <f t="shared" si="21"/>
        <v>0.408935546875</v>
      </c>
      <c r="J233" s="2" t="str">
        <f t="shared" si="22"/>
        <v/>
      </c>
      <c r="K233" s="2" t="str">
        <f t="shared" si="23"/>
        <v/>
      </c>
    </row>
    <row r="234" spans="2:11" x14ac:dyDescent="0.45">
      <c r="B234">
        <v>93.434707164764404</v>
      </c>
      <c r="C234">
        <v>0.67759609222412109</v>
      </c>
      <c r="D234">
        <v>0</v>
      </c>
      <c r="E234">
        <f t="shared" si="18"/>
        <v>0.4105224609375</v>
      </c>
      <c r="F234">
        <f t="shared" si="19"/>
        <v>0</v>
      </c>
      <c r="G234" s="2" t="str">
        <f>""</f>
        <v/>
      </c>
      <c r="H234" s="2">
        <f t="shared" si="20"/>
        <v>93.434707164764404</v>
      </c>
      <c r="I234" s="2">
        <f t="shared" si="21"/>
        <v>0.4105224609375</v>
      </c>
      <c r="J234" s="2" t="str">
        <f t="shared" si="22"/>
        <v/>
      </c>
      <c r="K234" s="2" t="str">
        <f t="shared" si="23"/>
        <v/>
      </c>
    </row>
    <row r="235" spans="2:11" x14ac:dyDescent="0.45">
      <c r="B235">
        <v>93.843642711639404</v>
      </c>
      <c r="C235">
        <v>0.67942714691162109</v>
      </c>
      <c r="D235">
        <v>0</v>
      </c>
      <c r="E235">
        <f t="shared" si="18"/>
        <v>0.412353515625</v>
      </c>
      <c r="F235">
        <f t="shared" si="19"/>
        <v>0</v>
      </c>
      <c r="G235" s="2" t="str">
        <f>""</f>
        <v/>
      </c>
      <c r="H235" s="2">
        <f t="shared" si="20"/>
        <v>93.843642711639404</v>
      </c>
      <c r="I235" s="2">
        <f t="shared" si="21"/>
        <v>0.412353515625</v>
      </c>
      <c r="J235" s="2" t="str">
        <f t="shared" si="22"/>
        <v/>
      </c>
      <c r="K235" s="2" t="str">
        <f t="shared" si="23"/>
        <v/>
      </c>
    </row>
    <row r="236" spans="2:11" x14ac:dyDescent="0.45">
      <c r="B236">
        <v>94.241591930389404</v>
      </c>
      <c r="C236">
        <v>0.68125820159912109</v>
      </c>
      <c r="D236">
        <v>0</v>
      </c>
      <c r="E236">
        <f t="shared" si="18"/>
        <v>0.4141845703125</v>
      </c>
      <c r="F236">
        <f t="shared" si="19"/>
        <v>0</v>
      </c>
      <c r="G236" s="2" t="str">
        <f>""</f>
        <v/>
      </c>
      <c r="H236" s="2">
        <f t="shared" si="20"/>
        <v>94.241591930389404</v>
      </c>
      <c r="I236" s="2">
        <f t="shared" si="21"/>
        <v>0.4141845703125</v>
      </c>
      <c r="J236" s="2" t="str">
        <f t="shared" si="22"/>
        <v/>
      </c>
      <c r="K236" s="2" t="str">
        <f t="shared" si="23"/>
        <v/>
      </c>
    </row>
    <row r="237" spans="2:11" x14ac:dyDescent="0.45">
      <c r="B237">
        <v>94.676894664764404</v>
      </c>
      <c r="C237">
        <v>0.68308925628662109</v>
      </c>
      <c r="D237">
        <v>0</v>
      </c>
      <c r="E237">
        <f t="shared" si="18"/>
        <v>0.416015625</v>
      </c>
      <c r="F237">
        <f t="shared" si="19"/>
        <v>0</v>
      </c>
      <c r="G237" s="2" t="str">
        <f>""</f>
        <v/>
      </c>
      <c r="H237" s="2">
        <f t="shared" si="20"/>
        <v>94.676894664764404</v>
      </c>
      <c r="I237" s="2">
        <f t="shared" si="21"/>
        <v>0.416015625</v>
      </c>
      <c r="J237" s="2" t="str">
        <f t="shared" si="22"/>
        <v/>
      </c>
      <c r="K237" s="2" t="str">
        <f t="shared" si="23"/>
        <v/>
      </c>
    </row>
    <row r="238" spans="2:11" x14ac:dyDescent="0.45">
      <c r="B238">
        <v>95.069472789764404</v>
      </c>
      <c r="C238">
        <v>0.68479824066162109</v>
      </c>
      <c r="D238">
        <v>0</v>
      </c>
      <c r="E238">
        <f t="shared" si="18"/>
        <v>0.417724609375</v>
      </c>
      <c r="F238">
        <f t="shared" si="19"/>
        <v>0</v>
      </c>
      <c r="G238" s="2" t="str">
        <f>""</f>
        <v/>
      </c>
      <c r="H238" s="2">
        <f t="shared" si="20"/>
        <v>95.069472789764404</v>
      </c>
      <c r="I238" s="2">
        <f t="shared" si="21"/>
        <v>0.417724609375</v>
      </c>
      <c r="J238" s="2" t="str">
        <f t="shared" si="22"/>
        <v/>
      </c>
      <c r="K238" s="2" t="str">
        <f t="shared" si="23"/>
        <v/>
      </c>
    </row>
    <row r="239" spans="2:11" x14ac:dyDescent="0.45">
      <c r="B239">
        <v>95.500869274139404</v>
      </c>
      <c r="C239">
        <v>0.68662929534912109</v>
      </c>
      <c r="D239">
        <v>0</v>
      </c>
      <c r="E239">
        <f t="shared" si="18"/>
        <v>0.4195556640625</v>
      </c>
      <c r="F239">
        <f t="shared" si="19"/>
        <v>0</v>
      </c>
      <c r="G239" s="2" t="str">
        <f>""</f>
        <v/>
      </c>
      <c r="H239" s="2">
        <f t="shared" si="20"/>
        <v>95.500869274139404</v>
      </c>
      <c r="I239" s="2">
        <f t="shared" si="21"/>
        <v>0.4195556640625</v>
      </c>
      <c r="J239" s="2" t="str">
        <f t="shared" si="22"/>
        <v/>
      </c>
      <c r="K239" s="2" t="str">
        <f t="shared" si="23"/>
        <v/>
      </c>
    </row>
    <row r="240" spans="2:11" x14ac:dyDescent="0.45">
      <c r="B240">
        <v>95.925429821014404</v>
      </c>
      <c r="C240">
        <v>0.68846035003662109</v>
      </c>
      <c r="D240">
        <v>0</v>
      </c>
      <c r="E240">
        <f t="shared" si="18"/>
        <v>0.42138671875</v>
      </c>
      <c r="F240">
        <f t="shared" si="19"/>
        <v>0</v>
      </c>
      <c r="G240" s="2" t="str">
        <f>""</f>
        <v/>
      </c>
      <c r="H240" s="2">
        <f t="shared" si="20"/>
        <v>95.925429821014404</v>
      </c>
      <c r="I240" s="2">
        <f t="shared" si="21"/>
        <v>0.42138671875</v>
      </c>
      <c r="J240" s="2" t="str">
        <f t="shared" si="22"/>
        <v/>
      </c>
      <c r="K240" s="2" t="str">
        <f t="shared" si="23"/>
        <v/>
      </c>
    </row>
    <row r="241" spans="2:11" x14ac:dyDescent="0.45">
      <c r="B241">
        <v>96.291396617889404</v>
      </c>
      <c r="C241">
        <v>0.69004726409912109</v>
      </c>
      <c r="D241">
        <v>0</v>
      </c>
      <c r="E241">
        <f t="shared" si="18"/>
        <v>0.4229736328125</v>
      </c>
      <c r="F241">
        <f t="shared" si="19"/>
        <v>0</v>
      </c>
      <c r="G241" s="2" t="str">
        <f>""</f>
        <v/>
      </c>
      <c r="H241" s="2">
        <f t="shared" si="20"/>
        <v>96.291396617889404</v>
      </c>
      <c r="I241" s="2">
        <f t="shared" si="21"/>
        <v>0.4229736328125</v>
      </c>
      <c r="J241" s="2" t="str">
        <f t="shared" si="22"/>
        <v/>
      </c>
      <c r="K241" s="2" t="str">
        <f t="shared" si="23"/>
        <v/>
      </c>
    </row>
    <row r="242" spans="2:11" x14ac:dyDescent="0.45">
      <c r="B242">
        <v>96.705825328826904</v>
      </c>
      <c r="C242">
        <v>0.69200038909912109</v>
      </c>
      <c r="D242">
        <v>0</v>
      </c>
      <c r="E242">
        <f t="shared" si="18"/>
        <v>0.4249267578125</v>
      </c>
      <c r="F242">
        <f t="shared" si="19"/>
        <v>0</v>
      </c>
      <c r="G242" s="2" t="str">
        <f>""</f>
        <v/>
      </c>
      <c r="H242" s="2">
        <f t="shared" si="20"/>
        <v>96.705825328826904</v>
      </c>
      <c r="I242" s="2">
        <f t="shared" si="21"/>
        <v>0.4249267578125</v>
      </c>
      <c r="J242" s="2" t="str">
        <f t="shared" si="22"/>
        <v/>
      </c>
      <c r="K242" s="2" t="str">
        <f t="shared" si="23"/>
        <v/>
      </c>
    </row>
    <row r="243" spans="2:11" x14ac:dyDescent="0.45">
      <c r="B243">
        <v>97.107558727264419</v>
      </c>
      <c r="C243">
        <v>0.69383144378662109</v>
      </c>
      <c r="D243">
        <v>0</v>
      </c>
      <c r="E243">
        <f t="shared" si="18"/>
        <v>0.4267578125</v>
      </c>
      <c r="F243">
        <f t="shared" si="19"/>
        <v>0</v>
      </c>
      <c r="G243" s="2" t="str">
        <f>""</f>
        <v/>
      </c>
      <c r="H243" s="2" t="str">
        <f t="shared" si="20"/>
        <v/>
      </c>
      <c r="I243" s="2" t="str">
        <f t="shared" si="21"/>
        <v/>
      </c>
      <c r="J243" s="2" t="str">
        <f t="shared" si="22"/>
        <v/>
      </c>
      <c r="K243" s="2" t="str">
        <f t="shared" si="23"/>
        <v/>
      </c>
    </row>
    <row r="244" spans="2:11" x14ac:dyDescent="0.45">
      <c r="B244">
        <v>97.536025524139404</v>
      </c>
      <c r="C244">
        <v>0.69554042816162109</v>
      </c>
      <c r="D244">
        <v>0</v>
      </c>
      <c r="E244">
        <f t="shared" si="18"/>
        <v>0.428466796875</v>
      </c>
      <c r="F244">
        <f t="shared" si="19"/>
        <v>0</v>
      </c>
      <c r="G244" s="2" t="str">
        <f>""</f>
        <v/>
      </c>
      <c r="H244" s="2" t="str">
        <f t="shared" si="20"/>
        <v/>
      </c>
      <c r="I244" s="2" t="str">
        <f t="shared" si="21"/>
        <v/>
      </c>
      <c r="J244" s="2" t="str">
        <f t="shared" si="22"/>
        <v/>
      </c>
      <c r="K244" s="2" t="str">
        <f t="shared" si="23"/>
        <v/>
      </c>
    </row>
    <row r="245" spans="2:11" x14ac:dyDescent="0.45">
      <c r="B245">
        <v>97.904433727264419</v>
      </c>
      <c r="C245">
        <v>0.69724941253662109</v>
      </c>
      <c r="D245">
        <v>0</v>
      </c>
      <c r="E245">
        <f t="shared" si="18"/>
        <v>0.43017578125</v>
      </c>
      <c r="F245">
        <f t="shared" si="19"/>
        <v>0</v>
      </c>
      <c r="G245" s="2" t="str">
        <f>""</f>
        <v/>
      </c>
      <c r="H245" s="2" t="str">
        <f t="shared" si="20"/>
        <v/>
      </c>
      <c r="I245" s="2" t="str">
        <f t="shared" si="21"/>
        <v/>
      </c>
      <c r="J245" s="2" t="str">
        <f t="shared" si="22"/>
        <v/>
      </c>
      <c r="K245" s="2" t="str">
        <f t="shared" si="23"/>
        <v/>
      </c>
    </row>
    <row r="246" spans="2:11" x14ac:dyDescent="0.45">
      <c r="B246">
        <v>98.295745372772217</v>
      </c>
      <c r="C246">
        <v>0.69908046722412109</v>
      </c>
      <c r="D246">
        <v>0</v>
      </c>
      <c r="E246">
        <f t="shared" si="18"/>
        <v>0.4320068359375</v>
      </c>
      <c r="F246">
        <f t="shared" si="19"/>
        <v>0</v>
      </c>
      <c r="G246" s="2" t="str">
        <f>""</f>
        <v/>
      </c>
      <c r="H246" s="2" t="str">
        <f t="shared" si="20"/>
        <v/>
      </c>
      <c r="I246" s="2" t="str">
        <f t="shared" si="21"/>
        <v/>
      </c>
      <c r="J246" s="2" t="str">
        <f t="shared" si="22"/>
        <v/>
      </c>
      <c r="K246" s="2" t="str">
        <f t="shared" si="23"/>
        <v/>
      </c>
    </row>
    <row r="247" spans="2:11" x14ac:dyDescent="0.45">
      <c r="B247">
        <v>98.717422008514404</v>
      </c>
      <c r="C247">
        <v>0.70078945159912109</v>
      </c>
      <c r="D247">
        <v>0</v>
      </c>
      <c r="E247">
        <f t="shared" si="18"/>
        <v>0.4337158203125</v>
      </c>
      <c r="F247">
        <f t="shared" si="19"/>
        <v>0</v>
      </c>
      <c r="G247" s="2" t="str">
        <f>""</f>
        <v/>
      </c>
      <c r="H247" s="2" t="str">
        <f t="shared" si="20"/>
        <v/>
      </c>
      <c r="I247" s="2" t="str">
        <f t="shared" si="21"/>
        <v/>
      </c>
      <c r="J247" s="2" t="str">
        <f t="shared" si="22"/>
        <v/>
      </c>
      <c r="K247" s="2" t="str">
        <f t="shared" si="23"/>
        <v/>
      </c>
    </row>
    <row r="248" spans="2:11" x14ac:dyDescent="0.45">
      <c r="B248">
        <v>99.085097789764404</v>
      </c>
      <c r="C248">
        <v>0.70249843597412109</v>
      </c>
      <c r="D248">
        <v>0</v>
      </c>
      <c r="E248">
        <f t="shared" si="18"/>
        <v>0.4354248046875</v>
      </c>
      <c r="F248">
        <f t="shared" si="19"/>
        <v>0</v>
      </c>
      <c r="G248" s="2" t="str">
        <f>""</f>
        <v/>
      </c>
      <c r="H248" s="2" t="str">
        <f t="shared" si="20"/>
        <v/>
      </c>
      <c r="I248" s="2" t="str">
        <f t="shared" si="21"/>
        <v/>
      </c>
      <c r="J248" s="2" t="str">
        <f t="shared" si="22"/>
        <v/>
      </c>
      <c r="K248" s="2" t="str">
        <f t="shared" si="23"/>
        <v/>
      </c>
    </row>
    <row r="249" spans="2:11" x14ac:dyDescent="0.45">
      <c r="B249">
        <v>99.490859508514419</v>
      </c>
      <c r="C249">
        <v>0.70420742034912109</v>
      </c>
      <c r="D249">
        <v>0</v>
      </c>
      <c r="E249">
        <f t="shared" si="18"/>
        <v>0.4371337890625</v>
      </c>
      <c r="F249">
        <f t="shared" si="19"/>
        <v>0</v>
      </c>
      <c r="G249" s="2" t="str">
        <f>""</f>
        <v/>
      </c>
      <c r="H249" s="2" t="str">
        <f t="shared" si="20"/>
        <v/>
      </c>
      <c r="I249" s="2" t="str">
        <f t="shared" si="21"/>
        <v/>
      </c>
      <c r="J249" s="2" t="str">
        <f t="shared" si="22"/>
        <v/>
      </c>
      <c r="K249" s="2" t="str">
        <f t="shared" si="23"/>
        <v/>
      </c>
    </row>
    <row r="250" spans="2:11" x14ac:dyDescent="0.45">
      <c r="B250">
        <v>99.880996227264419</v>
      </c>
      <c r="C250">
        <v>0.70603847503662109</v>
      </c>
      <c r="D250">
        <v>0</v>
      </c>
      <c r="E250">
        <f t="shared" si="18"/>
        <v>0.43896484375</v>
      </c>
      <c r="F250">
        <f t="shared" si="19"/>
        <v>0</v>
      </c>
      <c r="G250" s="2" t="str">
        <f>""</f>
        <v/>
      </c>
      <c r="H250" s="2" t="str">
        <f t="shared" si="20"/>
        <v/>
      </c>
      <c r="I250" s="2" t="str">
        <f t="shared" si="21"/>
        <v/>
      </c>
      <c r="J250" s="2" t="str">
        <f t="shared" si="22"/>
        <v/>
      </c>
      <c r="K250" s="2" t="str">
        <f t="shared" si="23"/>
        <v/>
      </c>
    </row>
    <row r="251" spans="2:11" x14ac:dyDescent="0.45">
      <c r="B251">
        <v>100.24781751632692</v>
      </c>
      <c r="C251">
        <v>0.70774745941162109</v>
      </c>
      <c r="D251">
        <v>0</v>
      </c>
      <c r="E251">
        <f t="shared" si="18"/>
        <v>0.440673828125</v>
      </c>
      <c r="F251">
        <f t="shared" si="19"/>
        <v>0</v>
      </c>
      <c r="G251" s="2" t="str">
        <f>""</f>
        <v/>
      </c>
      <c r="H251" s="2" t="str">
        <f t="shared" si="20"/>
        <v/>
      </c>
      <c r="I251" s="2" t="str">
        <f t="shared" si="21"/>
        <v/>
      </c>
      <c r="J251" s="2" t="str">
        <f t="shared" si="22"/>
        <v/>
      </c>
      <c r="K251" s="2" t="str">
        <f t="shared" si="23"/>
        <v/>
      </c>
    </row>
    <row r="252" spans="2:11" x14ac:dyDescent="0.45">
      <c r="B252">
        <v>100.6544337272644</v>
      </c>
      <c r="C252">
        <v>0.70957851409912109</v>
      </c>
      <c r="D252">
        <v>0</v>
      </c>
      <c r="E252">
        <f t="shared" si="18"/>
        <v>0.4425048828125</v>
      </c>
      <c r="F252">
        <f t="shared" si="19"/>
        <v>0</v>
      </c>
      <c r="G252" s="2" t="str">
        <f>""</f>
        <v/>
      </c>
      <c r="H252" s="2" t="str">
        <f t="shared" si="20"/>
        <v/>
      </c>
      <c r="I252" s="2" t="str">
        <f t="shared" si="21"/>
        <v/>
      </c>
      <c r="J252" s="2" t="str">
        <f t="shared" si="22"/>
        <v/>
      </c>
      <c r="K252" s="2" t="str">
        <f t="shared" si="23"/>
        <v/>
      </c>
    </row>
    <row r="253" spans="2:11" x14ac:dyDescent="0.45">
      <c r="B253">
        <v>101.0726466178894</v>
      </c>
      <c r="C253">
        <v>0.71140956878662109</v>
      </c>
      <c r="D253">
        <v>0</v>
      </c>
      <c r="E253">
        <f t="shared" si="18"/>
        <v>0.4443359375</v>
      </c>
      <c r="F253">
        <f t="shared" si="19"/>
        <v>0</v>
      </c>
      <c r="G253" s="2" t="str">
        <f>""</f>
        <v/>
      </c>
      <c r="H253" s="2" t="str">
        <f t="shared" si="20"/>
        <v/>
      </c>
      <c r="I253" s="2" t="str">
        <f t="shared" si="21"/>
        <v/>
      </c>
      <c r="J253" s="2" t="str">
        <f t="shared" si="22"/>
        <v/>
      </c>
      <c r="K253" s="2" t="str">
        <f t="shared" si="23"/>
        <v/>
      </c>
    </row>
    <row r="254" spans="2:11" x14ac:dyDescent="0.45">
      <c r="B254">
        <v>101.4994044303894</v>
      </c>
      <c r="C254">
        <v>0.71324062347412109</v>
      </c>
      <c r="D254">
        <v>0</v>
      </c>
      <c r="E254">
        <f t="shared" si="18"/>
        <v>0.4461669921875</v>
      </c>
      <c r="F254">
        <f t="shared" si="19"/>
        <v>0</v>
      </c>
      <c r="G254" s="2" t="str">
        <f>""</f>
        <v/>
      </c>
      <c r="H254" s="2" t="str">
        <f t="shared" si="20"/>
        <v/>
      </c>
      <c r="I254" s="2" t="str">
        <f t="shared" si="21"/>
        <v/>
      </c>
      <c r="J254" s="2" t="str">
        <f t="shared" si="22"/>
        <v/>
      </c>
      <c r="K254" s="2" t="str">
        <f t="shared" si="23"/>
        <v/>
      </c>
    </row>
    <row r="255" spans="2:11" x14ac:dyDescent="0.45">
      <c r="B255">
        <v>101.8608546257019</v>
      </c>
      <c r="C255">
        <v>0.71482753753662109</v>
      </c>
      <c r="D255">
        <v>0</v>
      </c>
      <c r="E255">
        <f t="shared" si="18"/>
        <v>0.44775390625</v>
      </c>
      <c r="F255">
        <f t="shared" si="19"/>
        <v>0</v>
      </c>
      <c r="G255" s="2" t="str">
        <f>""</f>
        <v/>
      </c>
      <c r="H255" s="2" t="str">
        <f t="shared" si="20"/>
        <v/>
      </c>
      <c r="I255" s="2" t="str">
        <f t="shared" si="21"/>
        <v/>
      </c>
      <c r="J255" s="2" t="str">
        <f t="shared" si="22"/>
        <v/>
      </c>
      <c r="K255" s="2" t="str">
        <f t="shared" si="23"/>
        <v/>
      </c>
    </row>
    <row r="256" spans="2:11" x14ac:dyDescent="0.45">
      <c r="B256">
        <v>102.27906751632692</v>
      </c>
      <c r="C256">
        <v>0.71665859222412109</v>
      </c>
      <c r="D256">
        <v>0</v>
      </c>
      <c r="E256">
        <f t="shared" si="18"/>
        <v>0.4495849609375</v>
      </c>
      <c r="F256">
        <f t="shared" si="19"/>
        <v>0</v>
      </c>
      <c r="G256" s="2" t="str">
        <f>""</f>
        <v/>
      </c>
      <c r="H256" s="2" t="str">
        <f t="shared" si="20"/>
        <v/>
      </c>
      <c r="I256" s="2" t="str">
        <f t="shared" si="21"/>
        <v/>
      </c>
      <c r="J256" s="2" t="str">
        <f t="shared" si="22"/>
        <v/>
      </c>
      <c r="K256" s="2" t="str">
        <f t="shared" si="23"/>
        <v/>
      </c>
    </row>
    <row r="257" spans="2:11" x14ac:dyDescent="0.45">
      <c r="B257">
        <v>102.6809229850769</v>
      </c>
      <c r="C257">
        <v>0.71848964691162109</v>
      </c>
      <c r="D257">
        <v>0</v>
      </c>
      <c r="E257">
        <f t="shared" si="18"/>
        <v>0.451416015625</v>
      </c>
      <c r="F257">
        <f t="shared" si="19"/>
        <v>0</v>
      </c>
      <c r="G257" s="2" t="str">
        <f>""</f>
        <v/>
      </c>
      <c r="H257" s="2" t="str">
        <f t="shared" si="20"/>
        <v/>
      </c>
      <c r="I257" s="2" t="str">
        <f t="shared" si="21"/>
        <v/>
      </c>
      <c r="J257" s="2" t="str">
        <f t="shared" si="22"/>
        <v/>
      </c>
      <c r="K257" s="2" t="str">
        <f t="shared" si="23"/>
        <v/>
      </c>
    </row>
    <row r="258" spans="2:11" x14ac:dyDescent="0.45">
      <c r="B258">
        <v>103.10011243820192</v>
      </c>
      <c r="C258">
        <v>0.72019863128662109</v>
      </c>
      <c r="D258">
        <v>0</v>
      </c>
      <c r="E258">
        <f t="shared" si="18"/>
        <v>0.453125</v>
      </c>
      <c r="F258">
        <f t="shared" si="19"/>
        <v>0</v>
      </c>
      <c r="G258" s="2" t="str">
        <f>""</f>
        <v/>
      </c>
      <c r="H258" s="2" t="str">
        <f t="shared" si="20"/>
        <v/>
      </c>
      <c r="I258" s="2" t="str">
        <f t="shared" si="21"/>
        <v/>
      </c>
      <c r="J258" s="2" t="str">
        <f t="shared" si="22"/>
        <v/>
      </c>
      <c r="K258" s="2" t="str">
        <f t="shared" si="23"/>
        <v/>
      </c>
    </row>
    <row r="259" spans="2:11" x14ac:dyDescent="0.45">
      <c r="B259">
        <v>103.5276026725769</v>
      </c>
      <c r="C259">
        <v>0.72202968597412109</v>
      </c>
      <c r="D259">
        <v>0</v>
      </c>
      <c r="E259">
        <f t="shared" si="18"/>
        <v>0.4549560546875</v>
      </c>
      <c r="F259">
        <f t="shared" si="19"/>
        <v>0</v>
      </c>
      <c r="G259" s="2" t="str">
        <f>""</f>
        <v/>
      </c>
      <c r="H259" s="2" t="str">
        <f t="shared" si="20"/>
        <v/>
      </c>
      <c r="I259" s="2" t="str">
        <f t="shared" si="21"/>
        <v/>
      </c>
      <c r="J259" s="2" t="str">
        <f t="shared" si="22"/>
        <v/>
      </c>
      <c r="K259" s="2" t="str">
        <f t="shared" si="23"/>
        <v/>
      </c>
    </row>
    <row r="260" spans="2:11" x14ac:dyDescent="0.45">
      <c r="B260">
        <v>103.9177393913269</v>
      </c>
      <c r="C260">
        <v>0.72386074066162109</v>
      </c>
      <c r="D260">
        <v>0</v>
      </c>
      <c r="E260">
        <f t="shared" ref="E260:E323" si="24">C260-C$3</f>
        <v>0.456787109375</v>
      </c>
      <c r="F260">
        <f t="shared" ref="F260:F323" si="25">-(D260-D$3)</f>
        <v>0</v>
      </c>
      <c r="G260" s="2" t="str">
        <f>""</f>
        <v/>
      </c>
      <c r="H260" s="2" t="str">
        <f t="shared" ref="H260:H323" si="26">IF(AND(E260&gt;H$2,E260&lt;I$2),B260,"")</f>
        <v/>
      </c>
      <c r="I260" s="2" t="str">
        <f t="shared" ref="I260:I323" si="27">IF(AND(E260&gt;H$2,E260&lt;I$2),E260,"")</f>
        <v/>
      </c>
      <c r="J260" s="2" t="str">
        <f t="shared" ref="J260:J323" si="28">IF(AND(F260&gt;J$2,F260&lt;K$2),B260,"")</f>
        <v/>
      </c>
      <c r="K260" s="2" t="str">
        <f t="shared" ref="K260:K323" si="29">IF(AND(F260&gt;J$2,F260&lt;K$2),F260,"")</f>
        <v/>
      </c>
    </row>
    <row r="261" spans="2:11" x14ac:dyDescent="0.45">
      <c r="B261">
        <v>104.3609766960144</v>
      </c>
      <c r="C261">
        <v>0.72569179534912109</v>
      </c>
      <c r="D261">
        <v>0</v>
      </c>
      <c r="E261">
        <f t="shared" si="24"/>
        <v>0.4586181640625</v>
      </c>
      <c r="F261">
        <f t="shared" si="25"/>
        <v>0</v>
      </c>
      <c r="G261" s="2" t="str">
        <f>""</f>
        <v/>
      </c>
      <c r="H261" s="2" t="str">
        <f t="shared" si="26"/>
        <v/>
      </c>
      <c r="I261" s="2" t="str">
        <f t="shared" si="27"/>
        <v/>
      </c>
      <c r="J261" s="2" t="str">
        <f t="shared" si="28"/>
        <v/>
      </c>
      <c r="K261" s="2" t="str">
        <f t="shared" si="29"/>
        <v/>
      </c>
    </row>
    <row r="262" spans="2:11" x14ac:dyDescent="0.45">
      <c r="B262">
        <v>104.6965479850769</v>
      </c>
      <c r="C262">
        <v>0.72740077972412109</v>
      </c>
      <c r="D262">
        <v>0</v>
      </c>
      <c r="E262">
        <f t="shared" si="24"/>
        <v>0.4603271484375</v>
      </c>
      <c r="F262">
        <f t="shared" si="25"/>
        <v>0</v>
      </c>
      <c r="G262" s="2" t="str">
        <f>""</f>
        <v/>
      </c>
      <c r="H262" s="2" t="str">
        <f t="shared" si="26"/>
        <v/>
      </c>
      <c r="I262" s="2" t="str">
        <f t="shared" si="27"/>
        <v/>
      </c>
      <c r="J262" s="2" t="str">
        <f t="shared" si="28"/>
        <v/>
      </c>
      <c r="K262" s="2" t="str">
        <f t="shared" si="29"/>
        <v/>
      </c>
    </row>
    <row r="263" spans="2:11" x14ac:dyDescent="0.45">
      <c r="B263">
        <v>105.1250147819519</v>
      </c>
      <c r="C263">
        <v>0.72923183441162109</v>
      </c>
      <c r="D263">
        <v>0</v>
      </c>
      <c r="E263">
        <f t="shared" si="24"/>
        <v>0.462158203125</v>
      </c>
      <c r="F263">
        <f t="shared" si="25"/>
        <v>0</v>
      </c>
      <c r="G263" s="2" t="str">
        <f>""</f>
        <v/>
      </c>
      <c r="H263" s="2" t="str">
        <f t="shared" si="26"/>
        <v/>
      </c>
      <c r="I263" s="2" t="str">
        <f t="shared" si="27"/>
        <v/>
      </c>
      <c r="J263" s="2" t="str">
        <f t="shared" si="28"/>
        <v/>
      </c>
      <c r="K263" s="2" t="str">
        <f t="shared" si="29"/>
        <v/>
      </c>
    </row>
    <row r="264" spans="2:11" x14ac:dyDescent="0.45">
      <c r="B264">
        <v>105.5604395866394</v>
      </c>
      <c r="C264">
        <v>0.73106288909912109</v>
      </c>
      <c r="D264">
        <v>0</v>
      </c>
      <c r="E264">
        <f t="shared" si="24"/>
        <v>0.4639892578125</v>
      </c>
      <c r="F264">
        <f t="shared" si="25"/>
        <v>0</v>
      </c>
      <c r="G264" s="2" t="str">
        <f>""</f>
        <v/>
      </c>
      <c r="H264" s="2" t="str">
        <f t="shared" si="26"/>
        <v/>
      </c>
      <c r="I264" s="2" t="str">
        <f t="shared" si="27"/>
        <v/>
      </c>
      <c r="J264" s="2" t="str">
        <f t="shared" si="28"/>
        <v/>
      </c>
      <c r="K264" s="2" t="str">
        <f t="shared" si="29"/>
        <v/>
      </c>
    </row>
    <row r="265" spans="2:11" x14ac:dyDescent="0.45">
      <c r="B265">
        <v>105.94886732101442</v>
      </c>
      <c r="C265">
        <v>0.73277187347412109</v>
      </c>
      <c r="D265">
        <v>0</v>
      </c>
      <c r="E265">
        <f t="shared" si="24"/>
        <v>0.4656982421875</v>
      </c>
      <c r="F265">
        <f t="shared" si="25"/>
        <v>0</v>
      </c>
      <c r="G265" s="2" t="str">
        <f>""</f>
        <v/>
      </c>
      <c r="H265" s="2" t="str">
        <f t="shared" si="26"/>
        <v/>
      </c>
      <c r="I265" s="2" t="str">
        <f t="shared" si="27"/>
        <v/>
      </c>
      <c r="J265" s="2" t="str">
        <f t="shared" si="28"/>
        <v/>
      </c>
      <c r="K265" s="2" t="str">
        <f t="shared" si="29"/>
        <v/>
      </c>
    </row>
    <row r="266" spans="2:11" x14ac:dyDescent="0.45">
      <c r="B266">
        <v>106.3368067741394</v>
      </c>
      <c r="C266">
        <v>0.73448085784912109</v>
      </c>
      <c r="D266">
        <v>0</v>
      </c>
      <c r="E266">
        <f t="shared" si="24"/>
        <v>0.4674072265625</v>
      </c>
      <c r="F266">
        <f t="shared" si="25"/>
        <v>0</v>
      </c>
      <c r="G266" s="2" t="str">
        <f>""</f>
        <v/>
      </c>
      <c r="H266" s="2" t="str">
        <f t="shared" si="26"/>
        <v/>
      </c>
      <c r="I266" s="2" t="str">
        <f t="shared" si="27"/>
        <v/>
      </c>
      <c r="J266" s="2" t="str">
        <f t="shared" si="28"/>
        <v/>
      </c>
      <c r="K266" s="2" t="str">
        <f t="shared" si="29"/>
        <v/>
      </c>
    </row>
    <row r="267" spans="2:11" x14ac:dyDescent="0.45">
      <c r="B267">
        <v>106.7777247428894</v>
      </c>
      <c r="C267">
        <v>0.73643398284912109</v>
      </c>
      <c r="D267">
        <v>0</v>
      </c>
      <c r="E267">
        <f t="shared" si="24"/>
        <v>0.4693603515625</v>
      </c>
      <c r="F267">
        <f t="shared" si="25"/>
        <v>0</v>
      </c>
      <c r="G267" s="2" t="str">
        <f>""</f>
        <v/>
      </c>
      <c r="H267" s="2" t="str">
        <f t="shared" si="26"/>
        <v/>
      </c>
      <c r="I267" s="2" t="str">
        <f t="shared" si="27"/>
        <v/>
      </c>
      <c r="J267" s="2" t="str">
        <f t="shared" si="28"/>
        <v/>
      </c>
      <c r="K267" s="2" t="str">
        <f t="shared" si="29"/>
        <v/>
      </c>
    </row>
    <row r="268" spans="2:11" x14ac:dyDescent="0.45">
      <c r="B268">
        <v>107.1872706413269</v>
      </c>
      <c r="C268">
        <v>0.73826503753662109</v>
      </c>
      <c r="D268">
        <v>0</v>
      </c>
      <c r="E268">
        <f t="shared" si="24"/>
        <v>0.47119140625</v>
      </c>
      <c r="F268">
        <f t="shared" si="25"/>
        <v>0</v>
      </c>
      <c r="G268" s="2" t="str">
        <f>""</f>
        <v/>
      </c>
      <c r="H268" s="2" t="str">
        <f t="shared" si="26"/>
        <v/>
      </c>
      <c r="I268" s="2" t="str">
        <f t="shared" si="27"/>
        <v/>
      </c>
      <c r="J268" s="2" t="str">
        <f t="shared" si="28"/>
        <v/>
      </c>
      <c r="K268" s="2" t="str">
        <f t="shared" si="29"/>
        <v/>
      </c>
    </row>
    <row r="269" spans="2:11" x14ac:dyDescent="0.45">
      <c r="B269">
        <v>107.57447767257692</v>
      </c>
      <c r="C269">
        <v>0.73997402191162109</v>
      </c>
      <c r="D269">
        <v>0</v>
      </c>
      <c r="E269">
        <f t="shared" si="24"/>
        <v>0.472900390625</v>
      </c>
      <c r="F269">
        <f t="shared" si="25"/>
        <v>0</v>
      </c>
      <c r="G269" s="2" t="str">
        <f>""</f>
        <v/>
      </c>
      <c r="H269" s="2" t="str">
        <f t="shared" si="26"/>
        <v/>
      </c>
      <c r="I269" s="2" t="str">
        <f t="shared" si="27"/>
        <v/>
      </c>
      <c r="J269" s="2" t="str">
        <f t="shared" si="28"/>
        <v/>
      </c>
      <c r="K269" s="2" t="str">
        <f t="shared" si="29"/>
        <v/>
      </c>
    </row>
    <row r="270" spans="2:11" x14ac:dyDescent="0.45">
      <c r="B270">
        <v>107.98414564132692</v>
      </c>
      <c r="C270">
        <v>0.74168300628662109</v>
      </c>
      <c r="D270">
        <v>0</v>
      </c>
      <c r="E270">
        <f t="shared" si="24"/>
        <v>0.474609375</v>
      </c>
      <c r="F270">
        <f t="shared" si="25"/>
        <v>0</v>
      </c>
      <c r="G270" s="2" t="str">
        <f>""</f>
        <v/>
      </c>
      <c r="H270" s="2" t="str">
        <f t="shared" si="26"/>
        <v/>
      </c>
      <c r="I270" s="2" t="str">
        <f t="shared" si="27"/>
        <v/>
      </c>
      <c r="J270" s="2" t="str">
        <f t="shared" si="28"/>
        <v/>
      </c>
      <c r="K270" s="2" t="str">
        <f t="shared" si="29"/>
        <v/>
      </c>
    </row>
    <row r="271" spans="2:11" x14ac:dyDescent="0.45">
      <c r="B271">
        <v>108.37965345382692</v>
      </c>
      <c r="C271">
        <v>0.74351406097412109</v>
      </c>
      <c r="D271">
        <v>0</v>
      </c>
      <c r="E271">
        <f t="shared" si="24"/>
        <v>0.4764404296875</v>
      </c>
      <c r="F271">
        <f t="shared" si="25"/>
        <v>0</v>
      </c>
      <c r="G271" s="2" t="str">
        <f>""</f>
        <v/>
      </c>
      <c r="H271" s="2" t="str">
        <f t="shared" si="26"/>
        <v/>
      </c>
      <c r="I271" s="2" t="str">
        <f t="shared" si="27"/>
        <v/>
      </c>
      <c r="J271" s="2" t="str">
        <f t="shared" si="28"/>
        <v/>
      </c>
      <c r="K271" s="2" t="str">
        <f t="shared" si="29"/>
        <v/>
      </c>
    </row>
    <row r="272" spans="2:11" x14ac:dyDescent="0.45">
      <c r="B272">
        <v>108.7544093132019</v>
      </c>
      <c r="C272">
        <v>0.74522304534912109</v>
      </c>
      <c r="D272">
        <v>0</v>
      </c>
      <c r="E272">
        <f t="shared" si="24"/>
        <v>0.4781494140625</v>
      </c>
      <c r="F272">
        <f t="shared" si="25"/>
        <v>0</v>
      </c>
      <c r="G272" s="2" t="str">
        <f>""</f>
        <v/>
      </c>
      <c r="H272" s="2" t="str">
        <f t="shared" si="26"/>
        <v/>
      </c>
      <c r="I272" s="2" t="str">
        <f t="shared" si="27"/>
        <v/>
      </c>
      <c r="J272" s="2" t="str">
        <f t="shared" si="28"/>
        <v/>
      </c>
      <c r="K272" s="2" t="str">
        <f t="shared" si="29"/>
        <v/>
      </c>
    </row>
    <row r="273" spans="2:11" x14ac:dyDescent="0.45">
      <c r="B273">
        <v>109.1679835319519</v>
      </c>
      <c r="C273">
        <v>0.74705410003662109</v>
      </c>
      <c r="D273">
        <v>0</v>
      </c>
      <c r="E273">
        <f t="shared" si="24"/>
        <v>0.47998046875</v>
      </c>
      <c r="F273">
        <f t="shared" si="25"/>
        <v>0</v>
      </c>
      <c r="G273" s="2" t="str">
        <f>""</f>
        <v/>
      </c>
      <c r="H273" s="2" t="str">
        <f t="shared" si="26"/>
        <v/>
      </c>
      <c r="I273" s="2" t="str">
        <f t="shared" si="27"/>
        <v/>
      </c>
      <c r="J273" s="2" t="str">
        <f t="shared" si="28"/>
        <v/>
      </c>
      <c r="K273" s="2" t="str">
        <f t="shared" si="29"/>
        <v/>
      </c>
    </row>
    <row r="274" spans="2:11" x14ac:dyDescent="0.45">
      <c r="B274">
        <v>109.5822901725769</v>
      </c>
      <c r="C274">
        <v>0.74888515472412109</v>
      </c>
      <c r="D274">
        <v>0</v>
      </c>
      <c r="E274">
        <f t="shared" si="24"/>
        <v>0.4818115234375</v>
      </c>
      <c r="F274">
        <f t="shared" si="25"/>
        <v>0</v>
      </c>
      <c r="G274" s="2" t="str">
        <f>""</f>
        <v/>
      </c>
      <c r="H274" s="2" t="str">
        <f t="shared" si="26"/>
        <v/>
      </c>
      <c r="I274" s="2" t="str">
        <f t="shared" si="27"/>
        <v/>
      </c>
      <c r="J274" s="2" t="str">
        <f t="shared" si="28"/>
        <v/>
      </c>
      <c r="K274" s="2" t="str">
        <f t="shared" si="29"/>
        <v/>
      </c>
    </row>
    <row r="275" spans="2:11" x14ac:dyDescent="0.45">
      <c r="B275">
        <v>109.9592432975769</v>
      </c>
      <c r="C275">
        <v>0.75071620941162109</v>
      </c>
      <c r="D275">
        <v>0</v>
      </c>
      <c r="E275">
        <f t="shared" si="24"/>
        <v>0.483642578125</v>
      </c>
      <c r="F275">
        <f t="shared" si="25"/>
        <v>0</v>
      </c>
      <c r="G275" s="2" t="str">
        <f>""</f>
        <v/>
      </c>
      <c r="H275" s="2" t="str">
        <f t="shared" si="26"/>
        <v/>
      </c>
      <c r="I275" s="2" t="str">
        <f t="shared" si="27"/>
        <v/>
      </c>
      <c r="J275" s="2" t="str">
        <f t="shared" si="28"/>
        <v/>
      </c>
      <c r="K275" s="2" t="str">
        <f t="shared" si="29"/>
        <v/>
      </c>
    </row>
    <row r="276" spans="2:11" x14ac:dyDescent="0.45">
      <c r="B276">
        <v>110.34783887863161</v>
      </c>
      <c r="C276">
        <v>0.75230312347412109</v>
      </c>
      <c r="D276">
        <v>0</v>
      </c>
      <c r="E276">
        <f t="shared" si="24"/>
        <v>0.4852294921875</v>
      </c>
      <c r="F276">
        <f t="shared" si="25"/>
        <v>0</v>
      </c>
      <c r="G276" s="2" t="str">
        <f>""</f>
        <v/>
      </c>
      <c r="H276" s="2" t="str">
        <f t="shared" si="26"/>
        <v/>
      </c>
      <c r="I276" s="2" t="str">
        <f t="shared" si="27"/>
        <v/>
      </c>
      <c r="J276" s="2" t="str">
        <f t="shared" si="28"/>
        <v/>
      </c>
      <c r="K276" s="2" t="str">
        <f t="shared" si="29"/>
        <v/>
      </c>
    </row>
    <row r="277" spans="2:11" x14ac:dyDescent="0.45">
      <c r="B277">
        <v>110.73797559738159</v>
      </c>
      <c r="C277">
        <v>0.75425624847412109</v>
      </c>
      <c r="D277">
        <v>0</v>
      </c>
      <c r="E277">
        <f t="shared" si="24"/>
        <v>0.4871826171875</v>
      </c>
      <c r="F277">
        <f t="shared" si="25"/>
        <v>0</v>
      </c>
      <c r="G277" s="2" t="str">
        <f>""</f>
        <v/>
      </c>
      <c r="H277" s="2" t="str">
        <f t="shared" si="26"/>
        <v/>
      </c>
      <c r="I277" s="2" t="str">
        <f t="shared" si="27"/>
        <v/>
      </c>
      <c r="J277" s="2" t="str">
        <f t="shared" si="28"/>
        <v/>
      </c>
      <c r="K277" s="2" t="str">
        <f t="shared" si="29"/>
        <v/>
      </c>
    </row>
    <row r="278" spans="2:11" x14ac:dyDescent="0.45">
      <c r="B278">
        <v>111.17791700363159</v>
      </c>
      <c r="C278">
        <v>0.75584316253662109</v>
      </c>
      <c r="D278">
        <v>0</v>
      </c>
      <c r="E278">
        <f t="shared" si="24"/>
        <v>0.48876953125</v>
      </c>
      <c r="F278">
        <f t="shared" si="25"/>
        <v>0</v>
      </c>
      <c r="G278" s="2" t="str">
        <f>""</f>
        <v/>
      </c>
      <c r="H278" s="2" t="str">
        <f t="shared" si="26"/>
        <v/>
      </c>
      <c r="I278" s="2" t="str">
        <f t="shared" si="27"/>
        <v/>
      </c>
      <c r="J278" s="2" t="str">
        <f t="shared" si="28"/>
        <v/>
      </c>
      <c r="K278" s="2" t="str">
        <f t="shared" si="29"/>
        <v/>
      </c>
    </row>
    <row r="279" spans="2:11" x14ac:dyDescent="0.45">
      <c r="B279">
        <v>111.60491895675661</v>
      </c>
      <c r="C279">
        <v>0.75767421722412109</v>
      </c>
      <c r="D279">
        <v>0</v>
      </c>
      <c r="E279">
        <f t="shared" si="24"/>
        <v>0.4906005859375</v>
      </c>
      <c r="F279">
        <f t="shared" si="25"/>
        <v>0</v>
      </c>
      <c r="G279" s="2" t="str">
        <f>""</f>
        <v/>
      </c>
      <c r="H279" s="2" t="str">
        <f t="shared" si="26"/>
        <v/>
      </c>
      <c r="I279" s="2" t="str">
        <f t="shared" si="27"/>
        <v/>
      </c>
      <c r="J279" s="2" t="str">
        <f t="shared" si="28"/>
        <v/>
      </c>
      <c r="K279" s="2" t="str">
        <f t="shared" si="29"/>
        <v/>
      </c>
    </row>
    <row r="280" spans="2:11" x14ac:dyDescent="0.45">
      <c r="B280">
        <v>112.02996778488159</v>
      </c>
      <c r="C280">
        <v>0.75962734222412109</v>
      </c>
      <c r="D280">
        <v>0</v>
      </c>
      <c r="E280">
        <f t="shared" si="24"/>
        <v>0.4925537109375</v>
      </c>
      <c r="F280">
        <f t="shared" si="25"/>
        <v>0</v>
      </c>
      <c r="G280" s="2" t="str">
        <f>""</f>
        <v/>
      </c>
      <c r="H280" s="2" t="str">
        <f t="shared" si="26"/>
        <v/>
      </c>
      <c r="I280" s="2" t="str">
        <f t="shared" si="27"/>
        <v/>
      </c>
      <c r="J280" s="2" t="str">
        <f t="shared" si="28"/>
        <v/>
      </c>
      <c r="K280" s="2" t="str">
        <f t="shared" si="29"/>
        <v/>
      </c>
    </row>
    <row r="281" spans="2:11" x14ac:dyDescent="0.45">
      <c r="B281">
        <v>112.40460157394409</v>
      </c>
      <c r="C281">
        <v>0.76133632659912109</v>
      </c>
      <c r="D281">
        <v>0</v>
      </c>
      <c r="E281">
        <f t="shared" si="24"/>
        <v>0.4942626953125</v>
      </c>
      <c r="F281">
        <f t="shared" si="25"/>
        <v>0</v>
      </c>
      <c r="G281" s="2" t="str">
        <f>""</f>
        <v/>
      </c>
      <c r="H281" s="2" t="str">
        <f t="shared" si="26"/>
        <v/>
      </c>
      <c r="I281" s="2" t="str">
        <f t="shared" si="27"/>
        <v/>
      </c>
      <c r="J281" s="2" t="str">
        <f t="shared" si="28"/>
        <v/>
      </c>
      <c r="K281" s="2" t="str">
        <f t="shared" si="29"/>
        <v/>
      </c>
    </row>
    <row r="282" spans="2:11" x14ac:dyDescent="0.45">
      <c r="B282">
        <v>112.75115919113161</v>
      </c>
      <c r="C282">
        <v>0.76304531097412109</v>
      </c>
      <c r="D282">
        <v>0</v>
      </c>
      <c r="E282">
        <f t="shared" si="24"/>
        <v>0.4959716796875</v>
      </c>
      <c r="F282">
        <f t="shared" si="25"/>
        <v>0</v>
      </c>
      <c r="G282" s="2" t="str">
        <f>""</f>
        <v/>
      </c>
      <c r="H282" s="2" t="str">
        <f t="shared" si="26"/>
        <v/>
      </c>
      <c r="I282" s="2" t="str">
        <f t="shared" si="27"/>
        <v/>
      </c>
      <c r="J282" s="2" t="str">
        <f t="shared" si="28"/>
        <v/>
      </c>
      <c r="K282" s="2" t="str">
        <f t="shared" si="29"/>
        <v/>
      </c>
    </row>
    <row r="283" spans="2:11" x14ac:dyDescent="0.45">
      <c r="B283">
        <v>113.15325880050659</v>
      </c>
      <c r="C283">
        <v>0.76487636566162109</v>
      </c>
      <c r="D283">
        <v>0</v>
      </c>
      <c r="E283">
        <f t="shared" si="24"/>
        <v>0.497802734375</v>
      </c>
      <c r="F283">
        <f t="shared" si="25"/>
        <v>0</v>
      </c>
      <c r="G283" s="2" t="str">
        <f>""</f>
        <v/>
      </c>
      <c r="H283" s="2" t="str">
        <f t="shared" si="26"/>
        <v/>
      </c>
      <c r="I283" s="2" t="str">
        <f t="shared" si="27"/>
        <v/>
      </c>
      <c r="J283" s="2" t="str">
        <f t="shared" si="28"/>
        <v/>
      </c>
      <c r="K283" s="2" t="str">
        <f t="shared" si="29"/>
        <v/>
      </c>
    </row>
    <row r="284" spans="2:11" x14ac:dyDescent="0.45">
      <c r="B284">
        <v>113.56512403488161</v>
      </c>
      <c r="C284">
        <v>0.76670742034912109</v>
      </c>
      <c r="D284">
        <v>0</v>
      </c>
      <c r="E284">
        <f t="shared" si="24"/>
        <v>0.4996337890625</v>
      </c>
      <c r="F284">
        <f t="shared" si="25"/>
        <v>0</v>
      </c>
      <c r="G284" s="2" t="str">
        <f>""</f>
        <v/>
      </c>
      <c r="H284" s="2" t="str">
        <f t="shared" si="26"/>
        <v/>
      </c>
      <c r="I284" s="2" t="str">
        <f t="shared" si="27"/>
        <v/>
      </c>
      <c r="J284" s="2" t="str">
        <f t="shared" si="28"/>
        <v/>
      </c>
      <c r="K284" s="2" t="str">
        <f t="shared" si="29"/>
        <v/>
      </c>
    </row>
    <row r="285" spans="2:11" x14ac:dyDescent="0.45">
      <c r="B285">
        <v>113.95696973800659</v>
      </c>
      <c r="C285">
        <v>0.76841640472412109</v>
      </c>
      <c r="D285">
        <v>0</v>
      </c>
      <c r="E285">
        <f t="shared" si="24"/>
        <v>0.5013427734375</v>
      </c>
      <c r="F285">
        <f t="shared" si="25"/>
        <v>0</v>
      </c>
      <c r="G285" s="2" t="str">
        <f>""</f>
        <v/>
      </c>
      <c r="H285" s="2" t="str">
        <f t="shared" si="26"/>
        <v/>
      </c>
      <c r="I285" s="2" t="str">
        <f t="shared" si="27"/>
        <v/>
      </c>
      <c r="J285" s="2" t="str">
        <f t="shared" si="28"/>
        <v/>
      </c>
      <c r="K285" s="2" t="str">
        <f t="shared" si="29"/>
        <v/>
      </c>
    </row>
    <row r="286" spans="2:11" x14ac:dyDescent="0.45">
      <c r="B286">
        <v>114.35723829269409</v>
      </c>
      <c r="C286">
        <v>0.77024745941162109</v>
      </c>
      <c r="D286">
        <v>0</v>
      </c>
      <c r="E286">
        <f t="shared" si="24"/>
        <v>0.503173828125</v>
      </c>
      <c r="F286">
        <f t="shared" si="25"/>
        <v>0</v>
      </c>
      <c r="G286" s="2" t="str">
        <f>""</f>
        <v/>
      </c>
      <c r="H286" s="2" t="str">
        <f t="shared" si="26"/>
        <v/>
      </c>
      <c r="I286" s="2" t="str">
        <f t="shared" si="27"/>
        <v/>
      </c>
      <c r="J286" s="2" t="str">
        <f t="shared" si="28"/>
        <v/>
      </c>
      <c r="K286" s="2" t="str">
        <f t="shared" si="29"/>
        <v/>
      </c>
    </row>
    <row r="287" spans="2:11" x14ac:dyDescent="0.45">
      <c r="B287">
        <v>114.74285840988159</v>
      </c>
      <c r="C287">
        <v>0.77207851409912109</v>
      </c>
      <c r="D287">
        <v>0</v>
      </c>
      <c r="E287">
        <f t="shared" si="24"/>
        <v>0.5050048828125</v>
      </c>
      <c r="F287">
        <f t="shared" si="25"/>
        <v>0</v>
      </c>
      <c r="G287" s="2" t="str">
        <f>""</f>
        <v/>
      </c>
      <c r="H287" s="2" t="str">
        <f t="shared" si="26"/>
        <v/>
      </c>
      <c r="I287" s="2" t="str">
        <f t="shared" si="27"/>
        <v/>
      </c>
      <c r="J287" s="2" t="str">
        <f t="shared" si="28"/>
        <v/>
      </c>
      <c r="K287" s="2" t="str">
        <f t="shared" si="29"/>
        <v/>
      </c>
    </row>
    <row r="288" spans="2:11" x14ac:dyDescent="0.45">
      <c r="B288">
        <v>115.15167188644409</v>
      </c>
      <c r="C288">
        <v>0.77378749847412109</v>
      </c>
      <c r="D288">
        <v>0</v>
      </c>
      <c r="E288">
        <f t="shared" si="24"/>
        <v>0.5067138671875</v>
      </c>
      <c r="F288">
        <f t="shared" si="25"/>
        <v>0</v>
      </c>
      <c r="G288" s="2" t="str">
        <f>""</f>
        <v/>
      </c>
      <c r="H288" s="2" t="str">
        <f t="shared" si="26"/>
        <v/>
      </c>
      <c r="I288" s="2" t="str">
        <f t="shared" si="27"/>
        <v/>
      </c>
      <c r="J288" s="2" t="str">
        <f t="shared" si="28"/>
        <v/>
      </c>
      <c r="K288" s="2" t="str">
        <f t="shared" si="29"/>
        <v/>
      </c>
    </row>
    <row r="289" spans="2:11" x14ac:dyDescent="0.45">
      <c r="B289">
        <v>115.53863477706909</v>
      </c>
      <c r="C289">
        <v>0.77549648284912109</v>
      </c>
      <c r="D289">
        <v>0</v>
      </c>
      <c r="E289">
        <f t="shared" si="24"/>
        <v>0.5084228515625</v>
      </c>
      <c r="F289">
        <f t="shared" si="25"/>
        <v>0</v>
      </c>
      <c r="G289" s="2" t="str">
        <f>""</f>
        <v/>
      </c>
      <c r="H289" s="2" t="str">
        <f t="shared" si="26"/>
        <v/>
      </c>
      <c r="I289" s="2" t="str">
        <f t="shared" si="27"/>
        <v/>
      </c>
      <c r="J289" s="2" t="str">
        <f t="shared" si="28"/>
        <v/>
      </c>
      <c r="K289" s="2" t="str">
        <f t="shared" si="29"/>
        <v/>
      </c>
    </row>
    <row r="290" spans="2:11" x14ac:dyDescent="0.45">
      <c r="B290">
        <v>115.95611524581911</v>
      </c>
      <c r="C290">
        <v>0.77744960784912109</v>
      </c>
      <c r="D290">
        <v>0</v>
      </c>
      <c r="E290">
        <f t="shared" si="24"/>
        <v>0.5103759765625</v>
      </c>
      <c r="F290">
        <f t="shared" si="25"/>
        <v>0</v>
      </c>
      <c r="G290" s="2" t="str">
        <f>""</f>
        <v/>
      </c>
      <c r="H290" s="2" t="str">
        <f t="shared" si="26"/>
        <v/>
      </c>
      <c r="I290" s="2" t="str">
        <f t="shared" si="27"/>
        <v/>
      </c>
      <c r="J290" s="2" t="str">
        <f t="shared" si="28"/>
        <v/>
      </c>
      <c r="K290" s="2" t="str">
        <f t="shared" si="29"/>
        <v/>
      </c>
    </row>
    <row r="291" spans="2:11" x14ac:dyDescent="0.45">
      <c r="B291">
        <v>116.36968946456909</v>
      </c>
      <c r="C291">
        <v>0.77928066253662109</v>
      </c>
      <c r="D291">
        <v>0</v>
      </c>
      <c r="E291">
        <f t="shared" si="24"/>
        <v>0.51220703125</v>
      </c>
      <c r="F291">
        <f t="shared" si="25"/>
        <v>0</v>
      </c>
      <c r="G291" s="2" t="str">
        <f>""</f>
        <v/>
      </c>
      <c r="H291" s="2" t="str">
        <f t="shared" si="26"/>
        <v/>
      </c>
      <c r="I291" s="2" t="str">
        <f t="shared" si="27"/>
        <v/>
      </c>
      <c r="J291" s="2" t="str">
        <f t="shared" si="28"/>
        <v/>
      </c>
      <c r="K291" s="2" t="str">
        <f t="shared" si="29"/>
        <v/>
      </c>
    </row>
    <row r="292" spans="2:11" x14ac:dyDescent="0.45">
      <c r="B292">
        <v>116.70318555831911</v>
      </c>
      <c r="C292">
        <v>0.78086757659912109</v>
      </c>
      <c r="D292">
        <v>0</v>
      </c>
      <c r="E292">
        <f t="shared" si="24"/>
        <v>0.5137939453125</v>
      </c>
      <c r="F292">
        <f t="shared" si="25"/>
        <v>0</v>
      </c>
      <c r="G292" s="2" t="str">
        <f>""</f>
        <v/>
      </c>
      <c r="H292" s="2" t="str">
        <f t="shared" si="26"/>
        <v/>
      </c>
      <c r="I292" s="2" t="str">
        <f t="shared" si="27"/>
        <v/>
      </c>
      <c r="J292" s="2" t="str">
        <f t="shared" si="28"/>
        <v/>
      </c>
      <c r="K292" s="2" t="str">
        <f t="shared" si="29"/>
        <v/>
      </c>
    </row>
    <row r="293" spans="2:11" x14ac:dyDescent="0.45">
      <c r="B293">
        <v>117.12445020675661</v>
      </c>
      <c r="C293">
        <v>0.78269863128662109</v>
      </c>
      <c r="D293">
        <v>0</v>
      </c>
      <c r="E293">
        <f t="shared" si="24"/>
        <v>0.515625</v>
      </c>
      <c r="F293">
        <f t="shared" si="25"/>
        <v>0</v>
      </c>
      <c r="G293" s="2" t="str">
        <f>""</f>
        <v/>
      </c>
      <c r="H293" s="2" t="str">
        <f t="shared" si="26"/>
        <v/>
      </c>
      <c r="I293" s="2" t="str">
        <f t="shared" si="27"/>
        <v/>
      </c>
      <c r="J293" s="2" t="str">
        <f t="shared" si="28"/>
        <v/>
      </c>
      <c r="K293" s="2" t="str">
        <f t="shared" si="29"/>
        <v/>
      </c>
    </row>
    <row r="294" spans="2:11" x14ac:dyDescent="0.45">
      <c r="B294">
        <v>117.50616407394409</v>
      </c>
      <c r="C294">
        <v>0.78452968597412109</v>
      </c>
      <c r="D294">
        <v>0</v>
      </c>
      <c r="E294">
        <f t="shared" si="24"/>
        <v>0.5174560546875</v>
      </c>
      <c r="F294">
        <f t="shared" si="25"/>
        <v>0</v>
      </c>
      <c r="G294" s="2" t="str">
        <f>""</f>
        <v/>
      </c>
      <c r="H294" s="2" t="str">
        <f t="shared" si="26"/>
        <v/>
      </c>
      <c r="I294" s="2" t="str">
        <f t="shared" si="27"/>
        <v/>
      </c>
      <c r="J294" s="2" t="str">
        <f t="shared" si="28"/>
        <v/>
      </c>
      <c r="K294" s="2" t="str">
        <f t="shared" si="29"/>
        <v/>
      </c>
    </row>
    <row r="295" spans="2:11" x14ac:dyDescent="0.45">
      <c r="B295">
        <v>117.90557813644411</v>
      </c>
      <c r="C295">
        <v>0.78636074066162109</v>
      </c>
      <c r="D295">
        <v>0</v>
      </c>
      <c r="E295">
        <f t="shared" si="24"/>
        <v>0.519287109375</v>
      </c>
      <c r="F295">
        <f t="shared" si="25"/>
        <v>0</v>
      </c>
      <c r="G295" s="2" t="str">
        <f>""</f>
        <v/>
      </c>
      <c r="H295" s="2" t="str">
        <f t="shared" si="26"/>
        <v/>
      </c>
      <c r="I295" s="2" t="str">
        <f t="shared" si="27"/>
        <v/>
      </c>
      <c r="J295" s="2" t="str">
        <f t="shared" si="28"/>
        <v/>
      </c>
      <c r="K295" s="2" t="str">
        <f t="shared" si="29"/>
        <v/>
      </c>
    </row>
    <row r="296" spans="2:11" x14ac:dyDescent="0.45">
      <c r="B296">
        <v>118.27471876144411</v>
      </c>
      <c r="C296">
        <v>0.78806972503662109</v>
      </c>
      <c r="D296">
        <v>0</v>
      </c>
      <c r="E296">
        <f t="shared" si="24"/>
        <v>0.52099609375</v>
      </c>
      <c r="F296">
        <f t="shared" si="25"/>
        <v>0</v>
      </c>
      <c r="G296" s="2" t="str">
        <f>""</f>
        <v/>
      </c>
      <c r="H296" s="2" t="str">
        <f t="shared" si="26"/>
        <v/>
      </c>
      <c r="I296" s="2" t="str">
        <f t="shared" si="27"/>
        <v/>
      </c>
      <c r="J296" s="2" t="str">
        <f t="shared" si="28"/>
        <v/>
      </c>
      <c r="K296" s="2" t="str">
        <f t="shared" si="29"/>
        <v/>
      </c>
    </row>
    <row r="297" spans="2:11" x14ac:dyDescent="0.45">
      <c r="B297">
        <v>118.65093946456911</v>
      </c>
      <c r="C297">
        <v>0.78990077972412109</v>
      </c>
      <c r="D297">
        <v>0</v>
      </c>
      <c r="E297">
        <f t="shared" si="24"/>
        <v>0.5228271484375</v>
      </c>
      <c r="F297">
        <f t="shared" si="25"/>
        <v>0</v>
      </c>
      <c r="G297" s="2" t="str">
        <f>""</f>
        <v/>
      </c>
      <c r="H297" s="2" t="str">
        <f t="shared" si="26"/>
        <v/>
      </c>
      <c r="I297" s="2" t="str">
        <f t="shared" si="27"/>
        <v/>
      </c>
      <c r="J297" s="2" t="str">
        <f t="shared" si="28"/>
        <v/>
      </c>
      <c r="K297" s="2" t="str">
        <f t="shared" si="29"/>
        <v/>
      </c>
    </row>
    <row r="298" spans="2:11" x14ac:dyDescent="0.45">
      <c r="B298">
        <v>119.05743360519409</v>
      </c>
      <c r="C298">
        <v>0.79173183441162109</v>
      </c>
      <c r="D298">
        <v>0</v>
      </c>
      <c r="E298">
        <f t="shared" si="24"/>
        <v>0.524658203125</v>
      </c>
      <c r="F298">
        <f t="shared" si="25"/>
        <v>0</v>
      </c>
      <c r="G298" s="2" t="str">
        <f>""</f>
        <v/>
      </c>
      <c r="H298" s="2" t="str">
        <f t="shared" si="26"/>
        <v/>
      </c>
      <c r="I298" s="2" t="str">
        <f t="shared" si="27"/>
        <v/>
      </c>
      <c r="J298" s="2" t="str">
        <f t="shared" si="28"/>
        <v/>
      </c>
      <c r="K298" s="2" t="str">
        <f t="shared" si="29"/>
        <v/>
      </c>
    </row>
    <row r="299" spans="2:11" x14ac:dyDescent="0.45">
      <c r="B299">
        <v>119.48345899581909</v>
      </c>
      <c r="C299">
        <v>0.79344081878662109</v>
      </c>
      <c r="D299">
        <v>0</v>
      </c>
      <c r="E299">
        <f t="shared" si="24"/>
        <v>0.5263671875</v>
      </c>
      <c r="F299">
        <f t="shared" si="25"/>
        <v>0</v>
      </c>
      <c r="G299" s="2" t="str">
        <f>""</f>
        <v/>
      </c>
      <c r="H299" s="2" t="str">
        <f t="shared" si="26"/>
        <v/>
      </c>
      <c r="I299" s="2" t="str">
        <f t="shared" si="27"/>
        <v/>
      </c>
      <c r="J299" s="2" t="str">
        <f t="shared" si="28"/>
        <v/>
      </c>
      <c r="K299" s="2" t="str">
        <f t="shared" si="29"/>
        <v/>
      </c>
    </row>
    <row r="300" spans="2:11" x14ac:dyDescent="0.45">
      <c r="B300">
        <v>119.88238477706909</v>
      </c>
      <c r="C300">
        <v>0.79527187347412109</v>
      </c>
      <c r="D300">
        <v>0</v>
      </c>
      <c r="E300">
        <f t="shared" si="24"/>
        <v>0.5281982421875</v>
      </c>
      <c r="F300">
        <f t="shared" si="25"/>
        <v>0</v>
      </c>
      <c r="G300" s="2" t="str">
        <f>""</f>
        <v/>
      </c>
      <c r="H300" s="2" t="str">
        <f t="shared" si="26"/>
        <v/>
      </c>
      <c r="I300" s="2" t="str">
        <f t="shared" si="27"/>
        <v/>
      </c>
      <c r="J300" s="2" t="str">
        <f t="shared" si="28"/>
        <v/>
      </c>
      <c r="K300" s="2" t="str">
        <f t="shared" si="29"/>
        <v/>
      </c>
    </row>
    <row r="301" spans="2:11" x14ac:dyDescent="0.45">
      <c r="B301">
        <v>120.26153516769409</v>
      </c>
      <c r="C301">
        <v>0.79710292816162109</v>
      </c>
      <c r="D301">
        <v>0</v>
      </c>
      <c r="E301">
        <f t="shared" si="24"/>
        <v>0.530029296875</v>
      </c>
      <c r="F301">
        <f t="shared" si="25"/>
        <v>0</v>
      </c>
      <c r="G301" s="2" t="str">
        <f>""</f>
        <v/>
      </c>
      <c r="H301" s="2" t="str">
        <f t="shared" si="26"/>
        <v/>
      </c>
      <c r="I301" s="2" t="str">
        <f t="shared" si="27"/>
        <v/>
      </c>
      <c r="J301" s="2" t="str">
        <f t="shared" si="28"/>
        <v/>
      </c>
      <c r="K301" s="2" t="str">
        <f t="shared" si="29"/>
        <v/>
      </c>
    </row>
    <row r="302" spans="2:11" x14ac:dyDescent="0.45">
      <c r="B302">
        <v>120.65508985519411</v>
      </c>
      <c r="C302">
        <v>0.79893398284912109</v>
      </c>
      <c r="D302">
        <v>0</v>
      </c>
      <c r="E302">
        <f t="shared" si="24"/>
        <v>0.5318603515625</v>
      </c>
      <c r="F302">
        <f t="shared" si="25"/>
        <v>0</v>
      </c>
      <c r="G302" s="2" t="str">
        <f>""</f>
        <v/>
      </c>
      <c r="H302" s="2" t="str">
        <f t="shared" si="26"/>
        <v/>
      </c>
      <c r="I302" s="2" t="str">
        <f t="shared" si="27"/>
        <v/>
      </c>
      <c r="J302" s="2" t="str">
        <f t="shared" si="28"/>
        <v/>
      </c>
      <c r="K302" s="2" t="str">
        <f t="shared" si="29"/>
        <v/>
      </c>
    </row>
    <row r="303" spans="2:11" x14ac:dyDescent="0.45">
      <c r="B303">
        <v>121.04278516769409</v>
      </c>
      <c r="C303">
        <v>0.80064296722412109</v>
      </c>
      <c r="D303">
        <v>0</v>
      </c>
      <c r="E303">
        <f t="shared" si="24"/>
        <v>0.5335693359375</v>
      </c>
      <c r="F303">
        <f t="shared" si="25"/>
        <v>0</v>
      </c>
      <c r="G303" s="2" t="str">
        <f>""</f>
        <v/>
      </c>
      <c r="H303" s="2" t="str">
        <f t="shared" si="26"/>
        <v/>
      </c>
      <c r="I303" s="2" t="str">
        <f t="shared" si="27"/>
        <v/>
      </c>
      <c r="J303" s="2" t="str">
        <f t="shared" si="28"/>
        <v/>
      </c>
      <c r="K303" s="2" t="str">
        <f t="shared" si="29"/>
        <v/>
      </c>
    </row>
    <row r="304" spans="2:11" x14ac:dyDescent="0.45">
      <c r="B304">
        <v>121.46954298019409</v>
      </c>
      <c r="C304">
        <v>0.80247402191162109</v>
      </c>
      <c r="D304">
        <v>0</v>
      </c>
      <c r="E304">
        <f t="shared" si="24"/>
        <v>0.535400390625</v>
      </c>
      <c r="F304">
        <f t="shared" si="25"/>
        <v>0</v>
      </c>
      <c r="G304" s="2" t="str">
        <f>""</f>
        <v/>
      </c>
      <c r="H304" s="2" t="str">
        <f t="shared" si="26"/>
        <v/>
      </c>
      <c r="I304" s="2" t="str">
        <f t="shared" si="27"/>
        <v/>
      </c>
      <c r="J304" s="2" t="str">
        <f t="shared" si="28"/>
        <v/>
      </c>
      <c r="K304" s="2" t="str">
        <f t="shared" si="29"/>
        <v/>
      </c>
    </row>
    <row r="305" spans="2:11" x14ac:dyDescent="0.45">
      <c r="B305">
        <v>121.86981153488159</v>
      </c>
      <c r="C305">
        <v>0.80430507659912109</v>
      </c>
      <c r="D305">
        <v>0</v>
      </c>
      <c r="E305">
        <f t="shared" si="24"/>
        <v>0.5372314453125</v>
      </c>
      <c r="F305">
        <f t="shared" si="25"/>
        <v>0</v>
      </c>
      <c r="G305" s="2" t="str">
        <f>""</f>
        <v/>
      </c>
      <c r="H305" s="2" t="str">
        <f t="shared" si="26"/>
        <v/>
      </c>
      <c r="I305" s="2" t="str">
        <f t="shared" si="27"/>
        <v/>
      </c>
      <c r="J305" s="2" t="str">
        <f t="shared" si="28"/>
        <v/>
      </c>
      <c r="K305" s="2" t="str">
        <f t="shared" si="29"/>
        <v/>
      </c>
    </row>
    <row r="306" spans="2:11" x14ac:dyDescent="0.45">
      <c r="B306">
        <v>122.21099805831911</v>
      </c>
      <c r="C306">
        <v>0.80589199066162109</v>
      </c>
      <c r="D306">
        <v>0</v>
      </c>
      <c r="E306">
        <f t="shared" si="24"/>
        <v>0.538818359375</v>
      </c>
      <c r="F306">
        <f t="shared" si="25"/>
        <v>0</v>
      </c>
      <c r="G306" s="2" t="str">
        <f>""</f>
        <v/>
      </c>
      <c r="H306" s="2" t="str">
        <f t="shared" si="26"/>
        <v/>
      </c>
      <c r="I306" s="2" t="str">
        <f t="shared" si="27"/>
        <v/>
      </c>
      <c r="J306" s="2" t="str">
        <f t="shared" si="28"/>
        <v/>
      </c>
      <c r="K306" s="2" t="str">
        <f t="shared" si="29"/>
        <v/>
      </c>
    </row>
    <row r="307" spans="2:11" x14ac:dyDescent="0.45">
      <c r="B307">
        <v>122.58953809738161</v>
      </c>
      <c r="C307">
        <v>0.80772304534912109</v>
      </c>
      <c r="D307">
        <v>0</v>
      </c>
      <c r="E307">
        <f t="shared" si="24"/>
        <v>0.5406494140625</v>
      </c>
      <c r="F307">
        <f t="shared" si="25"/>
        <v>0</v>
      </c>
      <c r="G307" s="2" t="str">
        <f>""</f>
        <v/>
      </c>
      <c r="H307" s="2" t="str">
        <f t="shared" si="26"/>
        <v/>
      </c>
      <c r="I307" s="2" t="str">
        <f t="shared" si="27"/>
        <v/>
      </c>
      <c r="J307" s="2" t="str">
        <f t="shared" si="28"/>
        <v/>
      </c>
      <c r="K307" s="2" t="str">
        <f t="shared" si="29"/>
        <v/>
      </c>
    </row>
    <row r="308" spans="2:11" x14ac:dyDescent="0.45">
      <c r="B308">
        <v>123.02020215988161</v>
      </c>
      <c r="C308">
        <v>0.80955410003662109</v>
      </c>
      <c r="D308">
        <v>0</v>
      </c>
      <c r="E308">
        <f t="shared" si="24"/>
        <v>0.54248046875</v>
      </c>
      <c r="F308">
        <f t="shared" si="25"/>
        <v>0</v>
      </c>
      <c r="G308" s="2" t="str">
        <f>""</f>
        <v/>
      </c>
      <c r="H308" s="2" t="str">
        <f t="shared" si="26"/>
        <v/>
      </c>
      <c r="I308" s="2" t="str">
        <f t="shared" si="27"/>
        <v/>
      </c>
      <c r="J308" s="2" t="str">
        <f t="shared" si="28"/>
        <v/>
      </c>
      <c r="K308" s="2" t="str">
        <f t="shared" si="29"/>
        <v/>
      </c>
    </row>
    <row r="309" spans="2:11" x14ac:dyDescent="0.45">
      <c r="B309">
        <v>123.44781446456909</v>
      </c>
      <c r="C309">
        <v>0.81138515472412109</v>
      </c>
      <c r="D309">
        <v>0</v>
      </c>
      <c r="E309">
        <f t="shared" si="24"/>
        <v>0.5443115234375</v>
      </c>
      <c r="F309">
        <f t="shared" si="25"/>
        <v>0</v>
      </c>
      <c r="G309" s="2" t="str">
        <f>""</f>
        <v/>
      </c>
      <c r="H309" s="2" t="str">
        <f t="shared" si="26"/>
        <v/>
      </c>
      <c r="I309" s="2" t="str">
        <f t="shared" si="27"/>
        <v/>
      </c>
      <c r="J309" s="2" t="str">
        <f t="shared" si="28"/>
        <v/>
      </c>
      <c r="K309" s="2" t="str">
        <f t="shared" si="29"/>
        <v/>
      </c>
    </row>
    <row r="310" spans="2:11" x14ac:dyDescent="0.45">
      <c r="B310">
        <v>123.80450391769409</v>
      </c>
      <c r="C310">
        <v>0.81309413909912109</v>
      </c>
      <c r="D310">
        <v>0</v>
      </c>
      <c r="E310">
        <f t="shared" si="24"/>
        <v>0.5460205078125</v>
      </c>
      <c r="F310">
        <f t="shared" si="25"/>
        <v>0</v>
      </c>
      <c r="G310" s="2" t="str">
        <f>""</f>
        <v/>
      </c>
      <c r="H310" s="2" t="str">
        <f t="shared" si="26"/>
        <v/>
      </c>
      <c r="I310" s="2" t="str">
        <f t="shared" si="27"/>
        <v/>
      </c>
      <c r="J310" s="2" t="str">
        <f t="shared" si="28"/>
        <v/>
      </c>
      <c r="K310" s="2" t="str">
        <f t="shared" si="29"/>
        <v/>
      </c>
    </row>
    <row r="311" spans="2:11" x14ac:dyDescent="0.45">
      <c r="B311">
        <v>124.19146680831909</v>
      </c>
      <c r="C311">
        <v>0.81492519378662109</v>
      </c>
      <c r="D311">
        <v>0</v>
      </c>
      <c r="E311">
        <f t="shared" si="24"/>
        <v>0.5478515625</v>
      </c>
      <c r="F311">
        <f t="shared" si="25"/>
        <v>0</v>
      </c>
      <c r="G311" s="2" t="str">
        <f>""</f>
        <v/>
      </c>
      <c r="H311" s="2" t="str">
        <f t="shared" si="26"/>
        <v/>
      </c>
      <c r="I311" s="2" t="str">
        <f t="shared" si="27"/>
        <v/>
      </c>
      <c r="J311" s="2" t="str">
        <f t="shared" si="28"/>
        <v/>
      </c>
      <c r="K311" s="2" t="str">
        <f t="shared" si="29"/>
        <v/>
      </c>
    </row>
    <row r="312" spans="2:11" x14ac:dyDescent="0.45">
      <c r="B312">
        <v>124.57867383956909</v>
      </c>
      <c r="C312">
        <v>0.81675624847412109</v>
      </c>
      <c r="D312">
        <v>0</v>
      </c>
      <c r="E312">
        <f t="shared" si="24"/>
        <v>0.5496826171875</v>
      </c>
      <c r="F312">
        <f t="shared" si="25"/>
        <v>0</v>
      </c>
      <c r="G312" s="2" t="str">
        <f>""</f>
        <v/>
      </c>
      <c r="H312" s="2" t="str">
        <f t="shared" si="26"/>
        <v/>
      </c>
      <c r="I312" s="2" t="str">
        <f t="shared" si="27"/>
        <v/>
      </c>
      <c r="J312" s="2" t="str">
        <f t="shared" si="28"/>
        <v/>
      </c>
      <c r="K312" s="2" t="str">
        <f t="shared" si="29"/>
        <v/>
      </c>
    </row>
    <row r="313" spans="2:11" x14ac:dyDescent="0.45">
      <c r="B313">
        <v>124.92681837081909</v>
      </c>
      <c r="C313">
        <v>0.81846523284912109</v>
      </c>
      <c r="D313">
        <v>0</v>
      </c>
      <c r="E313">
        <f t="shared" si="24"/>
        <v>0.5513916015625</v>
      </c>
      <c r="F313">
        <f t="shared" si="25"/>
        <v>0</v>
      </c>
      <c r="G313" s="2" t="str">
        <f>""</f>
        <v/>
      </c>
      <c r="H313" s="2" t="str">
        <f t="shared" si="26"/>
        <v/>
      </c>
      <c r="I313" s="2" t="str">
        <f t="shared" si="27"/>
        <v/>
      </c>
      <c r="J313" s="2" t="str">
        <f t="shared" si="28"/>
        <v/>
      </c>
      <c r="K313" s="2" t="str">
        <f t="shared" si="29"/>
        <v/>
      </c>
    </row>
    <row r="314" spans="2:11" x14ac:dyDescent="0.45">
      <c r="B314">
        <v>125.32171583175658</v>
      </c>
      <c r="C314">
        <v>0.82029628753662109</v>
      </c>
      <c r="D314">
        <v>0</v>
      </c>
      <c r="E314">
        <f t="shared" si="24"/>
        <v>0.55322265625</v>
      </c>
      <c r="F314">
        <f t="shared" si="25"/>
        <v>0</v>
      </c>
      <c r="G314" s="2" t="str">
        <f>""</f>
        <v/>
      </c>
      <c r="H314" s="2" t="str">
        <f t="shared" si="26"/>
        <v/>
      </c>
      <c r="I314" s="2" t="str">
        <f t="shared" si="27"/>
        <v/>
      </c>
      <c r="J314" s="2" t="str">
        <f t="shared" si="28"/>
        <v/>
      </c>
      <c r="K314" s="2" t="str">
        <f t="shared" si="29"/>
        <v/>
      </c>
    </row>
    <row r="315" spans="2:11" x14ac:dyDescent="0.45">
      <c r="B315">
        <v>125.73443555831909</v>
      </c>
      <c r="C315">
        <v>0.82212734222412109</v>
      </c>
      <c r="D315">
        <v>0</v>
      </c>
      <c r="E315">
        <f t="shared" si="24"/>
        <v>0.5550537109375</v>
      </c>
      <c r="F315">
        <f t="shared" si="25"/>
        <v>0</v>
      </c>
      <c r="G315" s="2" t="str">
        <f>""</f>
        <v/>
      </c>
      <c r="H315" s="2" t="str">
        <f t="shared" si="26"/>
        <v/>
      </c>
      <c r="I315" s="2" t="str">
        <f t="shared" si="27"/>
        <v/>
      </c>
      <c r="J315" s="2" t="str">
        <f t="shared" si="28"/>
        <v/>
      </c>
      <c r="K315" s="2" t="str">
        <f t="shared" si="29"/>
        <v/>
      </c>
    </row>
    <row r="316" spans="2:11" x14ac:dyDescent="0.45">
      <c r="B316">
        <v>126.10894727706909</v>
      </c>
      <c r="C316">
        <v>0.82395839691162109</v>
      </c>
      <c r="D316">
        <v>0</v>
      </c>
      <c r="E316">
        <f t="shared" si="24"/>
        <v>0.556884765625</v>
      </c>
      <c r="F316">
        <f t="shared" si="25"/>
        <v>0</v>
      </c>
      <c r="G316" s="2" t="str">
        <f>""</f>
        <v/>
      </c>
      <c r="H316" s="2" t="str">
        <f t="shared" si="26"/>
        <v/>
      </c>
      <c r="I316" s="2" t="str">
        <f t="shared" si="27"/>
        <v/>
      </c>
      <c r="J316" s="2" t="str">
        <f t="shared" si="28"/>
        <v/>
      </c>
      <c r="K316" s="2" t="str">
        <f t="shared" si="29"/>
        <v/>
      </c>
    </row>
    <row r="317" spans="2:11" x14ac:dyDescent="0.45">
      <c r="B317">
        <v>126.44158887863158</v>
      </c>
      <c r="C317">
        <v>0.82566738128662109</v>
      </c>
      <c r="D317">
        <v>0</v>
      </c>
      <c r="E317">
        <f t="shared" si="24"/>
        <v>0.55859375</v>
      </c>
      <c r="F317">
        <f t="shared" si="25"/>
        <v>0</v>
      </c>
      <c r="G317" s="2" t="str">
        <f>""</f>
        <v/>
      </c>
      <c r="H317" s="2" t="str">
        <f t="shared" si="26"/>
        <v/>
      </c>
      <c r="I317" s="2" t="str">
        <f t="shared" si="27"/>
        <v/>
      </c>
      <c r="J317" s="2" t="str">
        <f t="shared" si="28"/>
        <v/>
      </c>
      <c r="K317" s="2" t="str">
        <f t="shared" si="29"/>
        <v/>
      </c>
    </row>
    <row r="318" spans="2:11" x14ac:dyDescent="0.45">
      <c r="B318">
        <v>126.82098340988161</v>
      </c>
      <c r="C318">
        <v>0.82749843597412109</v>
      </c>
      <c r="D318">
        <v>0</v>
      </c>
      <c r="E318">
        <f t="shared" si="24"/>
        <v>0.5604248046875</v>
      </c>
      <c r="F318">
        <f t="shared" si="25"/>
        <v>0</v>
      </c>
      <c r="G318" s="2" t="str">
        <f>""</f>
        <v/>
      </c>
      <c r="H318" s="2" t="str">
        <f t="shared" si="26"/>
        <v/>
      </c>
      <c r="I318" s="2" t="str">
        <f t="shared" si="27"/>
        <v/>
      </c>
      <c r="J318" s="2" t="str">
        <f t="shared" si="28"/>
        <v/>
      </c>
      <c r="K318" s="2" t="str">
        <f t="shared" si="29"/>
        <v/>
      </c>
    </row>
    <row r="319" spans="2:11" x14ac:dyDescent="0.45">
      <c r="B319">
        <v>127.24383497238159</v>
      </c>
      <c r="C319">
        <v>0.82932949066162109</v>
      </c>
      <c r="D319">
        <v>0</v>
      </c>
      <c r="E319">
        <f t="shared" si="24"/>
        <v>0.562255859375</v>
      </c>
      <c r="F319">
        <f t="shared" si="25"/>
        <v>0</v>
      </c>
      <c r="G319" s="2" t="str">
        <f>""</f>
        <v/>
      </c>
      <c r="H319" s="2" t="str">
        <f t="shared" si="26"/>
        <v/>
      </c>
      <c r="I319" s="2" t="str">
        <f t="shared" si="27"/>
        <v/>
      </c>
      <c r="J319" s="2" t="str">
        <f t="shared" si="28"/>
        <v/>
      </c>
      <c r="K319" s="2" t="str">
        <f t="shared" si="29"/>
        <v/>
      </c>
    </row>
    <row r="320" spans="2:11" x14ac:dyDescent="0.45">
      <c r="B320">
        <v>127.64324903488158</v>
      </c>
      <c r="C320">
        <v>0.83091640472412109</v>
      </c>
      <c r="D320">
        <v>0</v>
      </c>
      <c r="E320">
        <f t="shared" si="24"/>
        <v>0.5638427734375</v>
      </c>
      <c r="F320">
        <f t="shared" si="25"/>
        <v>0</v>
      </c>
      <c r="G320" s="2" t="str">
        <f>""</f>
        <v/>
      </c>
      <c r="H320" s="2" t="str">
        <f t="shared" si="26"/>
        <v/>
      </c>
      <c r="I320" s="2" t="str">
        <f t="shared" si="27"/>
        <v/>
      </c>
      <c r="J320" s="2" t="str">
        <f t="shared" si="28"/>
        <v/>
      </c>
      <c r="K320" s="2" t="str">
        <f t="shared" si="29"/>
        <v/>
      </c>
    </row>
    <row r="321" spans="2:11" x14ac:dyDescent="0.45">
      <c r="B321">
        <v>128.02813673019409</v>
      </c>
      <c r="C321">
        <v>0.83274745941162109</v>
      </c>
      <c r="D321">
        <v>0</v>
      </c>
      <c r="E321">
        <f t="shared" si="24"/>
        <v>0.565673828125</v>
      </c>
      <c r="F321">
        <f t="shared" si="25"/>
        <v>0</v>
      </c>
      <c r="G321" s="2" t="str">
        <f>""</f>
        <v/>
      </c>
      <c r="H321" s="2" t="str">
        <f t="shared" si="26"/>
        <v/>
      </c>
      <c r="I321" s="2" t="str">
        <f t="shared" si="27"/>
        <v/>
      </c>
      <c r="J321" s="2" t="str">
        <f t="shared" si="28"/>
        <v/>
      </c>
      <c r="K321" s="2" t="str">
        <f t="shared" si="29"/>
        <v/>
      </c>
    </row>
    <row r="322" spans="2:11" x14ac:dyDescent="0.45">
      <c r="B322">
        <v>128.41668653488159</v>
      </c>
      <c r="C322">
        <v>0.83457851409912109</v>
      </c>
      <c r="D322">
        <v>0</v>
      </c>
      <c r="E322">
        <f t="shared" si="24"/>
        <v>0.5675048828125</v>
      </c>
      <c r="F322">
        <f t="shared" si="25"/>
        <v>0</v>
      </c>
      <c r="G322" s="2" t="str">
        <f>""</f>
        <v/>
      </c>
      <c r="H322" s="2" t="str">
        <f t="shared" si="26"/>
        <v/>
      </c>
      <c r="I322" s="2" t="str">
        <f t="shared" si="27"/>
        <v/>
      </c>
      <c r="J322" s="2" t="str">
        <f t="shared" si="28"/>
        <v/>
      </c>
      <c r="K322" s="2" t="str">
        <f t="shared" si="29"/>
        <v/>
      </c>
    </row>
    <row r="323" spans="2:11" x14ac:dyDescent="0.45">
      <c r="B323">
        <v>128.74545240402222</v>
      </c>
      <c r="C323">
        <v>0.83628749847412109</v>
      </c>
      <c r="D323">
        <v>0</v>
      </c>
      <c r="E323">
        <f t="shared" si="24"/>
        <v>0.5692138671875</v>
      </c>
      <c r="F323">
        <f t="shared" si="25"/>
        <v>0</v>
      </c>
      <c r="G323" s="2" t="str">
        <f>""</f>
        <v/>
      </c>
      <c r="H323" s="2" t="str">
        <f t="shared" si="26"/>
        <v/>
      </c>
      <c r="I323" s="2" t="str">
        <f t="shared" si="27"/>
        <v/>
      </c>
      <c r="J323" s="2" t="str">
        <f t="shared" si="28"/>
        <v/>
      </c>
      <c r="K323" s="2" t="str">
        <f t="shared" si="29"/>
        <v/>
      </c>
    </row>
    <row r="324" spans="2:11" x14ac:dyDescent="0.45">
      <c r="B324">
        <v>129.12313795089722</v>
      </c>
      <c r="C324">
        <v>0.83811855316162109</v>
      </c>
      <c r="D324">
        <v>0</v>
      </c>
      <c r="E324">
        <f t="shared" ref="E324:E387" si="30">C324-C$3</f>
        <v>0.571044921875</v>
      </c>
      <c r="F324">
        <f t="shared" ref="F324:F387" si="31">-(D324-D$3)</f>
        <v>0</v>
      </c>
      <c r="G324" s="2" t="str">
        <f>""</f>
        <v/>
      </c>
      <c r="H324" s="2" t="str">
        <f t="shared" ref="H324:H387" si="32">IF(AND(E324&gt;H$2,E324&lt;I$2),B324,"")</f>
        <v/>
      </c>
      <c r="I324" s="2" t="str">
        <f t="shared" ref="I324:I387" si="33">IF(AND(E324&gt;H$2,E324&lt;I$2),E324,"")</f>
        <v/>
      </c>
      <c r="J324" s="2" t="str">
        <f t="shared" ref="J324:J387" si="34">IF(AND(F324&gt;J$2,F324&lt;K$2),B324,"")</f>
        <v/>
      </c>
      <c r="K324" s="2" t="str">
        <f t="shared" ref="K324:K387" si="35">IF(AND(F324&gt;J$2,F324&lt;K$2),F324,"")</f>
        <v/>
      </c>
    </row>
    <row r="325" spans="2:11" x14ac:dyDescent="0.45">
      <c r="B325">
        <v>129.52889966964719</v>
      </c>
      <c r="C325">
        <v>0.83994960784912109</v>
      </c>
      <c r="D325">
        <v>0</v>
      </c>
      <c r="E325">
        <f t="shared" si="30"/>
        <v>0.5728759765625</v>
      </c>
      <c r="F325">
        <f t="shared" si="31"/>
        <v>0</v>
      </c>
      <c r="G325" s="2" t="str">
        <f>""</f>
        <v/>
      </c>
      <c r="H325" s="2" t="str">
        <f t="shared" si="32"/>
        <v/>
      </c>
      <c r="I325" s="2" t="str">
        <f t="shared" si="33"/>
        <v/>
      </c>
      <c r="J325" s="2" t="str">
        <f t="shared" si="34"/>
        <v/>
      </c>
      <c r="K325" s="2" t="str">
        <f t="shared" si="35"/>
        <v/>
      </c>
    </row>
    <row r="326" spans="2:11" x14ac:dyDescent="0.45">
      <c r="B326">
        <v>129.96493482589722</v>
      </c>
      <c r="C326">
        <v>0.84178066253662109</v>
      </c>
      <c r="D326">
        <v>0</v>
      </c>
      <c r="E326">
        <f t="shared" si="30"/>
        <v>0.57470703125</v>
      </c>
      <c r="F326">
        <f t="shared" si="31"/>
        <v>0</v>
      </c>
      <c r="G326" s="2" t="str">
        <f>""</f>
        <v/>
      </c>
      <c r="H326" s="2" t="str">
        <f t="shared" si="32"/>
        <v/>
      </c>
      <c r="I326" s="2" t="str">
        <f t="shared" si="33"/>
        <v/>
      </c>
      <c r="J326" s="2" t="str">
        <f t="shared" si="34"/>
        <v/>
      </c>
      <c r="K326" s="2" t="str">
        <f t="shared" si="35"/>
        <v/>
      </c>
    </row>
    <row r="327" spans="2:11" x14ac:dyDescent="0.45">
      <c r="B327">
        <v>130.30612134933469</v>
      </c>
      <c r="C327">
        <v>0.84348964691162109</v>
      </c>
      <c r="D327">
        <v>0</v>
      </c>
      <c r="E327">
        <f t="shared" si="30"/>
        <v>0.576416015625</v>
      </c>
      <c r="F327">
        <f t="shared" si="31"/>
        <v>0</v>
      </c>
      <c r="G327" s="2" t="str">
        <f>""</f>
        <v/>
      </c>
      <c r="H327" s="2" t="str">
        <f t="shared" si="32"/>
        <v/>
      </c>
      <c r="I327" s="2" t="str">
        <f t="shared" si="33"/>
        <v/>
      </c>
      <c r="J327" s="2" t="str">
        <f t="shared" si="34"/>
        <v/>
      </c>
      <c r="K327" s="2" t="str">
        <f t="shared" si="35"/>
        <v/>
      </c>
    </row>
    <row r="328" spans="2:11" x14ac:dyDescent="0.45">
      <c r="B328">
        <v>130.71041822433472</v>
      </c>
      <c r="C328">
        <v>0.84532070159912109</v>
      </c>
      <c r="D328">
        <v>0</v>
      </c>
      <c r="E328">
        <f t="shared" si="30"/>
        <v>0.5782470703125</v>
      </c>
      <c r="F328">
        <f t="shared" si="31"/>
        <v>0</v>
      </c>
      <c r="G328" s="2" t="str">
        <f>""</f>
        <v/>
      </c>
      <c r="H328" s="2" t="str">
        <f t="shared" si="32"/>
        <v/>
      </c>
      <c r="I328" s="2" t="str">
        <f t="shared" si="33"/>
        <v/>
      </c>
      <c r="J328" s="2" t="str">
        <f t="shared" si="34"/>
        <v/>
      </c>
      <c r="K328" s="2" t="str">
        <f t="shared" si="35"/>
        <v/>
      </c>
    </row>
    <row r="329" spans="2:11" x14ac:dyDescent="0.45">
      <c r="B329">
        <v>131.07723951339719</v>
      </c>
      <c r="C329">
        <v>0.84715175628662109</v>
      </c>
      <c r="D329">
        <v>0</v>
      </c>
      <c r="E329">
        <f t="shared" si="30"/>
        <v>0.580078125</v>
      </c>
      <c r="F329">
        <f t="shared" si="31"/>
        <v>0</v>
      </c>
      <c r="G329" s="2" t="str">
        <f>""</f>
        <v/>
      </c>
      <c r="H329" s="2" t="str">
        <f t="shared" si="32"/>
        <v/>
      </c>
      <c r="I329" s="2" t="str">
        <f t="shared" si="33"/>
        <v/>
      </c>
      <c r="J329" s="2" t="str">
        <f t="shared" si="34"/>
        <v/>
      </c>
      <c r="K329" s="2" t="str">
        <f t="shared" si="35"/>
        <v/>
      </c>
    </row>
    <row r="330" spans="2:11" x14ac:dyDescent="0.45">
      <c r="B330">
        <v>131.45260572433472</v>
      </c>
      <c r="C330">
        <v>0.84873867034912109</v>
      </c>
      <c r="D330">
        <v>0</v>
      </c>
      <c r="E330">
        <f t="shared" si="30"/>
        <v>0.5816650390625</v>
      </c>
      <c r="F330">
        <f t="shared" si="31"/>
        <v>0</v>
      </c>
      <c r="G330" s="2" t="str">
        <f>""</f>
        <v/>
      </c>
      <c r="H330" s="2" t="str">
        <f t="shared" si="32"/>
        <v/>
      </c>
      <c r="I330" s="2" t="str">
        <f t="shared" si="33"/>
        <v/>
      </c>
      <c r="J330" s="2" t="str">
        <f t="shared" si="34"/>
        <v/>
      </c>
      <c r="K330" s="2" t="str">
        <f t="shared" si="35"/>
        <v/>
      </c>
    </row>
    <row r="331" spans="2:11" x14ac:dyDescent="0.45">
      <c r="B331">
        <v>131.84432935714722</v>
      </c>
      <c r="C331">
        <v>0.85056972503662109</v>
      </c>
      <c r="D331">
        <v>0</v>
      </c>
      <c r="E331">
        <f t="shared" si="30"/>
        <v>0.58349609375</v>
      </c>
      <c r="F331">
        <f t="shared" si="31"/>
        <v>0</v>
      </c>
      <c r="G331" s="2" t="str">
        <f>""</f>
        <v/>
      </c>
      <c r="H331" s="2" t="str">
        <f t="shared" si="32"/>
        <v/>
      </c>
      <c r="I331" s="2" t="str">
        <f t="shared" si="33"/>
        <v/>
      </c>
      <c r="J331" s="2" t="str">
        <f t="shared" si="34"/>
        <v/>
      </c>
      <c r="K331" s="2" t="str">
        <f t="shared" si="35"/>
        <v/>
      </c>
    </row>
    <row r="332" spans="2:11" x14ac:dyDescent="0.45">
      <c r="B332">
        <v>132.20346021652222</v>
      </c>
      <c r="C332">
        <v>0.85240077972412109</v>
      </c>
      <c r="D332">
        <v>0</v>
      </c>
      <c r="E332">
        <f t="shared" si="30"/>
        <v>0.5853271484375</v>
      </c>
      <c r="F332">
        <f t="shared" si="31"/>
        <v>0</v>
      </c>
      <c r="G332" s="2" t="str">
        <f>""</f>
        <v/>
      </c>
      <c r="H332" s="2" t="str">
        <f t="shared" si="32"/>
        <v/>
      </c>
      <c r="I332" s="2" t="str">
        <f t="shared" si="33"/>
        <v/>
      </c>
      <c r="J332" s="2" t="str">
        <f t="shared" si="34"/>
        <v/>
      </c>
      <c r="K332" s="2" t="str">
        <f t="shared" si="35"/>
        <v/>
      </c>
    </row>
    <row r="333" spans="2:11" x14ac:dyDescent="0.45">
      <c r="B333">
        <v>132.58041334152222</v>
      </c>
      <c r="C333">
        <v>0.85423183441162109</v>
      </c>
      <c r="D333">
        <v>0</v>
      </c>
      <c r="E333">
        <f t="shared" si="30"/>
        <v>0.587158203125</v>
      </c>
      <c r="F333">
        <f t="shared" si="31"/>
        <v>0</v>
      </c>
      <c r="G333" s="2" t="str">
        <f>""</f>
        <v/>
      </c>
      <c r="H333" s="2" t="str">
        <f t="shared" si="32"/>
        <v/>
      </c>
      <c r="I333" s="2" t="str">
        <f t="shared" si="33"/>
        <v/>
      </c>
      <c r="J333" s="2" t="str">
        <f t="shared" si="34"/>
        <v/>
      </c>
      <c r="K333" s="2" t="str">
        <f t="shared" si="35"/>
        <v/>
      </c>
    </row>
    <row r="334" spans="2:11" x14ac:dyDescent="0.45">
      <c r="B334">
        <v>132.93795728683472</v>
      </c>
      <c r="C334">
        <v>0.85594081878662109</v>
      </c>
      <c r="D334">
        <v>0</v>
      </c>
      <c r="E334">
        <f t="shared" si="30"/>
        <v>0.5888671875</v>
      </c>
      <c r="F334">
        <f t="shared" si="31"/>
        <v>0</v>
      </c>
      <c r="G334" s="2" t="str">
        <f>""</f>
        <v/>
      </c>
      <c r="H334" s="2" t="str">
        <f t="shared" si="32"/>
        <v/>
      </c>
      <c r="I334" s="2" t="str">
        <f t="shared" si="33"/>
        <v/>
      </c>
      <c r="J334" s="2" t="str">
        <f t="shared" si="34"/>
        <v/>
      </c>
      <c r="K334" s="2" t="str">
        <f t="shared" si="35"/>
        <v/>
      </c>
    </row>
    <row r="335" spans="2:11" x14ac:dyDescent="0.45">
      <c r="B335">
        <v>133.33821821212769</v>
      </c>
      <c r="C335">
        <v>0.85777187347412109</v>
      </c>
      <c r="D335">
        <v>0</v>
      </c>
      <c r="E335">
        <f t="shared" si="30"/>
        <v>0.5906982421875</v>
      </c>
      <c r="F335">
        <f t="shared" si="31"/>
        <v>0</v>
      </c>
      <c r="G335" s="2" t="str">
        <f>""</f>
        <v/>
      </c>
      <c r="H335" s="2" t="str">
        <f t="shared" si="32"/>
        <v/>
      </c>
      <c r="I335" s="2" t="str">
        <f t="shared" si="33"/>
        <v/>
      </c>
      <c r="J335" s="2" t="str">
        <f t="shared" si="34"/>
        <v/>
      </c>
      <c r="K335" s="2" t="str">
        <f t="shared" si="35"/>
        <v/>
      </c>
    </row>
    <row r="336" spans="2:11" x14ac:dyDescent="0.45">
      <c r="B336">
        <v>133.72432661056519</v>
      </c>
      <c r="C336">
        <v>0.85960292816162109</v>
      </c>
      <c r="D336">
        <v>0</v>
      </c>
      <c r="E336">
        <f t="shared" si="30"/>
        <v>0.592529296875</v>
      </c>
      <c r="F336">
        <f t="shared" si="31"/>
        <v>0</v>
      </c>
      <c r="G336" s="2" t="str">
        <f>""</f>
        <v/>
      </c>
      <c r="H336" s="2" t="str">
        <f t="shared" si="32"/>
        <v/>
      </c>
      <c r="I336" s="2" t="str">
        <f t="shared" si="33"/>
        <v/>
      </c>
      <c r="J336" s="2" t="str">
        <f t="shared" si="34"/>
        <v/>
      </c>
      <c r="K336" s="2" t="str">
        <f t="shared" si="35"/>
        <v/>
      </c>
    </row>
    <row r="337" spans="2:11" x14ac:dyDescent="0.45">
      <c r="B337">
        <v>134.06258344650269</v>
      </c>
      <c r="C337">
        <v>0.86131191253662109</v>
      </c>
      <c r="D337">
        <v>0</v>
      </c>
      <c r="E337">
        <f t="shared" si="30"/>
        <v>0.59423828125</v>
      </c>
      <c r="F337">
        <f t="shared" si="31"/>
        <v>0</v>
      </c>
      <c r="G337" s="2" t="str">
        <f>""</f>
        <v/>
      </c>
      <c r="H337" s="2" t="str">
        <f t="shared" si="32"/>
        <v/>
      </c>
      <c r="I337" s="2" t="str">
        <f t="shared" si="33"/>
        <v/>
      </c>
      <c r="J337" s="2" t="str">
        <f t="shared" si="34"/>
        <v/>
      </c>
      <c r="K337" s="2" t="str">
        <f t="shared" si="35"/>
        <v/>
      </c>
    </row>
    <row r="338" spans="2:11" x14ac:dyDescent="0.45">
      <c r="B338">
        <v>134.42147016525269</v>
      </c>
      <c r="C338">
        <v>0.86314296722412109</v>
      </c>
      <c r="D338">
        <v>0</v>
      </c>
      <c r="E338">
        <f t="shared" si="30"/>
        <v>0.5960693359375</v>
      </c>
      <c r="F338">
        <f t="shared" si="31"/>
        <v>0</v>
      </c>
      <c r="G338" s="2" t="str">
        <f>""</f>
        <v/>
      </c>
      <c r="H338" s="2" t="str">
        <f t="shared" si="32"/>
        <v/>
      </c>
      <c r="I338" s="2" t="str">
        <f t="shared" si="33"/>
        <v/>
      </c>
      <c r="J338" s="2" t="str">
        <f t="shared" si="34"/>
        <v/>
      </c>
      <c r="K338" s="2" t="str">
        <f t="shared" si="35"/>
        <v/>
      </c>
    </row>
    <row r="339" spans="2:11" x14ac:dyDescent="0.45">
      <c r="B339">
        <v>134.82344770431519</v>
      </c>
      <c r="C339">
        <v>0.86497402191162109</v>
      </c>
      <c r="D339">
        <v>0</v>
      </c>
      <c r="E339">
        <f t="shared" si="30"/>
        <v>0.597900390625</v>
      </c>
      <c r="F339">
        <f t="shared" si="31"/>
        <v>0</v>
      </c>
      <c r="G339" s="2" t="str">
        <f>""</f>
        <v/>
      </c>
      <c r="H339" s="2" t="str">
        <f t="shared" si="32"/>
        <v/>
      </c>
      <c r="I339" s="2" t="str">
        <f t="shared" si="33"/>
        <v/>
      </c>
      <c r="J339" s="2" t="str">
        <f t="shared" si="34"/>
        <v/>
      </c>
      <c r="K339" s="2" t="str">
        <f t="shared" si="35"/>
        <v/>
      </c>
    </row>
    <row r="340" spans="2:11" x14ac:dyDescent="0.45">
      <c r="B340">
        <v>135.23311567306519</v>
      </c>
      <c r="C340">
        <v>0.86680507659912109</v>
      </c>
      <c r="D340">
        <v>0</v>
      </c>
      <c r="E340">
        <f t="shared" si="30"/>
        <v>0.5997314453125</v>
      </c>
      <c r="F340">
        <f t="shared" si="31"/>
        <v>0</v>
      </c>
      <c r="G340" s="2" t="str">
        <f>""</f>
        <v/>
      </c>
      <c r="H340" s="2" t="str">
        <f t="shared" si="32"/>
        <v/>
      </c>
      <c r="I340" s="2" t="str">
        <f t="shared" si="33"/>
        <v/>
      </c>
      <c r="J340" s="2" t="str">
        <f t="shared" si="34"/>
        <v/>
      </c>
      <c r="K340" s="2" t="str">
        <f t="shared" si="35"/>
        <v/>
      </c>
    </row>
    <row r="341" spans="2:11" x14ac:dyDescent="0.45">
      <c r="B341">
        <v>135.59590864181519</v>
      </c>
      <c r="C341">
        <v>0.86839199066162109</v>
      </c>
      <c r="D341">
        <v>0</v>
      </c>
      <c r="E341">
        <f t="shared" si="30"/>
        <v>0.601318359375</v>
      </c>
      <c r="F341">
        <f t="shared" si="31"/>
        <v>0</v>
      </c>
      <c r="G341" s="2" t="str">
        <f>""</f>
        <v/>
      </c>
      <c r="H341" s="2" t="str">
        <f t="shared" si="32"/>
        <v/>
      </c>
      <c r="I341" s="2" t="str">
        <f t="shared" si="33"/>
        <v/>
      </c>
      <c r="J341" s="2" t="str">
        <f t="shared" si="34"/>
        <v/>
      </c>
      <c r="K341" s="2" t="str">
        <f t="shared" si="35"/>
        <v/>
      </c>
    </row>
    <row r="342" spans="2:11" x14ac:dyDescent="0.45">
      <c r="B342">
        <v>135.99324750900269</v>
      </c>
      <c r="C342">
        <v>0.87022304534912109</v>
      </c>
      <c r="D342">
        <v>0</v>
      </c>
      <c r="E342">
        <f t="shared" si="30"/>
        <v>0.6031494140625</v>
      </c>
      <c r="F342">
        <f t="shared" si="31"/>
        <v>0</v>
      </c>
      <c r="G342" s="2" t="str">
        <f>""</f>
        <v/>
      </c>
      <c r="H342" s="2" t="str">
        <f t="shared" si="32"/>
        <v/>
      </c>
      <c r="I342" s="2" t="str">
        <f t="shared" si="33"/>
        <v/>
      </c>
      <c r="J342" s="2" t="str">
        <f t="shared" si="34"/>
        <v/>
      </c>
      <c r="K342" s="2" t="str">
        <f t="shared" si="35"/>
        <v/>
      </c>
    </row>
    <row r="343" spans="2:11" x14ac:dyDescent="0.45">
      <c r="B343">
        <v>136.34212446212769</v>
      </c>
      <c r="C343">
        <v>0.87205410003662109</v>
      </c>
      <c r="D343">
        <v>0</v>
      </c>
      <c r="E343">
        <f t="shared" si="30"/>
        <v>0.60498046875</v>
      </c>
      <c r="F343">
        <f t="shared" si="31"/>
        <v>0</v>
      </c>
      <c r="G343" s="2" t="str">
        <f>""</f>
        <v/>
      </c>
      <c r="H343" s="2" t="str">
        <f t="shared" si="32"/>
        <v/>
      </c>
      <c r="I343" s="2" t="str">
        <f t="shared" si="33"/>
        <v/>
      </c>
      <c r="J343" s="2" t="str">
        <f t="shared" si="34"/>
        <v/>
      </c>
      <c r="K343" s="2" t="str">
        <f t="shared" si="35"/>
        <v/>
      </c>
    </row>
    <row r="344" spans="2:11" x14ac:dyDescent="0.45">
      <c r="B344">
        <v>136.66988325119019</v>
      </c>
      <c r="C344">
        <v>0.87376308441162109</v>
      </c>
      <c r="D344">
        <v>0</v>
      </c>
      <c r="E344">
        <f t="shared" si="30"/>
        <v>0.606689453125</v>
      </c>
      <c r="F344">
        <f t="shared" si="31"/>
        <v>0</v>
      </c>
      <c r="G344" s="2" t="str">
        <f>""</f>
        <v/>
      </c>
      <c r="H344" s="2" t="str">
        <f t="shared" si="32"/>
        <v/>
      </c>
      <c r="I344" s="2" t="str">
        <f t="shared" si="33"/>
        <v/>
      </c>
      <c r="J344" s="2" t="str">
        <f t="shared" si="34"/>
        <v/>
      </c>
      <c r="K344" s="2" t="str">
        <f t="shared" si="35"/>
        <v/>
      </c>
    </row>
    <row r="345" spans="2:11" x14ac:dyDescent="0.45">
      <c r="B345">
        <v>137.07935285568237</v>
      </c>
      <c r="C345">
        <v>0.87559413909912109</v>
      </c>
      <c r="D345">
        <v>0</v>
      </c>
      <c r="E345">
        <f t="shared" si="30"/>
        <v>0.6085205078125</v>
      </c>
      <c r="F345">
        <f t="shared" si="31"/>
        <v>0</v>
      </c>
      <c r="G345" s="2" t="str">
        <f>""</f>
        <v/>
      </c>
      <c r="H345" s="2" t="str">
        <f t="shared" si="32"/>
        <v/>
      </c>
      <c r="I345" s="2" t="str">
        <f t="shared" si="33"/>
        <v/>
      </c>
      <c r="J345" s="2" t="str">
        <f t="shared" si="34"/>
        <v/>
      </c>
      <c r="K345" s="2" t="str">
        <f t="shared" si="35"/>
        <v/>
      </c>
    </row>
    <row r="346" spans="2:11" x14ac:dyDescent="0.45">
      <c r="B346">
        <v>137.43794965744019</v>
      </c>
      <c r="C346">
        <v>0.87718105316162109</v>
      </c>
      <c r="D346">
        <v>0</v>
      </c>
      <c r="E346">
        <f t="shared" si="30"/>
        <v>0.610107421875</v>
      </c>
      <c r="F346">
        <f t="shared" si="31"/>
        <v>0</v>
      </c>
      <c r="G346" s="2" t="str">
        <f>""</f>
        <v/>
      </c>
      <c r="H346" s="2" t="str">
        <f t="shared" si="32"/>
        <v/>
      </c>
      <c r="I346" s="2" t="str">
        <f t="shared" si="33"/>
        <v/>
      </c>
      <c r="J346" s="2" t="str">
        <f t="shared" si="34"/>
        <v/>
      </c>
      <c r="K346" s="2" t="str">
        <f t="shared" si="35"/>
        <v/>
      </c>
    </row>
    <row r="347" spans="2:11" x14ac:dyDescent="0.45">
      <c r="B347">
        <v>137.78536176681519</v>
      </c>
      <c r="C347">
        <v>0.87889003753662109</v>
      </c>
      <c r="D347">
        <v>0</v>
      </c>
      <c r="E347">
        <f t="shared" si="30"/>
        <v>0.61181640625</v>
      </c>
      <c r="F347">
        <f t="shared" si="31"/>
        <v>0</v>
      </c>
      <c r="G347" s="2" t="str">
        <f>""</f>
        <v/>
      </c>
      <c r="H347" s="2" t="str">
        <f t="shared" si="32"/>
        <v/>
      </c>
      <c r="I347" s="2" t="str">
        <f t="shared" si="33"/>
        <v/>
      </c>
      <c r="J347" s="2" t="str">
        <f t="shared" si="34"/>
        <v/>
      </c>
      <c r="K347" s="2" t="str">
        <f t="shared" si="35"/>
        <v/>
      </c>
    </row>
    <row r="348" spans="2:11" x14ac:dyDescent="0.45">
      <c r="B348">
        <v>138.15450239181519</v>
      </c>
      <c r="C348">
        <v>0.88072109222412109</v>
      </c>
      <c r="D348">
        <v>0</v>
      </c>
      <c r="E348">
        <f t="shared" si="30"/>
        <v>0.6136474609375</v>
      </c>
      <c r="F348">
        <f t="shared" si="31"/>
        <v>0</v>
      </c>
      <c r="G348" s="2" t="str">
        <f>""</f>
        <v/>
      </c>
      <c r="H348" s="2" t="str">
        <f t="shared" si="32"/>
        <v/>
      </c>
      <c r="I348" s="2" t="str">
        <f t="shared" si="33"/>
        <v/>
      </c>
      <c r="J348" s="2" t="str">
        <f t="shared" si="34"/>
        <v/>
      </c>
      <c r="K348" s="2" t="str">
        <f t="shared" si="35"/>
        <v/>
      </c>
    </row>
    <row r="349" spans="2:11" x14ac:dyDescent="0.45">
      <c r="B349">
        <v>138.56404829025269</v>
      </c>
      <c r="C349">
        <v>0.88255214691162109</v>
      </c>
      <c r="D349">
        <v>0</v>
      </c>
      <c r="E349">
        <f t="shared" si="30"/>
        <v>0.615478515625</v>
      </c>
      <c r="F349">
        <f t="shared" si="31"/>
        <v>0</v>
      </c>
      <c r="G349" s="2" t="str">
        <f>""</f>
        <v/>
      </c>
      <c r="H349" s="2" t="str">
        <f t="shared" si="32"/>
        <v/>
      </c>
      <c r="I349" s="2" t="str">
        <f t="shared" si="33"/>
        <v/>
      </c>
      <c r="J349" s="2" t="str">
        <f t="shared" si="34"/>
        <v/>
      </c>
      <c r="K349" s="2" t="str">
        <f t="shared" si="35"/>
        <v/>
      </c>
    </row>
    <row r="350" spans="2:11" x14ac:dyDescent="0.45">
      <c r="B350">
        <v>138.95906782150269</v>
      </c>
      <c r="C350">
        <v>0.88438320159912109</v>
      </c>
      <c r="D350">
        <v>0</v>
      </c>
      <c r="E350">
        <f t="shared" si="30"/>
        <v>0.6173095703125</v>
      </c>
      <c r="F350">
        <f t="shared" si="31"/>
        <v>0</v>
      </c>
      <c r="G350" s="2" t="str">
        <f>""</f>
        <v/>
      </c>
      <c r="H350" s="2" t="str">
        <f t="shared" si="32"/>
        <v/>
      </c>
      <c r="I350" s="2" t="str">
        <f t="shared" si="33"/>
        <v/>
      </c>
      <c r="J350" s="2" t="str">
        <f t="shared" si="34"/>
        <v/>
      </c>
      <c r="K350" s="2" t="str">
        <f t="shared" si="35"/>
        <v/>
      </c>
    </row>
    <row r="351" spans="2:11" x14ac:dyDescent="0.45">
      <c r="B351">
        <v>139.32881879806519</v>
      </c>
      <c r="C351">
        <v>0.88609218597412109</v>
      </c>
      <c r="D351">
        <v>0</v>
      </c>
      <c r="E351">
        <f t="shared" si="30"/>
        <v>0.6190185546875</v>
      </c>
      <c r="F351">
        <f t="shared" si="31"/>
        <v>0</v>
      </c>
      <c r="G351" s="2" t="str">
        <f>""</f>
        <v/>
      </c>
      <c r="H351" s="2" t="str">
        <f t="shared" si="32"/>
        <v/>
      </c>
      <c r="I351" s="2" t="str">
        <f t="shared" si="33"/>
        <v/>
      </c>
      <c r="J351" s="2" t="str">
        <f t="shared" si="34"/>
        <v/>
      </c>
      <c r="K351" s="2" t="str">
        <f t="shared" si="35"/>
        <v/>
      </c>
    </row>
    <row r="352" spans="2:11" x14ac:dyDescent="0.45">
      <c r="B352">
        <v>139.70833539962769</v>
      </c>
      <c r="C352">
        <v>0.88792324066162109</v>
      </c>
      <c r="D352">
        <v>0</v>
      </c>
      <c r="E352">
        <f t="shared" si="30"/>
        <v>0.620849609375</v>
      </c>
      <c r="F352">
        <f t="shared" si="31"/>
        <v>0</v>
      </c>
      <c r="G352" s="2" t="str">
        <f>""</f>
        <v/>
      </c>
      <c r="H352" s="2" t="str">
        <f t="shared" si="32"/>
        <v/>
      </c>
      <c r="I352" s="2" t="str">
        <f t="shared" si="33"/>
        <v/>
      </c>
      <c r="J352" s="2" t="str">
        <f t="shared" si="34"/>
        <v/>
      </c>
      <c r="K352" s="2" t="str">
        <f t="shared" si="35"/>
        <v/>
      </c>
    </row>
    <row r="353" spans="2:11" x14ac:dyDescent="0.45">
      <c r="B353">
        <v>140.07198286056519</v>
      </c>
      <c r="C353">
        <v>0.88975429534912109</v>
      </c>
      <c r="D353">
        <v>0</v>
      </c>
      <c r="E353">
        <f t="shared" si="30"/>
        <v>0.6226806640625</v>
      </c>
      <c r="F353">
        <f t="shared" si="31"/>
        <v>0</v>
      </c>
      <c r="G353" s="2" t="str">
        <f>""</f>
        <v/>
      </c>
      <c r="H353" s="2" t="str">
        <f t="shared" si="32"/>
        <v/>
      </c>
      <c r="I353" s="2" t="str">
        <f t="shared" si="33"/>
        <v/>
      </c>
      <c r="J353" s="2" t="str">
        <f t="shared" si="34"/>
        <v/>
      </c>
      <c r="K353" s="2" t="str">
        <f t="shared" si="35"/>
        <v/>
      </c>
    </row>
    <row r="354" spans="2:11" x14ac:dyDescent="0.45">
      <c r="B354">
        <v>140.37569379806516</v>
      </c>
      <c r="C354">
        <v>0.89146327972412109</v>
      </c>
      <c r="D354">
        <v>0</v>
      </c>
      <c r="E354">
        <f t="shared" si="30"/>
        <v>0.6243896484375</v>
      </c>
      <c r="F354">
        <f t="shared" si="31"/>
        <v>0</v>
      </c>
      <c r="G354" s="2" t="str">
        <f>""</f>
        <v/>
      </c>
      <c r="H354" s="2" t="str">
        <f t="shared" si="32"/>
        <v/>
      </c>
      <c r="I354" s="2" t="str">
        <f t="shared" si="33"/>
        <v/>
      </c>
      <c r="J354" s="2" t="str">
        <f t="shared" si="34"/>
        <v/>
      </c>
      <c r="K354" s="2" t="str">
        <f t="shared" si="35"/>
        <v/>
      </c>
    </row>
    <row r="355" spans="2:11" x14ac:dyDescent="0.45">
      <c r="B355">
        <v>140.74397993087769</v>
      </c>
      <c r="C355">
        <v>0.89317226409912109</v>
      </c>
      <c r="D355">
        <v>0</v>
      </c>
      <c r="E355">
        <f t="shared" si="30"/>
        <v>0.6260986328125</v>
      </c>
      <c r="F355">
        <f t="shared" si="31"/>
        <v>0</v>
      </c>
      <c r="G355" s="2" t="str">
        <f>""</f>
        <v/>
      </c>
      <c r="H355" s="2" t="str">
        <f t="shared" si="32"/>
        <v/>
      </c>
      <c r="I355" s="2" t="str">
        <f t="shared" si="33"/>
        <v/>
      </c>
      <c r="J355" s="2" t="str">
        <f t="shared" si="34"/>
        <v/>
      </c>
      <c r="K355" s="2" t="str">
        <f t="shared" si="35"/>
        <v/>
      </c>
    </row>
    <row r="356" spans="2:11" x14ac:dyDescent="0.45">
      <c r="B356">
        <v>141.10701704025266</v>
      </c>
      <c r="C356">
        <v>0.89500331878662109</v>
      </c>
      <c r="D356">
        <v>0</v>
      </c>
      <c r="E356">
        <f t="shared" si="30"/>
        <v>0.6279296875</v>
      </c>
      <c r="F356">
        <f t="shared" si="31"/>
        <v>0</v>
      </c>
      <c r="G356" s="2" t="str">
        <f>""</f>
        <v/>
      </c>
      <c r="H356" s="2" t="str">
        <f t="shared" si="32"/>
        <v/>
      </c>
      <c r="I356" s="2" t="str">
        <f t="shared" si="33"/>
        <v/>
      </c>
      <c r="J356" s="2" t="str">
        <f t="shared" si="34"/>
        <v/>
      </c>
      <c r="K356" s="2" t="str">
        <f t="shared" si="35"/>
        <v/>
      </c>
    </row>
    <row r="357" spans="2:11" x14ac:dyDescent="0.45">
      <c r="B357">
        <v>141.51753950119016</v>
      </c>
      <c r="C357">
        <v>0.89683437347412109</v>
      </c>
      <c r="D357">
        <v>0</v>
      </c>
      <c r="E357">
        <f t="shared" si="30"/>
        <v>0.6297607421875</v>
      </c>
      <c r="F357">
        <f t="shared" si="31"/>
        <v>0</v>
      </c>
      <c r="G357" s="2" t="str">
        <f>""</f>
        <v/>
      </c>
      <c r="H357" s="2" t="str">
        <f t="shared" si="32"/>
        <v/>
      </c>
      <c r="I357" s="2" t="str">
        <f t="shared" si="33"/>
        <v/>
      </c>
      <c r="J357" s="2" t="str">
        <f t="shared" si="34"/>
        <v/>
      </c>
      <c r="K357" s="2" t="str">
        <f t="shared" si="35"/>
        <v/>
      </c>
    </row>
    <row r="358" spans="2:11" x14ac:dyDescent="0.45">
      <c r="B358">
        <v>141.85787153244019</v>
      </c>
      <c r="C358">
        <v>0.89854335784912109</v>
      </c>
      <c r="D358">
        <v>0</v>
      </c>
      <c r="E358">
        <f t="shared" si="30"/>
        <v>0.6314697265625</v>
      </c>
      <c r="F358">
        <f t="shared" si="31"/>
        <v>0</v>
      </c>
      <c r="G358" s="2" t="str">
        <f>""</f>
        <v/>
      </c>
      <c r="H358" s="2" t="str">
        <f t="shared" si="32"/>
        <v/>
      </c>
      <c r="I358" s="2" t="str">
        <f t="shared" si="33"/>
        <v/>
      </c>
      <c r="J358" s="2" t="str">
        <f t="shared" si="34"/>
        <v/>
      </c>
      <c r="K358" s="2" t="str">
        <f t="shared" si="35"/>
        <v/>
      </c>
    </row>
    <row r="359" spans="2:11" x14ac:dyDescent="0.45">
      <c r="B359">
        <v>142.20760297775269</v>
      </c>
      <c r="C359">
        <v>0.90037441253662109</v>
      </c>
      <c r="D359">
        <v>0</v>
      </c>
      <c r="E359">
        <f t="shared" si="30"/>
        <v>0.63330078125</v>
      </c>
      <c r="F359">
        <f t="shared" si="31"/>
        <v>0</v>
      </c>
      <c r="G359" s="2" t="str">
        <f>""</f>
        <v/>
      </c>
      <c r="H359" s="2" t="str">
        <f t="shared" si="32"/>
        <v/>
      </c>
      <c r="I359" s="2" t="str">
        <f t="shared" si="33"/>
        <v/>
      </c>
      <c r="J359" s="2" t="str">
        <f t="shared" si="34"/>
        <v/>
      </c>
      <c r="K359" s="2" t="str">
        <f t="shared" si="35"/>
        <v/>
      </c>
    </row>
    <row r="360" spans="2:11" x14ac:dyDescent="0.45">
      <c r="B360">
        <v>142.55867719650266</v>
      </c>
      <c r="C360">
        <v>0.90220546722412109</v>
      </c>
      <c r="D360">
        <v>0</v>
      </c>
      <c r="E360">
        <f t="shared" si="30"/>
        <v>0.6351318359375</v>
      </c>
      <c r="F360">
        <f t="shared" si="31"/>
        <v>0</v>
      </c>
      <c r="G360" s="2" t="str">
        <f>""</f>
        <v/>
      </c>
      <c r="H360" s="2" t="str">
        <f t="shared" si="32"/>
        <v/>
      </c>
      <c r="I360" s="2" t="str">
        <f t="shared" si="33"/>
        <v/>
      </c>
      <c r="J360" s="2" t="str">
        <f t="shared" si="34"/>
        <v/>
      </c>
      <c r="K360" s="2" t="str">
        <f t="shared" si="35"/>
        <v/>
      </c>
    </row>
    <row r="361" spans="2:11" x14ac:dyDescent="0.45">
      <c r="B361">
        <v>142.92562055587769</v>
      </c>
      <c r="C361">
        <v>0.90391445159912109</v>
      </c>
      <c r="D361">
        <v>0</v>
      </c>
      <c r="E361">
        <f t="shared" si="30"/>
        <v>0.6368408203125</v>
      </c>
      <c r="F361">
        <f t="shared" si="31"/>
        <v>0</v>
      </c>
      <c r="G361" s="2" t="str">
        <f>""</f>
        <v/>
      </c>
      <c r="H361" s="2" t="str">
        <f t="shared" si="32"/>
        <v/>
      </c>
      <c r="I361" s="2" t="str">
        <f t="shared" si="33"/>
        <v/>
      </c>
      <c r="J361" s="2" t="str">
        <f t="shared" si="34"/>
        <v/>
      </c>
      <c r="K361" s="2" t="str">
        <f t="shared" si="35"/>
        <v/>
      </c>
    </row>
    <row r="362" spans="2:11" x14ac:dyDescent="0.45">
      <c r="B362">
        <v>143.30384016036987</v>
      </c>
      <c r="C362">
        <v>0.90562343597412109</v>
      </c>
      <c r="D362">
        <v>0</v>
      </c>
      <c r="E362">
        <f t="shared" si="30"/>
        <v>0.6385498046875</v>
      </c>
      <c r="F362">
        <f t="shared" si="31"/>
        <v>0</v>
      </c>
      <c r="G362" s="2" t="str">
        <f>""</f>
        <v/>
      </c>
      <c r="H362" s="2" t="str">
        <f t="shared" si="32"/>
        <v/>
      </c>
      <c r="I362" s="2" t="str">
        <f t="shared" si="33"/>
        <v/>
      </c>
      <c r="J362" s="2" t="str">
        <f t="shared" si="34"/>
        <v/>
      </c>
      <c r="K362" s="2" t="str">
        <f t="shared" si="35"/>
        <v/>
      </c>
    </row>
    <row r="363" spans="2:11" x14ac:dyDescent="0.45">
      <c r="B363">
        <v>143.67024946212766</v>
      </c>
      <c r="C363">
        <v>0.90733242034912109</v>
      </c>
      <c r="D363">
        <v>0</v>
      </c>
      <c r="E363">
        <f t="shared" si="30"/>
        <v>0.6402587890625</v>
      </c>
      <c r="F363">
        <f t="shared" si="31"/>
        <v>0</v>
      </c>
      <c r="G363" s="2" t="str">
        <f>""</f>
        <v/>
      </c>
      <c r="H363" s="2" t="str">
        <f t="shared" si="32"/>
        <v/>
      </c>
      <c r="I363" s="2" t="str">
        <f t="shared" si="33"/>
        <v/>
      </c>
      <c r="J363" s="2" t="str">
        <f t="shared" si="34"/>
        <v/>
      </c>
      <c r="K363" s="2" t="str">
        <f t="shared" si="35"/>
        <v/>
      </c>
    </row>
    <row r="364" spans="2:11" x14ac:dyDescent="0.45">
      <c r="B364">
        <v>144.00740766525269</v>
      </c>
      <c r="C364">
        <v>0.90904140472412109</v>
      </c>
      <c r="D364">
        <v>0</v>
      </c>
      <c r="E364">
        <f t="shared" si="30"/>
        <v>0.6419677734375</v>
      </c>
      <c r="F364">
        <f t="shared" si="31"/>
        <v>0</v>
      </c>
      <c r="G364" s="2" t="str">
        <f>""</f>
        <v/>
      </c>
      <c r="H364" s="2" t="str">
        <f t="shared" si="32"/>
        <v/>
      </c>
      <c r="I364" s="2" t="str">
        <f t="shared" si="33"/>
        <v/>
      </c>
      <c r="J364" s="2" t="str">
        <f t="shared" si="34"/>
        <v/>
      </c>
      <c r="K364" s="2" t="str">
        <f t="shared" si="35"/>
        <v/>
      </c>
    </row>
    <row r="365" spans="2:11" x14ac:dyDescent="0.45">
      <c r="B365">
        <v>144.37422895431519</v>
      </c>
      <c r="C365">
        <v>0.91099452972412109</v>
      </c>
      <c r="D365">
        <v>0</v>
      </c>
      <c r="E365">
        <f t="shared" si="30"/>
        <v>0.6439208984375</v>
      </c>
      <c r="F365">
        <f t="shared" si="31"/>
        <v>0</v>
      </c>
      <c r="G365" s="2" t="str">
        <f>""</f>
        <v/>
      </c>
      <c r="H365" s="2" t="str">
        <f t="shared" si="32"/>
        <v/>
      </c>
      <c r="I365" s="2" t="str">
        <f t="shared" si="33"/>
        <v/>
      </c>
      <c r="J365" s="2" t="str">
        <f t="shared" si="34"/>
        <v/>
      </c>
      <c r="K365" s="2" t="str">
        <f t="shared" si="35"/>
        <v/>
      </c>
    </row>
    <row r="366" spans="2:11" x14ac:dyDescent="0.45">
      <c r="B366">
        <v>144.73079633712769</v>
      </c>
      <c r="C366">
        <v>0.91270351409912109</v>
      </c>
      <c r="D366">
        <v>0</v>
      </c>
      <c r="E366">
        <f t="shared" si="30"/>
        <v>0.6456298828125</v>
      </c>
      <c r="F366">
        <f t="shared" si="31"/>
        <v>0</v>
      </c>
      <c r="G366" s="2" t="str">
        <f>""</f>
        <v/>
      </c>
      <c r="H366" s="2" t="str">
        <f t="shared" si="32"/>
        <v/>
      </c>
      <c r="I366" s="2" t="str">
        <f t="shared" si="33"/>
        <v/>
      </c>
      <c r="J366" s="2" t="str">
        <f t="shared" si="34"/>
        <v/>
      </c>
      <c r="K366" s="2" t="str">
        <f t="shared" si="35"/>
        <v/>
      </c>
    </row>
    <row r="367" spans="2:11" x14ac:dyDescent="0.45">
      <c r="B367">
        <v>145.05806684494019</v>
      </c>
      <c r="C367">
        <v>0.91441249847412109</v>
      </c>
      <c r="D367">
        <v>0</v>
      </c>
      <c r="E367">
        <f t="shared" si="30"/>
        <v>0.6473388671875</v>
      </c>
      <c r="F367">
        <f t="shared" si="31"/>
        <v>0</v>
      </c>
      <c r="G367" s="2" t="str">
        <f>""</f>
        <v/>
      </c>
      <c r="H367" s="2" t="str">
        <f t="shared" si="32"/>
        <v/>
      </c>
      <c r="I367" s="2" t="str">
        <f t="shared" si="33"/>
        <v/>
      </c>
      <c r="J367" s="2" t="str">
        <f t="shared" si="34"/>
        <v/>
      </c>
      <c r="K367" s="2" t="str">
        <f t="shared" si="35"/>
        <v/>
      </c>
    </row>
    <row r="368" spans="2:11" x14ac:dyDescent="0.45">
      <c r="B368">
        <v>145.45516157150269</v>
      </c>
      <c r="C368">
        <v>0.91624355316162109</v>
      </c>
      <c r="D368">
        <v>0</v>
      </c>
      <c r="E368">
        <f t="shared" si="30"/>
        <v>0.649169921875</v>
      </c>
      <c r="F368">
        <f t="shared" si="31"/>
        <v>0</v>
      </c>
      <c r="G368" s="2" t="str">
        <f>""</f>
        <v/>
      </c>
      <c r="H368" s="2" t="str">
        <f t="shared" si="32"/>
        <v/>
      </c>
      <c r="I368" s="2" t="str">
        <f t="shared" si="33"/>
        <v/>
      </c>
      <c r="J368" s="2" t="str">
        <f t="shared" si="34"/>
        <v/>
      </c>
      <c r="K368" s="2" t="str">
        <f t="shared" si="35"/>
        <v/>
      </c>
    </row>
    <row r="369" spans="2:11" x14ac:dyDescent="0.45">
      <c r="B369">
        <v>145.82601118087769</v>
      </c>
      <c r="C369">
        <v>0.91807460784912109</v>
      </c>
      <c r="D369">
        <v>0</v>
      </c>
      <c r="E369">
        <f t="shared" si="30"/>
        <v>0.6510009765625</v>
      </c>
      <c r="F369">
        <f t="shared" si="31"/>
        <v>0</v>
      </c>
      <c r="G369" s="2" t="str">
        <f>""</f>
        <v/>
      </c>
      <c r="H369" s="2" t="str">
        <f t="shared" si="32"/>
        <v/>
      </c>
      <c r="I369" s="2" t="str">
        <f t="shared" si="33"/>
        <v/>
      </c>
      <c r="J369" s="2" t="str">
        <f t="shared" si="34"/>
        <v/>
      </c>
      <c r="K369" s="2" t="str">
        <f t="shared" si="35"/>
        <v/>
      </c>
    </row>
    <row r="370" spans="2:11" x14ac:dyDescent="0.45">
      <c r="B370">
        <v>146.18798017501831</v>
      </c>
      <c r="C370">
        <v>0.91978359222412109</v>
      </c>
      <c r="D370">
        <v>0</v>
      </c>
      <c r="E370">
        <f t="shared" si="30"/>
        <v>0.6527099609375</v>
      </c>
      <c r="F370">
        <f t="shared" si="31"/>
        <v>0</v>
      </c>
      <c r="G370" s="2" t="str">
        <f>""</f>
        <v/>
      </c>
      <c r="H370" s="2" t="str">
        <f t="shared" si="32"/>
        <v/>
      </c>
      <c r="I370" s="2" t="str">
        <f t="shared" si="33"/>
        <v/>
      </c>
      <c r="J370" s="2" t="str">
        <f t="shared" si="34"/>
        <v/>
      </c>
      <c r="K370" s="2" t="str">
        <f t="shared" si="35"/>
        <v/>
      </c>
    </row>
    <row r="371" spans="2:11" x14ac:dyDescent="0.45">
      <c r="B371">
        <v>146.54491376876831</v>
      </c>
      <c r="C371">
        <v>0.92149257659912109</v>
      </c>
      <c r="D371">
        <v>0</v>
      </c>
      <c r="E371">
        <f t="shared" si="30"/>
        <v>0.6544189453125</v>
      </c>
      <c r="F371">
        <f t="shared" si="31"/>
        <v>0</v>
      </c>
      <c r="G371" s="2" t="str">
        <f>""</f>
        <v/>
      </c>
      <c r="H371" s="2" t="str">
        <f t="shared" si="32"/>
        <v/>
      </c>
      <c r="I371" s="2" t="str">
        <f t="shared" si="33"/>
        <v/>
      </c>
      <c r="J371" s="2" t="str">
        <f t="shared" si="34"/>
        <v/>
      </c>
      <c r="K371" s="2" t="str">
        <f t="shared" si="35"/>
        <v/>
      </c>
    </row>
    <row r="372" spans="2:11" x14ac:dyDescent="0.45">
      <c r="B372">
        <v>146.93505048751831</v>
      </c>
      <c r="C372">
        <v>0.92332363128662109</v>
      </c>
      <c r="D372">
        <v>0</v>
      </c>
      <c r="E372">
        <f t="shared" si="30"/>
        <v>0.65625</v>
      </c>
      <c r="F372">
        <f t="shared" si="31"/>
        <v>0</v>
      </c>
      <c r="G372" s="2" t="str">
        <f>""</f>
        <v/>
      </c>
      <c r="H372" s="2" t="str">
        <f t="shared" si="32"/>
        <v/>
      </c>
      <c r="I372" s="2" t="str">
        <f t="shared" si="33"/>
        <v/>
      </c>
      <c r="J372" s="2" t="str">
        <f t="shared" si="34"/>
        <v/>
      </c>
      <c r="K372" s="2" t="str">
        <f t="shared" si="35"/>
        <v/>
      </c>
    </row>
    <row r="373" spans="2:11" x14ac:dyDescent="0.45">
      <c r="B373">
        <v>147.29320478439331</v>
      </c>
      <c r="C373">
        <v>0.92515468597412109</v>
      </c>
      <c r="D373">
        <v>0</v>
      </c>
      <c r="E373">
        <f t="shared" si="30"/>
        <v>0.6580810546875</v>
      </c>
      <c r="F373">
        <f t="shared" si="31"/>
        <v>0</v>
      </c>
      <c r="G373" s="2" t="str">
        <f>""</f>
        <v/>
      </c>
      <c r="H373" s="2" t="str">
        <f t="shared" si="32"/>
        <v/>
      </c>
      <c r="I373" s="2" t="str">
        <f t="shared" si="33"/>
        <v/>
      </c>
      <c r="J373" s="2" t="str">
        <f t="shared" si="34"/>
        <v/>
      </c>
      <c r="K373" s="2" t="str">
        <f t="shared" si="35"/>
        <v/>
      </c>
    </row>
    <row r="374" spans="2:11" x14ac:dyDescent="0.45">
      <c r="B374">
        <v>147.65941572189331</v>
      </c>
      <c r="C374">
        <v>0.92686367034912109</v>
      </c>
      <c r="D374">
        <v>0</v>
      </c>
      <c r="E374">
        <f t="shared" si="30"/>
        <v>0.6597900390625</v>
      </c>
      <c r="F374">
        <f t="shared" si="31"/>
        <v>0</v>
      </c>
      <c r="G374" s="2" t="str">
        <f>""</f>
        <v/>
      </c>
      <c r="H374" s="2" t="str">
        <f t="shared" si="32"/>
        <v/>
      </c>
      <c r="I374" s="2" t="str">
        <f t="shared" si="33"/>
        <v/>
      </c>
      <c r="J374" s="2" t="str">
        <f t="shared" si="34"/>
        <v/>
      </c>
      <c r="K374" s="2" t="str">
        <f t="shared" si="35"/>
        <v/>
      </c>
    </row>
    <row r="375" spans="2:11" x14ac:dyDescent="0.45">
      <c r="B375">
        <v>148.02465009689331</v>
      </c>
      <c r="C375">
        <v>0.92869472503662109</v>
      </c>
      <c r="D375">
        <v>0</v>
      </c>
      <c r="E375">
        <f t="shared" si="30"/>
        <v>0.66162109375</v>
      </c>
      <c r="F375">
        <f t="shared" si="31"/>
        <v>0</v>
      </c>
      <c r="G375" s="2" t="str">
        <f>""</f>
        <v/>
      </c>
      <c r="H375" s="2" t="str">
        <f t="shared" si="32"/>
        <v/>
      </c>
      <c r="I375" s="2" t="str">
        <f t="shared" si="33"/>
        <v/>
      </c>
      <c r="J375" s="2" t="str">
        <f t="shared" si="34"/>
        <v/>
      </c>
      <c r="K375" s="2" t="str">
        <f t="shared" si="35"/>
        <v/>
      </c>
    </row>
    <row r="376" spans="2:11" x14ac:dyDescent="0.45">
      <c r="B376">
        <v>148.35558271408081</v>
      </c>
      <c r="C376">
        <v>0.93052577972412109</v>
      </c>
      <c r="D376">
        <v>0</v>
      </c>
      <c r="E376">
        <f t="shared" si="30"/>
        <v>0.6634521484375</v>
      </c>
      <c r="F376">
        <f t="shared" si="31"/>
        <v>0</v>
      </c>
      <c r="G376" s="2" t="str">
        <f>""</f>
        <v/>
      </c>
      <c r="H376" s="2" t="str">
        <f t="shared" si="32"/>
        <v/>
      </c>
      <c r="I376" s="2" t="str">
        <f t="shared" si="33"/>
        <v/>
      </c>
      <c r="J376" s="2" t="str">
        <f t="shared" si="34"/>
        <v/>
      </c>
      <c r="K376" s="2" t="str">
        <f t="shared" si="35"/>
        <v/>
      </c>
    </row>
    <row r="377" spans="2:11" x14ac:dyDescent="0.45">
      <c r="B377">
        <v>148.68590497970581</v>
      </c>
      <c r="C377">
        <v>0.93223476409912109</v>
      </c>
      <c r="D377">
        <v>0</v>
      </c>
      <c r="E377">
        <f t="shared" si="30"/>
        <v>0.6651611328125</v>
      </c>
      <c r="F377">
        <f t="shared" si="31"/>
        <v>0</v>
      </c>
      <c r="G377" s="2" t="str">
        <f>""</f>
        <v/>
      </c>
      <c r="H377" s="2" t="str">
        <f t="shared" si="32"/>
        <v/>
      </c>
      <c r="I377" s="2" t="str">
        <f t="shared" si="33"/>
        <v/>
      </c>
      <c r="J377" s="2" t="str">
        <f t="shared" si="34"/>
        <v/>
      </c>
      <c r="K377" s="2" t="str">
        <f t="shared" si="35"/>
        <v/>
      </c>
    </row>
    <row r="378" spans="2:11" x14ac:dyDescent="0.45">
      <c r="B378">
        <v>149.05492353439331</v>
      </c>
      <c r="C378">
        <v>0.93406581878662109</v>
      </c>
      <c r="D378">
        <v>0</v>
      </c>
      <c r="E378">
        <f t="shared" si="30"/>
        <v>0.6669921875</v>
      </c>
      <c r="F378">
        <f t="shared" si="31"/>
        <v>0</v>
      </c>
      <c r="G378" s="2" t="str">
        <f>""</f>
        <v/>
      </c>
      <c r="H378" s="2" t="str">
        <f t="shared" si="32"/>
        <v/>
      </c>
      <c r="I378" s="2" t="str">
        <f t="shared" si="33"/>
        <v/>
      </c>
      <c r="J378" s="2" t="str">
        <f t="shared" si="34"/>
        <v/>
      </c>
      <c r="K378" s="2" t="str">
        <f t="shared" si="35"/>
        <v/>
      </c>
    </row>
    <row r="379" spans="2:11" x14ac:dyDescent="0.45">
      <c r="B379">
        <v>149.44982099533081</v>
      </c>
      <c r="C379">
        <v>0.93589687347412109</v>
      </c>
      <c r="D379">
        <v>0</v>
      </c>
      <c r="E379">
        <f t="shared" si="30"/>
        <v>0.6688232421875</v>
      </c>
      <c r="F379">
        <f t="shared" si="31"/>
        <v>0</v>
      </c>
      <c r="G379" s="2" t="str">
        <f>""</f>
        <v/>
      </c>
      <c r="H379" s="2" t="str">
        <f t="shared" si="32"/>
        <v/>
      </c>
      <c r="I379" s="2" t="str">
        <f t="shared" si="33"/>
        <v/>
      </c>
      <c r="J379" s="2" t="str">
        <f t="shared" si="34"/>
        <v/>
      </c>
      <c r="K379" s="2" t="str">
        <f t="shared" si="35"/>
        <v/>
      </c>
    </row>
    <row r="380" spans="2:11" x14ac:dyDescent="0.45">
      <c r="B380">
        <v>149.81981611251828</v>
      </c>
      <c r="C380">
        <v>0.93772792816162109</v>
      </c>
      <c r="D380">
        <v>0</v>
      </c>
      <c r="E380">
        <f t="shared" si="30"/>
        <v>0.670654296875</v>
      </c>
      <c r="F380">
        <f t="shared" si="31"/>
        <v>0</v>
      </c>
      <c r="G380" s="2" t="str">
        <f>""</f>
        <v/>
      </c>
      <c r="H380" s="2" t="str">
        <f t="shared" si="32"/>
        <v/>
      </c>
      <c r="I380" s="2" t="str">
        <f t="shared" si="33"/>
        <v/>
      </c>
      <c r="J380" s="2" t="str">
        <f t="shared" si="34"/>
        <v/>
      </c>
      <c r="K380" s="2" t="str">
        <f t="shared" si="35"/>
        <v/>
      </c>
    </row>
    <row r="381" spans="2:11" x14ac:dyDescent="0.45">
      <c r="B381">
        <v>150.12120771408081</v>
      </c>
      <c r="C381">
        <v>0.93943691253662109</v>
      </c>
      <c r="D381">
        <v>0</v>
      </c>
      <c r="E381">
        <f t="shared" si="30"/>
        <v>0.67236328125</v>
      </c>
      <c r="F381">
        <f t="shared" si="31"/>
        <v>0</v>
      </c>
      <c r="G381" s="2" t="str">
        <f>""</f>
        <v/>
      </c>
      <c r="H381" s="2" t="str">
        <f t="shared" si="32"/>
        <v/>
      </c>
      <c r="I381" s="2" t="str">
        <f t="shared" si="33"/>
        <v/>
      </c>
      <c r="J381" s="2" t="str">
        <f t="shared" si="34"/>
        <v/>
      </c>
      <c r="K381" s="2" t="str">
        <f t="shared" si="35"/>
        <v/>
      </c>
    </row>
    <row r="382" spans="2:11" x14ac:dyDescent="0.45">
      <c r="B382">
        <v>150.47875165939331</v>
      </c>
      <c r="C382">
        <v>0.94126796722412109</v>
      </c>
      <c r="D382">
        <v>0</v>
      </c>
      <c r="E382">
        <f t="shared" si="30"/>
        <v>0.6741943359375</v>
      </c>
      <c r="F382">
        <f t="shared" si="31"/>
        <v>0</v>
      </c>
      <c r="G382" s="2" t="str">
        <f>""</f>
        <v/>
      </c>
      <c r="H382" s="2" t="str">
        <f t="shared" si="32"/>
        <v/>
      </c>
      <c r="I382" s="2" t="str">
        <f t="shared" si="33"/>
        <v/>
      </c>
      <c r="J382" s="2" t="str">
        <f t="shared" si="34"/>
        <v/>
      </c>
      <c r="K382" s="2" t="str">
        <f t="shared" si="35"/>
        <v/>
      </c>
    </row>
    <row r="383" spans="2:11" x14ac:dyDescent="0.45">
      <c r="B383">
        <v>150.86266279220581</v>
      </c>
      <c r="C383">
        <v>0.94297695159912109</v>
      </c>
      <c r="D383">
        <v>0</v>
      </c>
      <c r="E383">
        <f t="shared" si="30"/>
        <v>0.6759033203125</v>
      </c>
      <c r="F383">
        <f t="shared" si="31"/>
        <v>0</v>
      </c>
      <c r="G383" s="2" t="str">
        <f>""</f>
        <v/>
      </c>
      <c r="H383" s="2" t="str">
        <f t="shared" si="32"/>
        <v/>
      </c>
      <c r="I383" s="2" t="str">
        <f t="shared" si="33"/>
        <v/>
      </c>
      <c r="J383" s="2" t="str">
        <f t="shared" si="34"/>
        <v/>
      </c>
      <c r="K383" s="2" t="str">
        <f t="shared" si="35"/>
        <v/>
      </c>
    </row>
    <row r="384" spans="2:11" x14ac:dyDescent="0.45">
      <c r="B384">
        <v>151.23888349533078</v>
      </c>
      <c r="C384">
        <v>0.94468593597412109</v>
      </c>
      <c r="D384">
        <v>0</v>
      </c>
      <c r="E384">
        <f t="shared" si="30"/>
        <v>0.6776123046875</v>
      </c>
      <c r="F384">
        <f t="shared" si="31"/>
        <v>0</v>
      </c>
      <c r="G384" s="2" t="str">
        <f>""</f>
        <v/>
      </c>
      <c r="H384" s="2" t="str">
        <f t="shared" si="32"/>
        <v/>
      </c>
      <c r="I384" s="2" t="str">
        <f t="shared" si="33"/>
        <v/>
      </c>
      <c r="J384" s="2" t="str">
        <f t="shared" si="34"/>
        <v/>
      </c>
      <c r="K384" s="2" t="str">
        <f t="shared" si="35"/>
        <v/>
      </c>
    </row>
    <row r="385" spans="2:11" x14ac:dyDescent="0.45">
      <c r="B385">
        <v>151.60411787033078</v>
      </c>
      <c r="C385">
        <v>0.94651699066162109</v>
      </c>
      <c r="D385">
        <v>0</v>
      </c>
      <c r="E385">
        <f t="shared" si="30"/>
        <v>0.679443359375</v>
      </c>
      <c r="F385">
        <f t="shared" si="31"/>
        <v>0</v>
      </c>
      <c r="G385" s="2" t="str">
        <f>""</f>
        <v/>
      </c>
      <c r="H385" s="2" t="str">
        <f t="shared" si="32"/>
        <v/>
      </c>
      <c r="I385" s="2" t="str">
        <f t="shared" si="33"/>
        <v/>
      </c>
      <c r="J385" s="2" t="str">
        <f t="shared" si="34"/>
        <v/>
      </c>
      <c r="K385" s="2" t="str">
        <f t="shared" si="35"/>
        <v/>
      </c>
    </row>
    <row r="386" spans="2:11" x14ac:dyDescent="0.45">
      <c r="B386">
        <v>151.96556806564328</v>
      </c>
      <c r="C386">
        <v>0.94834804534912109</v>
      </c>
      <c r="D386">
        <v>0</v>
      </c>
      <c r="E386">
        <f t="shared" si="30"/>
        <v>0.6812744140625</v>
      </c>
      <c r="F386">
        <f t="shared" si="31"/>
        <v>0</v>
      </c>
      <c r="G386" s="2" t="str">
        <f>""</f>
        <v/>
      </c>
      <c r="H386" s="2" t="str">
        <f t="shared" si="32"/>
        <v/>
      </c>
      <c r="I386" s="2" t="str">
        <f t="shared" si="33"/>
        <v/>
      </c>
      <c r="J386" s="2" t="str">
        <f t="shared" si="34"/>
        <v/>
      </c>
      <c r="K386" s="2" t="str">
        <f t="shared" si="35"/>
        <v/>
      </c>
    </row>
    <row r="387" spans="2:11" x14ac:dyDescent="0.45">
      <c r="B387">
        <v>152.29186201095578</v>
      </c>
      <c r="C387">
        <v>0.95017910003662109</v>
      </c>
      <c r="D387">
        <v>0</v>
      </c>
      <c r="E387">
        <f t="shared" si="30"/>
        <v>0.68310546875</v>
      </c>
      <c r="F387">
        <f t="shared" si="31"/>
        <v>0</v>
      </c>
      <c r="G387" s="2" t="str">
        <f>""</f>
        <v/>
      </c>
      <c r="H387" s="2" t="str">
        <f t="shared" si="32"/>
        <v/>
      </c>
      <c r="I387" s="2" t="str">
        <f t="shared" si="33"/>
        <v/>
      </c>
      <c r="J387" s="2" t="str">
        <f t="shared" si="34"/>
        <v/>
      </c>
      <c r="K387" s="2" t="str">
        <f t="shared" si="35"/>
        <v/>
      </c>
    </row>
    <row r="388" spans="2:11" x14ac:dyDescent="0.45">
      <c r="B388">
        <v>152.63451337814328</v>
      </c>
      <c r="C388">
        <v>0.95188808441162109</v>
      </c>
      <c r="D388">
        <v>0</v>
      </c>
      <c r="E388">
        <f t="shared" ref="E388:E395" si="36">C388-C$3</f>
        <v>0.684814453125</v>
      </c>
      <c r="F388">
        <f t="shared" ref="F388:F395" si="37">-(D388-D$3)</f>
        <v>0</v>
      </c>
      <c r="G388" s="2" t="str">
        <f>""</f>
        <v/>
      </c>
      <c r="H388" s="2" t="str">
        <f t="shared" ref="H388:H395" si="38">IF(AND(E388&gt;H$2,E388&lt;I$2),B388,"")</f>
        <v/>
      </c>
      <c r="I388" s="2" t="str">
        <f t="shared" ref="I388:I395" si="39">IF(AND(E388&gt;H$2,E388&lt;I$2),E388,"")</f>
        <v/>
      </c>
      <c r="J388" s="2" t="str">
        <f t="shared" ref="J388:J395" si="40">IF(AND(F388&gt;J$2,F388&lt;K$2),B388,"")</f>
        <v/>
      </c>
      <c r="K388" s="2" t="str">
        <f t="shared" ref="K388:K395" si="41">IF(AND(F388&gt;J$2,F388&lt;K$2),F388,"")</f>
        <v/>
      </c>
    </row>
    <row r="389" spans="2:11" x14ac:dyDescent="0.45">
      <c r="B389">
        <v>152.98973798751831</v>
      </c>
      <c r="C389">
        <v>0.95371913909912109</v>
      </c>
      <c r="D389">
        <v>0</v>
      </c>
      <c r="E389">
        <f t="shared" si="36"/>
        <v>0.6866455078125</v>
      </c>
      <c r="F389">
        <f t="shared" si="37"/>
        <v>0</v>
      </c>
      <c r="G389" s="2" t="str">
        <f>""</f>
        <v/>
      </c>
      <c r="H389" s="2" t="str">
        <f t="shared" si="38"/>
        <v/>
      </c>
      <c r="I389" s="2" t="str">
        <f t="shared" si="39"/>
        <v/>
      </c>
      <c r="J389" s="2" t="str">
        <f t="shared" si="40"/>
        <v/>
      </c>
      <c r="K389" s="2" t="str">
        <f t="shared" si="41"/>
        <v/>
      </c>
    </row>
    <row r="390" spans="2:11" x14ac:dyDescent="0.45">
      <c r="B390">
        <v>153.40001630783078</v>
      </c>
      <c r="C390">
        <v>0.95555019378662109</v>
      </c>
      <c r="D390">
        <v>0</v>
      </c>
      <c r="E390">
        <f t="shared" si="36"/>
        <v>0.6884765625</v>
      </c>
      <c r="F390">
        <f t="shared" si="37"/>
        <v>0</v>
      </c>
      <c r="G390" s="2" t="str">
        <f>""</f>
        <v/>
      </c>
      <c r="H390" s="2" t="str">
        <f t="shared" si="38"/>
        <v/>
      </c>
      <c r="I390" s="2" t="str">
        <f t="shared" si="39"/>
        <v/>
      </c>
      <c r="J390" s="2" t="str">
        <f t="shared" si="40"/>
        <v/>
      </c>
      <c r="K390" s="2" t="str">
        <f t="shared" si="41"/>
        <v/>
      </c>
    </row>
    <row r="391" spans="2:11" x14ac:dyDescent="0.45">
      <c r="B391">
        <v>153.73509931564331</v>
      </c>
      <c r="C391">
        <v>0.95725917816162109</v>
      </c>
      <c r="D391">
        <v>0</v>
      </c>
      <c r="E391">
        <f t="shared" si="36"/>
        <v>0.690185546875</v>
      </c>
      <c r="F391">
        <f t="shared" si="37"/>
        <v>0</v>
      </c>
      <c r="G391" s="2" t="str">
        <f>""</f>
        <v/>
      </c>
      <c r="H391" s="2" t="str">
        <f t="shared" si="38"/>
        <v/>
      </c>
      <c r="I391" s="2" t="str">
        <f t="shared" si="39"/>
        <v/>
      </c>
      <c r="J391" s="2" t="str">
        <f t="shared" si="40"/>
        <v/>
      </c>
      <c r="K391" s="2" t="str">
        <f t="shared" si="41"/>
        <v/>
      </c>
    </row>
    <row r="392" spans="2:11" x14ac:dyDescent="0.45">
      <c r="B392">
        <v>154.04567670822141</v>
      </c>
      <c r="C392">
        <v>0.95909023284912109</v>
      </c>
      <c r="D392">
        <v>0</v>
      </c>
      <c r="E392">
        <f t="shared" si="36"/>
        <v>0.6920166015625</v>
      </c>
      <c r="F392">
        <f t="shared" si="37"/>
        <v>0</v>
      </c>
      <c r="G392" s="2" t="str">
        <f>""</f>
        <v/>
      </c>
      <c r="H392" s="2" t="str">
        <f t="shared" si="38"/>
        <v/>
      </c>
      <c r="I392" s="2" t="str">
        <f t="shared" si="39"/>
        <v/>
      </c>
      <c r="J392" s="2" t="str">
        <f t="shared" si="40"/>
        <v/>
      </c>
      <c r="K392" s="2" t="str">
        <f t="shared" si="41"/>
        <v/>
      </c>
    </row>
    <row r="393" spans="2:11" x14ac:dyDescent="0.45">
      <c r="B393">
        <v>154.38451337814328</v>
      </c>
      <c r="C393">
        <v>0.96079921722412109</v>
      </c>
      <c r="D393">
        <v>0</v>
      </c>
      <c r="E393">
        <f t="shared" si="36"/>
        <v>0.6937255859375</v>
      </c>
      <c r="F393">
        <f t="shared" si="37"/>
        <v>0</v>
      </c>
      <c r="G393" s="2" t="str">
        <f>""</f>
        <v/>
      </c>
      <c r="H393" s="2" t="str">
        <f t="shared" si="38"/>
        <v/>
      </c>
      <c r="I393" s="2" t="str">
        <f t="shared" si="39"/>
        <v/>
      </c>
      <c r="J393" s="2" t="str">
        <f t="shared" si="40"/>
        <v/>
      </c>
      <c r="K393" s="2" t="str">
        <f t="shared" si="41"/>
        <v/>
      </c>
    </row>
    <row r="394" spans="2:11" x14ac:dyDescent="0.45">
      <c r="B394">
        <v>154.70238447189331</v>
      </c>
      <c r="C394">
        <v>0.96238613128662109</v>
      </c>
      <c r="D394">
        <v>0</v>
      </c>
      <c r="E394">
        <f t="shared" si="36"/>
        <v>0.6953125</v>
      </c>
      <c r="F394">
        <f t="shared" si="37"/>
        <v>0</v>
      </c>
      <c r="G394" s="2" t="str">
        <f>""</f>
        <v/>
      </c>
      <c r="H394" s="2" t="str">
        <f t="shared" si="38"/>
        <v/>
      </c>
      <c r="I394" s="2" t="str">
        <f t="shared" si="39"/>
        <v/>
      </c>
      <c r="J394" s="2" t="str">
        <f t="shared" si="40"/>
        <v/>
      </c>
      <c r="K394" s="2" t="str">
        <f t="shared" si="41"/>
        <v/>
      </c>
    </row>
    <row r="395" spans="2:11" x14ac:dyDescent="0.45">
      <c r="B395">
        <v>149.29137372970581</v>
      </c>
      <c r="C395">
        <v>0.96397304534912109</v>
      </c>
      <c r="D395">
        <v>0</v>
      </c>
      <c r="E395">
        <f t="shared" si="36"/>
        <v>0.6968994140625</v>
      </c>
      <c r="F395">
        <f t="shared" si="37"/>
        <v>0</v>
      </c>
      <c r="G395" s="2" t="str">
        <f>""</f>
        <v/>
      </c>
      <c r="H395" s="2" t="str">
        <f t="shared" si="38"/>
        <v/>
      </c>
      <c r="I395" s="2" t="str">
        <f t="shared" si="39"/>
        <v/>
      </c>
      <c r="J395" s="2" t="str">
        <f t="shared" si="40"/>
        <v/>
      </c>
      <c r="K395" s="2" t="str">
        <f t="shared" si="41"/>
        <v/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501"/>
  <sheetViews>
    <sheetView zoomScaleNormal="100" workbookViewId="0">
      <selection activeCell="G1" sqref="G1:N1048576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UP-SB15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L2" s="4"/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0.1452498435974125</v>
      </c>
      <c r="C3">
        <v>0.37245321273803711</v>
      </c>
      <c r="D3">
        <v>0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196.51410818099976</v>
      </c>
      <c r="P3" s="2"/>
      <c r="AB3" s="35"/>
      <c r="AC3" s="35"/>
    </row>
    <row r="4" spans="1:29" x14ac:dyDescent="0.45">
      <c r="B4">
        <v>0.2566084861755375</v>
      </c>
      <c r="C4">
        <v>0.37428426742553711</v>
      </c>
      <c r="D4">
        <v>0</v>
      </c>
      <c r="E4">
        <f t="shared" ref="E4:E67" si="0">C4-C$3</f>
        <v>1.8310546875E-3</v>
      </c>
      <c r="F4">
        <f t="shared" ref="F4:F67" si="1">-(D4-D$3)</f>
        <v>0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0.88427734375</v>
      </c>
      <c r="N4" s="6">
        <f>Q26</f>
        <v>196.51410818099976</v>
      </c>
    </row>
    <row r="5" spans="1:29" x14ac:dyDescent="0.45">
      <c r="B5">
        <v>0.40535116195678739</v>
      </c>
      <c r="C5">
        <v>0.37587118148803711</v>
      </c>
      <c r="D5">
        <v>0</v>
      </c>
      <c r="E5">
        <f t="shared" si="0"/>
        <v>3.41796875E-3</v>
      </c>
      <c r="F5">
        <f t="shared" si="1"/>
        <v>0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0.88427734375</v>
      </c>
      <c r="N5">
        <f>0</f>
        <v>0</v>
      </c>
      <c r="R5" s="3"/>
    </row>
    <row r="6" spans="1:29" x14ac:dyDescent="0.45">
      <c r="B6">
        <v>0.594560146331787</v>
      </c>
      <c r="C6">
        <v>0.37770223617553711</v>
      </c>
      <c r="D6">
        <v>0</v>
      </c>
      <c r="E6">
        <f t="shared" si="0"/>
        <v>5.2490234375E-3</v>
      </c>
      <c r="F6">
        <f t="shared" si="1"/>
        <v>0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0.82435750961303711</v>
      </c>
      <c r="C7">
        <v>0.37953329086303711</v>
      </c>
      <c r="D7">
        <v>0</v>
      </c>
      <c r="E7">
        <f t="shared" si="0"/>
        <v>7.080078125E-3</v>
      </c>
      <c r="F7">
        <f t="shared" si="1"/>
        <v>0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17.751985073089603</v>
      </c>
    </row>
    <row r="8" spans="1:29" x14ac:dyDescent="0.45">
      <c r="B8">
        <v>1.0672774314880373</v>
      </c>
      <c r="C8">
        <v>0.38136434555053711</v>
      </c>
      <c r="D8">
        <v>0</v>
      </c>
      <c r="E8">
        <f t="shared" si="0"/>
        <v>8.9111328125E-3</v>
      </c>
      <c r="F8">
        <f t="shared" si="1"/>
        <v>0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8.53271484375E-2</v>
      </c>
      <c r="N8" s="6">
        <f ca="1">N7</f>
        <v>17.751985073089603</v>
      </c>
    </row>
    <row r="9" spans="1:29" x14ac:dyDescent="0.45">
      <c r="B9">
        <v>1.3250899314880376</v>
      </c>
      <c r="C9">
        <v>0.38307332992553711</v>
      </c>
      <c r="D9">
        <v>0</v>
      </c>
      <c r="E9">
        <f t="shared" si="0"/>
        <v>1.06201171875E-2</v>
      </c>
      <c r="F9">
        <f t="shared" si="1"/>
        <v>0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8.53271484375E-2</v>
      </c>
      <c r="N9">
        <f>0</f>
        <v>0</v>
      </c>
    </row>
    <row r="10" spans="1:29" x14ac:dyDescent="0.45">
      <c r="B10">
        <v>1.6302657127380376</v>
      </c>
      <c r="C10">
        <v>0.38490438461303711</v>
      </c>
      <c r="D10">
        <v>0</v>
      </c>
      <c r="E10">
        <f t="shared" si="0"/>
        <v>1.2451171875E-2</v>
      </c>
      <c r="F10">
        <f t="shared" si="1"/>
        <v>0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1.9527220726013186</v>
      </c>
      <c r="C11">
        <v>0.38661336898803711</v>
      </c>
      <c r="D11">
        <v>0</v>
      </c>
      <c r="E11">
        <f t="shared" si="0"/>
        <v>1.416015625E-2</v>
      </c>
      <c r="F11">
        <f t="shared" si="1"/>
        <v>0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101.18943929672241</v>
      </c>
    </row>
    <row r="12" spans="1:29" x14ac:dyDescent="0.45">
      <c r="B12">
        <v>2.2736983299255376</v>
      </c>
      <c r="C12">
        <v>0.38844442367553711</v>
      </c>
      <c r="D12">
        <v>0</v>
      </c>
      <c r="E12">
        <f t="shared" si="0"/>
        <v>1.59912109375E-2</v>
      </c>
      <c r="F12">
        <f t="shared" si="1"/>
        <v>0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0.4237060546875</v>
      </c>
      <c r="N12" s="6">
        <f ca="1">N11</f>
        <v>101.18943929672241</v>
      </c>
    </row>
    <row r="13" spans="1:29" x14ac:dyDescent="0.45">
      <c r="B13">
        <v>2.5782637596130371</v>
      </c>
      <c r="C13">
        <v>0.39027547836303711</v>
      </c>
      <c r="D13">
        <v>0</v>
      </c>
      <c r="E13">
        <f t="shared" si="0"/>
        <v>1.7822265625E-2</v>
      </c>
      <c r="F13">
        <f t="shared" si="1"/>
        <v>0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0.4237060546875</v>
      </c>
      <c r="N13">
        <f>0</f>
        <v>0</v>
      </c>
    </row>
    <row r="14" spans="1:29" x14ac:dyDescent="0.45">
      <c r="B14">
        <v>2.9372725486755376</v>
      </c>
      <c r="C14">
        <v>0.39210653305053711</v>
      </c>
      <c r="D14">
        <v>0</v>
      </c>
      <c r="E14">
        <f t="shared" si="0"/>
        <v>1.96533203125E-2</v>
      </c>
      <c r="F14">
        <f t="shared" si="1"/>
        <v>0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3.2978681325912476</v>
      </c>
      <c r="C15">
        <v>0.39393758773803711</v>
      </c>
      <c r="D15">
        <v>0</v>
      </c>
      <c r="E15">
        <f t="shared" si="0"/>
        <v>2.1484375E-2</v>
      </c>
      <c r="F15">
        <f t="shared" si="1"/>
        <v>0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3.636613249778748</v>
      </c>
      <c r="C16">
        <v>0.39552450180053711</v>
      </c>
      <c r="D16">
        <v>0</v>
      </c>
      <c r="E16">
        <f t="shared" si="0"/>
        <v>2.30712890625E-2</v>
      </c>
      <c r="F16">
        <f t="shared" si="1"/>
        <v>0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4.0127118825912476</v>
      </c>
      <c r="C17">
        <v>0.39735555648803711</v>
      </c>
      <c r="D17">
        <v>0</v>
      </c>
      <c r="E17">
        <f t="shared" si="0"/>
        <v>2.490234375E-2</v>
      </c>
      <c r="F17">
        <f t="shared" si="1"/>
        <v>0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4.3617109656333923</v>
      </c>
      <c r="C18">
        <v>0.39930868148803711</v>
      </c>
      <c r="D18">
        <v>0</v>
      </c>
      <c r="E18">
        <f t="shared" si="0"/>
        <v>2.685546875E-2</v>
      </c>
      <c r="F18">
        <f t="shared" si="1"/>
        <v>0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4.6920332312583923</v>
      </c>
      <c r="C19">
        <v>0.40089559555053711</v>
      </c>
      <c r="D19">
        <v>0</v>
      </c>
      <c r="E19">
        <f t="shared" si="0"/>
        <v>2.84423828125E-2</v>
      </c>
      <c r="F19">
        <f t="shared" si="1"/>
        <v>0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5.0697187781333923</v>
      </c>
      <c r="C20">
        <v>0.40272665023803711</v>
      </c>
      <c r="D20">
        <v>0</v>
      </c>
      <c r="E20">
        <f t="shared" si="0"/>
        <v>3.02734375E-2</v>
      </c>
      <c r="F20">
        <f t="shared" si="1"/>
        <v>0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5.4730390906333932</v>
      </c>
      <c r="C21">
        <v>0.40455770492553711</v>
      </c>
      <c r="D21">
        <v>0</v>
      </c>
      <c r="E21">
        <f t="shared" si="0"/>
        <v>3.21044921875E-2</v>
      </c>
      <c r="F21">
        <f t="shared" si="1"/>
        <v>0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5.8563398718833932</v>
      </c>
      <c r="C22">
        <v>0.40638875961303711</v>
      </c>
      <c r="D22">
        <v>0</v>
      </c>
      <c r="E22">
        <f t="shared" si="0"/>
        <v>3.3935546875E-2</v>
      </c>
      <c r="F22">
        <f t="shared" si="1"/>
        <v>0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6.2230390906333932</v>
      </c>
      <c r="C23">
        <v>0.40809774398803711</v>
      </c>
      <c r="D23">
        <v>0</v>
      </c>
      <c r="E23">
        <f t="shared" si="0"/>
        <v>3.564453125E-2</v>
      </c>
      <c r="F23">
        <f t="shared" si="1"/>
        <v>0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6.5932782888412476</v>
      </c>
      <c r="C24">
        <v>0.40992879867553711</v>
      </c>
      <c r="D24">
        <v>0</v>
      </c>
      <c r="E24">
        <f t="shared" si="0"/>
        <v>3.74755859375E-2</v>
      </c>
      <c r="F24">
        <f t="shared" si="1"/>
        <v>0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6.9839032888412476</v>
      </c>
      <c r="C25">
        <v>0.41163778305053711</v>
      </c>
      <c r="D25">
        <v>0</v>
      </c>
      <c r="E25">
        <f t="shared" si="0"/>
        <v>3.91845703125E-2</v>
      </c>
      <c r="F25">
        <f t="shared" si="1"/>
        <v>0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7.3672041893005371</v>
      </c>
      <c r="C26">
        <v>0.41322469711303711</v>
      </c>
      <c r="D26">
        <v>0</v>
      </c>
      <c r="E26">
        <f t="shared" si="0"/>
        <v>4.0771484375E-2</v>
      </c>
      <c r="F26">
        <f t="shared" si="1"/>
        <v>0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MAX(B3:B30900)</f>
        <v>196.51410818099976</v>
      </c>
      <c r="R26" s="11" t="s">
        <v>80</v>
      </c>
    </row>
    <row r="27" spans="2:22" ht="16.149999999999999" thickBot="1" x14ac:dyDescent="0.6">
      <c r="B27">
        <v>7.7986006736755371</v>
      </c>
      <c r="C27">
        <v>0.41505575180053711</v>
      </c>
      <c r="D27">
        <v>0</v>
      </c>
      <c r="E27">
        <f t="shared" si="0"/>
        <v>4.26025390625E-2</v>
      </c>
      <c r="F27">
        <f t="shared" si="1"/>
        <v>0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0.88427734375</v>
      </c>
      <c r="R27" s="40" t="s">
        <v>0</v>
      </c>
      <c r="T27" s="6"/>
      <c r="U27" s="6"/>
    </row>
    <row r="28" spans="2:22" x14ac:dyDescent="0.45">
      <c r="B28">
        <v>8.1965498924255371</v>
      </c>
      <c r="C28">
        <v>0.41688680648803711</v>
      </c>
      <c r="D28">
        <v>0</v>
      </c>
      <c r="E28">
        <f t="shared" si="0"/>
        <v>4.443359375E-2</v>
      </c>
      <c r="F28">
        <f t="shared" si="1"/>
        <v>0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17.751985073089603</v>
      </c>
      <c r="R28" s="38" t="s">
        <v>80</v>
      </c>
      <c r="S28" s="86" t="s">
        <v>18</v>
      </c>
      <c r="T28" s="87" t="e">
        <f ca="1">INDIRECT(ADDRESS(ROW(I2)+MATCH(T29,K3:K1048576,0),COLUMN(B2),1,1,),1)</f>
        <v>#N/A</v>
      </c>
      <c r="U28" s="88" t="s">
        <v>80</v>
      </c>
      <c r="V28" s="8"/>
    </row>
    <row r="29" spans="2:22" x14ac:dyDescent="0.45">
      <c r="B29">
        <v>8.5446944236755371</v>
      </c>
      <c r="C29">
        <v>0.41859579086303711</v>
      </c>
      <c r="D29">
        <v>0</v>
      </c>
      <c r="E29">
        <f t="shared" si="0"/>
        <v>4.6142578125E-2</v>
      </c>
      <c r="F29">
        <f t="shared" si="1"/>
        <v>0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8.53271484375E-2</v>
      </c>
      <c r="R29" s="38" t="s">
        <v>0</v>
      </c>
      <c r="S29" s="39" t="s">
        <v>19</v>
      </c>
      <c r="T29" s="6">
        <f>MIN(K3:K15578)</f>
        <v>0</v>
      </c>
      <c r="U29" s="38" t="s">
        <v>0</v>
      </c>
    </row>
    <row r="30" spans="2:22" x14ac:dyDescent="0.45">
      <c r="B30">
        <v>8.9413008689880371</v>
      </c>
      <c r="C30">
        <v>0.42042684555053711</v>
      </c>
      <c r="D30">
        <v>0</v>
      </c>
      <c r="E30">
        <f t="shared" si="0"/>
        <v>4.79736328125E-2</v>
      </c>
      <c r="F30">
        <f t="shared" si="1"/>
        <v>0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101.18943929672241</v>
      </c>
      <c r="R30" s="40" t="s">
        <v>80</v>
      </c>
      <c r="S30" s="39" t="s">
        <v>20</v>
      </c>
      <c r="T30" s="6" t="e">
        <f ca="1">INDIRECT(ADDRESS(ROW(I2)+MATCH(T31,K3:K1048576,0),COLUMN(B2),1,1,),1)</f>
        <v>#N/A</v>
      </c>
      <c r="U30" s="40" t="s">
        <v>80</v>
      </c>
    </row>
    <row r="31" spans="2:22" x14ac:dyDescent="0.45">
      <c r="B31">
        <v>9.3712325096130371</v>
      </c>
      <c r="C31">
        <v>0.42225790023803711</v>
      </c>
      <c r="D31">
        <v>0</v>
      </c>
      <c r="E31">
        <f t="shared" si="0"/>
        <v>4.98046875E-2</v>
      </c>
      <c r="F31">
        <f t="shared" si="1"/>
        <v>0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0.4237060546875</v>
      </c>
      <c r="R31" s="38" t="s">
        <v>0</v>
      </c>
      <c r="S31" s="37" t="s">
        <v>21</v>
      </c>
      <c r="T31" s="6">
        <f>MAX(K3:K15578)</f>
        <v>0</v>
      </c>
      <c r="U31" s="38" t="s">
        <v>0</v>
      </c>
    </row>
    <row r="32" spans="2:22" ht="14.65" thickBot="1" x14ac:dyDescent="0.5">
      <c r="B32">
        <v>9.8111739158630371</v>
      </c>
      <c r="C32">
        <v>0.42408895492553711</v>
      </c>
      <c r="D32">
        <v>0</v>
      </c>
      <c r="E32">
        <f t="shared" si="0"/>
        <v>5.16357421875E-2</v>
      </c>
      <c r="F32">
        <f t="shared" si="1"/>
        <v>0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247.52480897865567</v>
      </c>
      <c r="R32" s="90"/>
      <c r="S32" s="89" t="s">
        <v>40</v>
      </c>
      <c r="T32" s="42" t="e">
        <f>SLOPE(J3:J1048576,K3:K1048576)</f>
        <v>#DIV/0!</v>
      </c>
      <c r="U32" s="91"/>
    </row>
    <row r="33" spans="2:18" x14ac:dyDescent="0.45">
      <c r="B33">
        <v>10.195207118988037</v>
      </c>
      <c r="C33">
        <v>0.42579793930053711</v>
      </c>
      <c r="D33">
        <v>0</v>
      </c>
      <c r="E33">
        <f t="shared" si="0"/>
        <v>5.33447265625E-2</v>
      </c>
      <c r="F33">
        <f t="shared" si="1"/>
        <v>0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10.5978102684021</v>
      </c>
      <c r="C34">
        <v>0.42762899398803711</v>
      </c>
      <c r="D34">
        <v>0</v>
      </c>
      <c r="E34">
        <f t="shared" si="0"/>
        <v>5.517578125E-2</v>
      </c>
      <c r="F34">
        <f t="shared" si="1"/>
        <v>0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11.0440993309021</v>
      </c>
      <c r="C35">
        <v>0.42946004867553711</v>
      </c>
      <c r="D35">
        <v>0</v>
      </c>
      <c r="E35">
        <f t="shared" si="0"/>
        <v>5.70068359375E-2</v>
      </c>
      <c r="F35">
        <f t="shared" si="1"/>
        <v>0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R35" s="2"/>
    </row>
    <row r="36" spans="2:18" x14ac:dyDescent="0.45">
      <c r="B36">
        <v>11.438996791839601</v>
      </c>
      <c r="C36">
        <v>0.43116903305053711</v>
      </c>
      <c r="D36">
        <v>0</v>
      </c>
      <c r="E36">
        <f t="shared" si="0"/>
        <v>5.87158203125E-2</v>
      </c>
      <c r="F36">
        <f t="shared" si="1"/>
        <v>0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11.8594069480896</v>
      </c>
      <c r="C37">
        <v>0.43300008773803711</v>
      </c>
      <c r="D37">
        <v>0</v>
      </c>
      <c r="E37">
        <f t="shared" si="0"/>
        <v>6.0546875E-2</v>
      </c>
      <c r="F37">
        <f t="shared" si="1"/>
        <v>0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12.3025221824646</v>
      </c>
      <c r="C38">
        <v>0.43483114242553711</v>
      </c>
      <c r="D38">
        <v>0</v>
      </c>
      <c r="E38">
        <f t="shared" si="0"/>
        <v>6.23779296875E-2</v>
      </c>
      <c r="F38">
        <f t="shared" si="1"/>
        <v>0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12.6623854637146</v>
      </c>
      <c r="C39">
        <v>0.43654012680053711</v>
      </c>
      <c r="D39">
        <v>0</v>
      </c>
      <c r="E39">
        <f t="shared" si="0"/>
        <v>6.40869140625E-2</v>
      </c>
      <c r="F39">
        <f t="shared" si="1"/>
        <v>0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13.0503249168396</v>
      </c>
      <c r="C40">
        <v>0.43824911117553711</v>
      </c>
      <c r="D40">
        <v>0</v>
      </c>
      <c r="E40">
        <f t="shared" si="0"/>
        <v>6.57958984375E-2</v>
      </c>
      <c r="F40">
        <f t="shared" si="1"/>
        <v>0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13.461968898773193</v>
      </c>
      <c r="C41">
        <v>0.44008016586303711</v>
      </c>
      <c r="D41">
        <v>0</v>
      </c>
      <c r="E41">
        <f t="shared" si="0"/>
        <v>6.7626953125E-2</v>
      </c>
      <c r="F41">
        <f t="shared" si="1"/>
        <v>0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13.881379604339598</v>
      </c>
      <c r="C42">
        <v>0.44178915023803711</v>
      </c>
      <c r="D42">
        <v>0</v>
      </c>
      <c r="E42">
        <f t="shared" si="0"/>
        <v>6.93359375E-2</v>
      </c>
      <c r="F42">
        <f t="shared" si="1"/>
        <v>0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14.261384487152101</v>
      </c>
      <c r="C43">
        <v>0.44349813461303711</v>
      </c>
      <c r="D43">
        <v>0</v>
      </c>
      <c r="E43">
        <f t="shared" si="0"/>
        <v>7.1044921875E-2</v>
      </c>
      <c r="F43">
        <f t="shared" si="1"/>
        <v>0</v>
      </c>
      <c r="G43" s="2" t="str">
        <f>""</f>
        <v/>
      </c>
      <c r="H43" s="2" t="str">
        <f t="shared" si="2"/>
        <v/>
      </c>
      <c r="I43" s="2" t="str">
        <f t="shared" si="3"/>
        <v/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14.695954799652098</v>
      </c>
      <c r="C44">
        <v>0.44532918930053711</v>
      </c>
      <c r="D44">
        <v>0</v>
      </c>
      <c r="E44">
        <f t="shared" si="0"/>
        <v>7.28759765625E-2</v>
      </c>
      <c r="F44">
        <f t="shared" si="1"/>
        <v>0</v>
      </c>
      <c r="G44" s="2" t="str">
        <f>""</f>
        <v/>
      </c>
      <c r="H44" s="2" t="str">
        <f t="shared" si="2"/>
        <v/>
      </c>
      <c r="I44" s="2" t="str">
        <f t="shared" si="3"/>
        <v/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15.0956130027771</v>
      </c>
      <c r="C45">
        <v>0.44703817367553711</v>
      </c>
      <c r="D45">
        <v>0</v>
      </c>
      <c r="E45">
        <f t="shared" si="0"/>
        <v>7.45849609375E-2</v>
      </c>
      <c r="F45">
        <f t="shared" si="1"/>
        <v>0</v>
      </c>
      <c r="G45" s="2" t="str">
        <f>""</f>
        <v/>
      </c>
      <c r="H45" s="2" t="str">
        <f t="shared" si="2"/>
        <v/>
      </c>
      <c r="I45" s="2" t="str">
        <f t="shared" si="3"/>
        <v/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15.5682692527771</v>
      </c>
      <c r="C46">
        <v>0.44886922836303711</v>
      </c>
      <c r="D46">
        <v>0</v>
      </c>
      <c r="E46">
        <f t="shared" si="0"/>
        <v>7.6416015625E-2</v>
      </c>
      <c r="F46">
        <f t="shared" si="1"/>
        <v>0</v>
      </c>
      <c r="G46" s="2" t="str">
        <f>""</f>
        <v/>
      </c>
      <c r="H46" s="2" t="str">
        <f t="shared" si="2"/>
        <v/>
      </c>
      <c r="I46" s="2" t="str">
        <f t="shared" si="3"/>
        <v/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16.006623744964603</v>
      </c>
      <c r="C47">
        <v>0.45057821273803711</v>
      </c>
      <c r="D47">
        <v>0</v>
      </c>
      <c r="E47">
        <f t="shared" si="0"/>
        <v>7.8125E-2</v>
      </c>
      <c r="F47">
        <f t="shared" si="1"/>
        <v>0</v>
      </c>
      <c r="G47" s="2" t="str">
        <f>""</f>
        <v/>
      </c>
      <c r="H47" s="2" t="str">
        <f t="shared" si="2"/>
        <v/>
      </c>
      <c r="I47" s="2" t="str">
        <f t="shared" si="3"/>
        <v/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16.4289870262146</v>
      </c>
      <c r="C48">
        <v>0.45240926742553711</v>
      </c>
      <c r="D48">
        <v>0</v>
      </c>
      <c r="E48">
        <f t="shared" si="0"/>
        <v>7.99560546875E-2</v>
      </c>
      <c r="F48">
        <f t="shared" si="1"/>
        <v>0</v>
      </c>
      <c r="G48" s="2" t="str">
        <f>""</f>
        <v/>
      </c>
      <c r="H48" s="2" t="str">
        <f t="shared" si="2"/>
        <v/>
      </c>
      <c r="I48" s="2" t="str">
        <f t="shared" si="3"/>
        <v/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16.8276686668396</v>
      </c>
      <c r="C49">
        <v>0.45411825180053711</v>
      </c>
      <c r="D49">
        <v>0</v>
      </c>
      <c r="E49">
        <f t="shared" si="0"/>
        <v>8.16650390625E-2</v>
      </c>
      <c r="F49">
        <f t="shared" si="1"/>
        <v>0</v>
      </c>
      <c r="G49" s="2" t="str">
        <f>""</f>
        <v/>
      </c>
      <c r="H49" s="2" t="str">
        <f t="shared" si="2"/>
        <v/>
      </c>
      <c r="I49" s="2" t="str">
        <f t="shared" si="3"/>
        <v/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17.2871413230896</v>
      </c>
      <c r="C50">
        <v>0.45594930648803711</v>
      </c>
      <c r="D50">
        <v>0</v>
      </c>
      <c r="E50">
        <f t="shared" si="0"/>
        <v>8.349609375E-2</v>
      </c>
      <c r="F50">
        <f t="shared" si="1"/>
        <v>0</v>
      </c>
      <c r="G50" s="2" t="str">
        <f>""</f>
        <v/>
      </c>
      <c r="H50" s="2" t="str">
        <f t="shared" si="2"/>
        <v/>
      </c>
      <c r="I50" s="2" t="str">
        <f t="shared" si="3"/>
        <v/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17.751985073089603</v>
      </c>
      <c r="C51">
        <v>0.45778036117553711</v>
      </c>
      <c r="D51">
        <v>0</v>
      </c>
      <c r="E51">
        <f t="shared" si="0"/>
        <v>8.53271484375E-2</v>
      </c>
      <c r="F51">
        <f t="shared" si="1"/>
        <v>0</v>
      </c>
      <c r="G51" s="2" t="str">
        <f>""</f>
        <v/>
      </c>
      <c r="H51" s="2">
        <f t="shared" si="2"/>
        <v>17.751985073089603</v>
      </c>
      <c r="I51" s="2">
        <f t="shared" si="3"/>
        <v>8.53271484375E-2</v>
      </c>
      <c r="J51" s="2" t="str">
        <f t="shared" si="4"/>
        <v/>
      </c>
      <c r="K51" s="2" t="str">
        <f t="shared" si="5"/>
        <v/>
      </c>
    </row>
    <row r="52" spans="2:11" x14ac:dyDescent="0.45">
      <c r="B52">
        <v>18.1484694480896</v>
      </c>
      <c r="C52">
        <v>0.45948934555053711</v>
      </c>
      <c r="D52">
        <v>0</v>
      </c>
      <c r="E52">
        <f t="shared" si="0"/>
        <v>8.70361328125E-2</v>
      </c>
      <c r="F52">
        <f t="shared" si="1"/>
        <v>0</v>
      </c>
      <c r="G52" s="2" t="str">
        <f>""</f>
        <v/>
      </c>
      <c r="H52" s="2">
        <f t="shared" si="2"/>
        <v>18.1484694480896</v>
      </c>
      <c r="I52" s="2">
        <f t="shared" si="3"/>
        <v>8.70361328125E-2</v>
      </c>
      <c r="J52" s="2" t="str">
        <f t="shared" si="4"/>
        <v/>
      </c>
      <c r="K52" s="2" t="str">
        <f t="shared" si="5"/>
        <v/>
      </c>
    </row>
    <row r="53" spans="2:11" x14ac:dyDescent="0.45">
      <c r="B53">
        <v>18.583161830902103</v>
      </c>
      <c r="C53">
        <v>0.46132040023803711</v>
      </c>
      <c r="D53">
        <v>0</v>
      </c>
      <c r="E53">
        <f t="shared" si="0"/>
        <v>8.88671875E-2</v>
      </c>
      <c r="F53">
        <f t="shared" si="1"/>
        <v>0</v>
      </c>
      <c r="G53" s="2" t="str">
        <f>""</f>
        <v/>
      </c>
      <c r="H53" s="2">
        <f t="shared" si="2"/>
        <v>18.583161830902103</v>
      </c>
      <c r="I53" s="2">
        <f t="shared" si="3"/>
        <v>8.88671875E-2</v>
      </c>
      <c r="J53" s="2" t="str">
        <f t="shared" si="4"/>
        <v/>
      </c>
      <c r="K53" s="2" t="str">
        <f t="shared" si="5"/>
        <v/>
      </c>
    </row>
    <row r="54" spans="2:11" x14ac:dyDescent="0.45">
      <c r="B54">
        <v>19.0254225730896</v>
      </c>
      <c r="C54">
        <v>0.46315145492553711</v>
      </c>
      <c r="D54">
        <v>0</v>
      </c>
      <c r="E54">
        <f t="shared" si="0"/>
        <v>9.06982421875E-2</v>
      </c>
      <c r="F54">
        <f t="shared" si="1"/>
        <v>0</v>
      </c>
      <c r="G54" s="2" t="str">
        <f>""</f>
        <v/>
      </c>
      <c r="H54" s="2">
        <f t="shared" si="2"/>
        <v>19.0254225730896</v>
      </c>
      <c r="I54" s="2">
        <f t="shared" si="3"/>
        <v>9.06982421875E-2</v>
      </c>
      <c r="J54" s="2" t="str">
        <f t="shared" si="4"/>
        <v/>
      </c>
      <c r="K54" s="2" t="str">
        <f t="shared" si="5"/>
        <v/>
      </c>
    </row>
    <row r="55" spans="2:11" x14ac:dyDescent="0.45">
      <c r="B55">
        <v>19.5215163230896</v>
      </c>
      <c r="C55">
        <v>0.46498250961303711</v>
      </c>
      <c r="D55">
        <v>0</v>
      </c>
      <c r="E55">
        <f t="shared" si="0"/>
        <v>9.2529296875E-2</v>
      </c>
      <c r="F55">
        <f t="shared" si="1"/>
        <v>0</v>
      </c>
      <c r="G55" s="2" t="str">
        <f>""</f>
        <v/>
      </c>
      <c r="H55" s="2">
        <f t="shared" si="2"/>
        <v>19.5215163230896</v>
      </c>
      <c r="I55" s="2">
        <f t="shared" si="3"/>
        <v>9.2529296875E-2</v>
      </c>
      <c r="J55" s="2" t="str">
        <f t="shared" si="4"/>
        <v/>
      </c>
      <c r="K55" s="2" t="str">
        <f t="shared" si="5"/>
        <v/>
      </c>
    </row>
    <row r="56" spans="2:11" x14ac:dyDescent="0.45">
      <c r="B56">
        <v>19.9531569480896</v>
      </c>
      <c r="C56">
        <v>0.46669149398803711</v>
      </c>
      <c r="D56">
        <v>0</v>
      </c>
      <c r="E56">
        <f t="shared" si="0"/>
        <v>9.423828125E-2</v>
      </c>
      <c r="F56">
        <f t="shared" si="1"/>
        <v>0</v>
      </c>
      <c r="G56" s="2" t="str">
        <f>""</f>
        <v/>
      </c>
      <c r="H56" s="2">
        <f t="shared" si="2"/>
        <v>19.9531569480896</v>
      </c>
      <c r="I56" s="2">
        <f t="shared" si="3"/>
        <v>9.423828125E-2</v>
      </c>
      <c r="J56" s="2" t="str">
        <f t="shared" si="4"/>
        <v/>
      </c>
      <c r="K56" s="2" t="str">
        <f t="shared" si="5"/>
        <v/>
      </c>
    </row>
    <row r="57" spans="2:11" x14ac:dyDescent="0.45">
      <c r="B57">
        <v>20.3767409324646</v>
      </c>
      <c r="C57">
        <v>0.46840047836303711</v>
      </c>
      <c r="D57">
        <v>0</v>
      </c>
      <c r="E57">
        <f t="shared" si="0"/>
        <v>9.5947265625E-2</v>
      </c>
      <c r="F57">
        <f t="shared" si="1"/>
        <v>0</v>
      </c>
      <c r="G57" s="2" t="str">
        <f>""</f>
        <v/>
      </c>
      <c r="H57" s="2">
        <f t="shared" si="2"/>
        <v>20.3767409324646</v>
      </c>
      <c r="I57" s="2">
        <f t="shared" si="3"/>
        <v>9.5947265625E-2</v>
      </c>
      <c r="J57" s="2" t="str">
        <f t="shared" si="4"/>
        <v/>
      </c>
      <c r="K57" s="2" t="str">
        <f t="shared" si="5"/>
        <v/>
      </c>
    </row>
    <row r="58" spans="2:11" x14ac:dyDescent="0.45">
      <c r="B58">
        <v>20.7934889793396</v>
      </c>
      <c r="C58">
        <v>0.47023153305053711</v>
      </c>
      <c r="D58">
        <v>0</v>
      </c>
      <c r="E58">
        <f t="shared" si="0"/>
        <v>9.77783203125E-2</v>
      </c>
      <c r="F58">
        <f t="shared" si="1"/>
        <v>0</v>
      </c>
      <c r="G58" s="2" t="str">
        <f>""</f>
        <v/>
      </c>
      <c r="H58" s="2">
        <f t="shared" si="2"/>
        <v>20.7934889793396</v>
      </c>
      <c r="I58" s="2">
        <f t="shared" si="3"/>
        <v>9.77783203125E-2</v>
      </c>
      <c r="J58" s="2" t="str">
        <f t="shared" si="4"/>
        <v/>
      </c>
      <c r="K58" s="2" t="str">
        <f t="shared" si="5"/>
        <v/>
      </c>
    </row>
    <row r="59" spans="2:11" x14ac:dyDescent="0.45">
      <c r="B59">
        <v>21.2046217918396</v>
      </c>
      <c r="C59">
        <v>0.47194051742553711</v>
      </c>
      <c r="D59">
        <v>0</v>
      </c>
      <c r="E59">
        <f t="shared" si="0"/>
        <v>9.94873046875E-2</v>
      </c>
      <c r="F59">
        <f t="shared" si="1"/>
        <v>0</v>
      </c>
      <c r="G59" s="2" t="str">
        <f>""</f>
        <v/>
      </c>
      <c r="H59" s="2">
        <f t="shared" si="2"/>
        <v>21.2046217918396</v>
      </c>
      <c r="I59" s="2">
        <f t="shared" si="3"/>
        <v>9.94873046875E-2</v>
      </c>
      <c r="J59" s="2" t="str">
        <f t="shared" si="4"/>
        <v/>
      </c>
      <c r="K59" s="2" t="str">
        <f t="shared" si="5"/>
        <v/>
      </c>
    </row>
    <row r="60" spans="2:11" x14ac:dyDescent="0.45">
      <c r="B60">
        <v>21.6484694480896</v>
      </c>
      <c r="C60">
        <v>0.47377157211303711</v>
      </c>
      <c r="D60">
        <v>0</v>
      </c>
      <c r="E60">
        <f t="shared" si="0"/>
        <v>0.101318359375</v>
      </c>
      <c r="F60">
        <f t="shared" si="1"/>
        <v>0</v>
      </c>
      <c r="G60" s="2" t="str">
        <f>""</f>
        <v/>
      </c>
      <c r="H60" s="2">
        <f t="shared" si="2"/>
        <v>21.6484694480896</v>
      </c>
      <c r="I60" s="2">
        <f t="shared" si="3"/>
        <v>0.101318359375</v>
      </c>
      <c r="J60" s="2" t="str">
        <f t="shared" si="4"/>
        <v/>
      </c>
      <c r="K60" s="2" t="str">
        <f t="shared" si="5"/>
        <v/>
      </c>
    </row>
    <row r="61" spans="2:11" x14ac:dyDescent="0.45">
      <c r="B61">
        <v>22.1064772605896</v>
      </c>
      <c r="C61">
        <v>0.47560262680053711</v>
      </c>
      <c r="D61">
        <v>0</v>
      </c>
      <c r="E61">
        <f t="shared" si="0"/>
        <v>0.1031494140625</v>
      </c>
      <c r="F61">
        <f t="shared" si="1"/>
        <v>0</v>
      </c>
      <c r="G61" s="2" t="str">
        <f>""</f>
        <v/>
      </c>
      <c r="H61" s="2">
        <f t="shared" si="2"/>
        <v>22.1064772605896</v>
      </c>
      <c r="I61" s="2">
        <f t="shared" si="3"/>
        <v>0.1031494140625</v>
      </c>
      <c r="J61" s="2" t="str">
        <f t="shared" si="4"/>
        <v/>
      </c>
      <c r="K61" s="2" t="str">
        <f t="shared" si="5"/>
        <v/>
      </c>
    </row>
    <row r="62" spans="2:11" x14ac:dyDescent="0.45">
      <c r="B62">
        <v>22.5246901512146</v>
      </c>
      <c r="C62">
        <v>0.47743368148803711</v>
      </c>
      <c r="D62">
        <v>0</v>
      </c>
      <c r="E62">
        <f t="shared" si="0"/>
        <v>0.10498046875</v>
      </c>
      <c r="F62">
        <f t="shared" si="1"/>
        <v>0</v>
      </c>
      <c r="G62" s="2" t="str">
        <f>""</f>
        <v/>
      </c>
      <c r="H62" s="2">
        <f t="shared" si="2"/>
        <v>22.5246901512146</v>
      </c>
      <c r="I62" s="2">
        <f t="shared" si="3"/>
        <v>0.10498046875</v>
      </c>
      <c r="J62" s="2" t="str">
        <f t="shared" si="4"/>
        <v/>
      </c>
      <c r="K62" s="2" t="str">
        <f t="shared" si="5"/>
        <v/>
      </c>
    </row>
    <row r="63" spans="2:11" x14ac:dyDescent="0.45">
      <c r="B63">
        <v>22.928254604339596</v>
      </c>
      <c r="C63">
        <v>0.47914266586303711</v>
      </c>
      <c r="D63">
        <v>0</v>
      </c>
      <c r="E63">
        <f t="shared" si="0"/>
        <v>0.106689453125</v>
      </c>
      <c r="F63">
        <f t="shared" si="1"/>
        <v>0</v>
      </c>
      <c r="G63" s="2" t="str">
        <f>""</f>
        <v/>
      </c>
      <c r="H63" s="2">
        <f t="shared" si="2"/>
        <v>22.928254604339596</v>
      </c>
      <c r="I63" s="2">
        <f t="shared" si="3"/>
        <v>0.106689453125</v>
      </c>
      <c r="J63" s="2" t="str">
        <f t="shared" si="4"/>
        <v/>
      </c>
      <c r="K63" s="2" t="str">
        <f t="shared" si="5"/>
        <v/>
      </c>
    </row>
    <row r="64" spans="2:11" x14ac:dyDescent="0.45">
      <c r="B64">
        <v>23.4336256980896</v>
      </c>
      <c r="C64">
        <v>0.48097372055053711</v>
      </c>
      <c r="D64">
        <v>0</v>
      </c>
      <c r="E64">
        <f t="shared" si="0"/>
        <v>0.1085205078125</v>
      </c>
      <c r="F64">
        <f t="shared" si="1"/>
        <v>0</v>
      </c>
      <c r="G64" s="2" t="str">
        <f>""</f>
        <v/>
      </c>
      <c r="H64" s="2">
        <f t="shared" si="2"/>
        <v>23.4336256980896</v>
      </c>
      <c r="I64" s="2">
        <f t="shared" si="3"/>
        <v>0.1085205078125</v>
      </c>
      <c r="J64" s="2" t="str">
        <f t="shared" si="4"/>
        <v/>
      </c>
      <c r="K64" s="2" t="str">
        <f t="shared" si="5"/>
        <v/>
      </c>
    </row>
    <row r="65" spans="2:11" x14ac:dyDescent="0.45">
      <c r="B65">
        <v>23.9062819480896</v>
      </c>
      <c r="C65">
        <v>0.48280477523803711</v>
      </c>
      <c r="D65">
        <v>0</v>
      </c>
      <c r="E65">
        <f t="shared" si="0"/>
        <v>0.1103515625</v>
      </c>
      <c r="F65">
        <f t="shared" si="1"/>
        <v>0</v>
      </c>
      <c r="G65" s="2" t="str">
        <f>""</f>
        <v/>
      </c>
      <c r="H65" s="2">
        <f t="shared" si="2"/>
        <v>23.9062819480896</v>
      </c>
      <c r="I65" s="2">
        <f t="shared" si="3"/>
        <v>0.1103515625</v>
      </c>
      <c r="J65" s="2" t="str">
        <f t="shared" si="4"/>
        <v/>
      </c>
      <c r="K65" s="2" t="str">
        <f t="shared" si="5"/>
        <v/>
      </c>
    </row>
    <row r="66" spans="2:11" x14ac:dyDescent="0.45">
      <c r="B66">
        <v>24.2810378074646</v>
      </c>
      <c r="C66">
        <v>0.48451375961303711</v>
      </c>
      <c r="D66">
        <v>0</v>
      </c>
      <c r="E66">
        <f t="shared" si="0"/>
        <v>0.112060546875</v>
      </c>
      <c r="F66">
        <f t="shared" si="1"/>
        <v>0</v>
      </c>
      <c r="G66" s="2" t="str">
        <f>""</f>
        <v/>
      </c>
      <c r="H66" s="2">
        <f t="shared" si="2"/>
        <v>24.2810378074646</v>
      </c>
      <c r="I66" s="2">
        <f t="shared" si="3"/>
        <v>0.112060546875</v>
      </c>
      <c r="J66" s="2" t="str">
        <f t="shared" si="4"/>
        <v/>
      </c>
      <c r="K66" s="2" t="str">
        <f t="shared" si="5"/>
        <v/>
      </c>
    </row>
    <row r="67" spans="2:11" x14ac:dyDescent="0.45">
      <c r="B67">
        <v>24.7226881980896</v>
      </c>
      <c r="C67">
        <v>0.48622274398803711</v>
      </c>
      <c r="D67">
        <v>0</v>
      </c>
      <c r="E67">
        <f t="shared" si="0"/>
        <v>0.11376953125</v>
      </c>
      <c r="F67">
        <f t="shared" si="1"/>
        <v>0</v>
      </c>
      <c r="G67" s="2" t="str">
        <f>""</f>
        <v/>
      </c>
      <c r="H67" s="2">
        <f t="shared" si="2"/>
        <v>24.7226881980896</v>
      </c>
      <c r="I67" s="2">
        <f t="shared" si="3"/>
        <v>0.11376953125</v>
      </c>
      <c r="J67" s="2" t="str">
        <f t="shared" si="4"/>
        <v/>
      </c>
      <c r="K67" s="2" t="str">
        <f t="shared" si="5"/>
        <v/>
      </c>
    </row>
    <row r="68" spans="2:11" x14ac:dyDescent="0.45">
      <c r="B68">
        <v>25.1633620262146</v>
      </c>
      <c r="C68">
        <v>0.48805379867553711</v>
      </c>
      <c r="D68">
        <v>0</v>
      </c>
      <c r="E68">
        <f t="shared" ref="E68:E131" si="6">C68-C$3</f>
        <v>0.1156005859375</v>
      </c>
      <c r="F68">
        <f t="shared" ref="F68:F131" si="7">-(D68-D$3)</f>
        <v>0</v>
      </c>
      <c r="G68" s="2" t="str">
        <f>""</f>
        <v/>
      </c>
      <c r="H68" s="2">
        <f t="shared" ref="H68:H131" si="8">IF(AND(E68&gt;H$2,E68&lt;I$2),B68,"")</f>
        <v>25.1633620262146</v>
      </c>
      <c r="I68" s="2">
        <f t="shared" ref="I68:I131" si="9">IF(AND(E68&gt;H$2,E68&lt;I$2),E68,"")</f>
        <v>0.1156005859375</v>
      </c>
      <c r="J68" s="2" t="str">
        <f t="shared" ref="J68:J131" si="10">IF(AND(F68&gt;J$2,F68&lt;K$2),B68,"")</f>
        <v/>
      </c>
      <c r="K68" s="2" t="str">
        <f t="shared" ref="K68:K131" si="11">IF(AND(F68&gt;J$2,F68&lt;K$2),F68,"")</f>
        <v/>
      </c>
    </row>
    <row r="69" spans="2:11" x14ac:dyDescent="0.45">
      <c r="B69">
        <v>25.608521938323975</v>
      </c>
      <c r="C69">
        <v>0.48988485336303711</v>
      </c>
      <c r="D69">
        <v>0</v>
      </c>
      <c r="E69">
        <f t="shared" si="6"/>
        <v>0.117431640625</v>
      </c>
      <c r="F69">
        <f t="shared" si="7"/>
        <v>0</v>
      </c>
      <c r="G69" s="2" t="str">
        <f>""</f>
        <v/>
      </c>
      <c r="H69" s="2">
        <f t="shared" si="8"/>
        <v>25.608521938323975</v>
      </c>
      <c r="I69" s="2">
        <f t="shared" si="9"/>
        <v>0.117431640625</v>
      </c>
      <c r="J69" s="2" t="str">
        <f t="shared" si="10"/>
        <v/>
      </c>
      <c r="K69" s="2" t="str">
        <f t="shared" si="11"/>
        <v/>
      </c>
    </row>
    <row r="70" spans="2:11" x14ac:dyDescent="0.45">
      <c r="B70">
        <v>26.0459303855896</v>
      </c>
      <c r="C70">
        <v>0.49159383773803711</v>
      </c>
      <c r="D70">
        <v>0</v>
      </c>
      <c r="E70">
        <f t="shared" si="6"/>
        <v>0.119140625</v>
      </c>
      <c r="F70">
        <f t="shared" si="7"/>
        <v>0</v>
      </c>
      <c r="G70" s="2" t="str">
        <f>""</f>
        <v/>
      </c>
      <c r="H70" s="2">
        <f t="shared" si="8"/>
        <v>26.0459303855896</v>
      </c>
      <c r="I70" s="2">
        <f t="shared" si="9"/>
        <v>0.119140625</v>
      </c>
      <c r="J70" s="2" t="str">
        <f t="shared" si="10"/>
        <v/>
      </c>
      <c r="K70" s="2" t="str">
        <f t="shared" si="11"/>
        <v/>
      </c>
    </row>
    <row r="71" spans="2:11" x14ac:dyDescent="0.45">
      <c r="B71">
        <v>26.469102382659912</v>
      </c>
      <c r="C71">
        <v>0.49330282211303711</v>
      </c>
      <c r="D71">
        <v>0</v>
      </c>
      <c r="E71">
        <f t="shared" si="6"/>
        <v>0.120849609375</v>
      </c>
      <c r="F71">
        <f t="shared" si="7"/>
        <v>0</v>
      </c>
      <c r="G71" s="2" t="str">
        <f>""</f>
        <v/>
      </c>
      <c r="H71" s="2">
        <f t="shared" si="8"/>
        <v>26.469102382659912</v>
      </c>
      <c r="I71" s="2">
        <f t="shared" si="9"/>
        <v>0.120849609375</v>
      </c>
      <c r="J71" s="2" t="str">
        <f t="shared" si="10"/>
        <v/>
      </c>
      <c r="K71" s="2" t="str">
        <f t="shared" si="11"/>
        <v/>
      </c>
    </row>
    <row r="72" spans="2:11" x14ac:dyDescent="0.45">
      <c r="B72">
        <v>26.9243483543396</v>
      </c>
      <c r="C72">
        <v>0.49513387680053711</v>
      </c>
      <c r="D72">
        <v>0</v>
      </c>
      <c r="E72">
        <f t="shared" si="6"/>
        <v>0.1226806640625</v>
      </c>
      <c r="F72">
        <f t="shared" si="7"/>
        <v>0</v>
      </c>
      <c r="G72" s="2" t="str">
        <f>""</f>
        <v/>
      </c>
      <c r="H72" s="2">
        <f t="shared" si="8"/>
        <v>26.9243483543396</v>
      </c>
      <c r="I72" s="2">
        <f t="shared" si="9"/>
        <v>0.1226806640625</v>
      </c>
      <c r="J72" s="2" t="str">
        <f t="shared" si="10"/>
        <v/>
      </c>
      <c r="K72" s="2" t="str">
        <f t="shared" si="11"/>
        <v/>
      </c>
    </row>
    <row r="73" spans="2:11" x14ac:dyDescent="0.45">
      <c r="B73">
        <v>27.3410964012146</v>
      </c>
      <c r="C73">
        <v>0.49672079086303711</v>
      </c>
      <c r="D73">
        <v>0</v>
      </c>
      <c r="E73">
        <f t="shared" si="6"/>
        <v>0.124267578125</v>
      </c>
      <c r="F73">
        <f t="shared" si="7"/>
        <v>0</v>
      </c>
      <c r="G73" s="2" t="str">
        <f>""</f>
        <v/>
      </c>
      <c r="H73" s="2">
        <f t="shared" si="8"/>
        <v>27.3410964012146</v>
      </c>
      <c r="I73" s="2">
        <f t="shared" si="9"/>
        <v>0.124267578125</v>
      </c>
      <c r="J73" s="2" t="str">
        <f t="shared" si="10"/>
        <v/>
      </c>
      <c r="K73" s="2" t="str">
        <f t="shared" si="11"/>
        <v/>
      </c>
    </row>
    <row r="74" spans="2:11" x14ac:dyDescent="0.45">
      <c r="B74">
        <v>27.8262038230896</v>
      </c>
      <c r="C74">
        <v>0.49855184555053711</v>
      </c>
      <c r="D74">
        <v>0</v>
      </c>
      <c r="E74">
        <f t="shared" si="6"/>
        <v>0.1260986328125</v>
      </c>
      <c r="F74">
        <f t="shared" si="7"/>
        <v>0</v>
      </c>
      <c r="G74" s="2" t="str">
        <f>""</f>
        <v/>
      </c>
      <c r="H74" s="2">
        <f t="shared" si="8"/>
        <v>27.8262038230896</v>
      </c>
      <c r="I74" s="2">
        <f t="shared" si="9"/>
        <v>0.1260986328125</v>
      </c>
      <c r="J74" s="2" t="str">
        <f t="shared" si="10"/>
        <v/>
      </c>
      <c r="K74" s="2" t="str">
        <f t="shared" si="11"/>
        <v/>
      </c>
    </row>
    <row r="75" spans="2:11" x14ac:dyDescent="0.45">
      <c r="B75">
        <v>28.2716383934021</v>
      </c>
      <c r="C75">
        <v>0.50038290023803711</v>
      </c>
      <c r="D75">
        <v>0</v>
      </c>
      <c r="E75">
        <f t="shared" si="6"/>
        <v>0.1279296875</v>
      </c>
      <c r="F75">
        <f t="shared" si="7"/>
        <v>0</v>
      </c>
      <c r="G75" s="2" t="str">
        <f>""</f>
        <v/>
      </c>
      <c r="H75" s="2">
        <f t="shared" si="8"/>
        <v>28.2716383934021</v>
      </c>
      <c r="I75" s="2">
        <f t="shared" si="9"/>
        <v>0.1279296875</v>
      </c>
      <c r="J75" s="2" t="str">
        <f t="shared" si="10"/>
        <v/>
      </c>
      <c r="K75" s="2" t="str">
        <f t="shared" si="11"/>
        <v/>
      </c>
    </row>
    <row r="76" spans="2:11" x14ac:dyDescent="0.45">
      <c r="B76">
        <v>28.6805739402771</v>
      </c>
      <c r="C76">
        <v>0.50209188461303711</v>
      </c>
      <c r="D76">
        <v>0</v>
      </c>
      <c r="E76">
        <f t="shared" si="6"/>
        <v>0.129638671875</v>
      </c>
      <c r="F76">
        <f t="shared" si="7"/>
        <v>0</v>
      </c>
      <c r="G76" s="2" t="str">
        <f>""</f>
        <v/>
      </c>
      <c r="H76" s="2">
        <f t="shared" si="8"/>
        <v>28.6805739402771</v>
      </c>
      <c r="I76" s="2">
        <f t="shared" si="9"/>
        <v>0.129638671875</v>
      </c>
      <c r="J76" s="2" t="str">
        <f t="shared" si="10"/>
        <v/>
      </c>
      <c r="K76" s="2" t="str">
        <f t="shared" si="11"/>
        <v/>
      </c>
    </row>
    <row r="77" spans="2:11" x14ac:dyDescent="0.45">
      <c r="B77">
        <v>29.1073317527771</v>
      </c>
      <c r="C77">
        <v>0.50392293930053711</v>
      </c>
      <c r="D77">
        <v>0</v>
      </c>
      <c r="E77">
        <f t="shared" si="6"/>
        <v>0.1314697265625</v>
      </c>
      <c r="F77">
        <f t="shared" si="7"/>
        <v>0</v>
      </c>
      <c r="G77" s="2" t="str">
        <f>""</f>
        <v/>
      </c>
      <c r="H77" s="2">
        <f t="shared" si="8"/>
        <v>29.1073317527771</v>
      </c>
      <c r="I77" s="2">
        <f t="shared" si="9"/>
        <v>0.1314697265625</v>
      </c>
      <c r="J77" s="2" t="str">
        <f t="shared" si="10"/>
        <v/>
      </c>
      <c r="K77" s="2" t="str">
        <f t="shared" si="11"/>
        <v/>
      </c>
    </row>
    <row r="78" spans="2:11" x14ac:dyDescent="0.45">
      <c r="B78">
        <v>29.5607008934021</v>
      </c>
      <c r="C78">
        <v>0.50575399398803711</v>
      </c>
      <c r="D78">
        <v>0</v>
      </c>
      <c r="E78">
        <f t="shared" si="6"/>
        <v>0.13330078125</v>
      </c>
      <c r="F78">
        <f t="shared" si="7"/>
        <v>0</v>
      </c>
      <c r="G78" s="2" t="str">
        <f>""</f>
        <v/>
      </c>
      <c r="H78" s="2">
        <f t="shared" si="8"/>
        <v>29.5607008934021</v>
      </c>
      <c r="I78" s="2">
        <f t="shared" si="9"/>
        <v>0.13330078125</v>
      </c>
      <c r="J78" s="2" t="str">
        <f t="shared" si="10"/>
        <v/>
      </c>
      <c r="K78" s="2" t="str">
        <f t="shared" si="11"/>
        <v/>
      </c>
    </row>
    <row r="79" spans="2:11" x14ac:dyDescent="0.45">
      <c r="B79">
        <v>30.0248122215271</v>
      </c>
      <c r="C79">
        <v>0.50758504867553711</v>
      </c>
      <c r="D79">
        <v>0</v>
      </c>
      <c r="E79">
        <f t="shared" si="6"/>
        <v>0.1351318359375</v>
      </c>
      <c r="F79">
        <f t="shared" si="7"/>
        <v>0</v>
      </c>
      <c r="G79" s="2" t="str">
        <f>""</f>
        <v/>
      </c>
      <c r="H79" s="2">
        <f t="shared" si="8"/>
        <v>30.0248122215271</v>
      </c>
      <c r="I79" s="2">
        <f t="shared" si="9"/>
        <v>0.1351318359375</v>
      </c>
      <c r="J79" s="2" t="str">
        <f t="shared" si="10"/>
        <v/>
      </c>
      <c r="K79" s="2" t="str">
        <f t="shared" si="11"/>
        <v/>
      </c>
    </row>
    <row r="80" spans="2:11" x14ac:dyDescent="0.45">
      <c r="B80">
        <v>30.4034743309021</v>
      </c>
      <c r="C80">
        <v>0.50917196273803711</v>
      </c>
      <c r="D80">
        <v>0</v>
      </c>
      <c r="E80">
        <f t="shared" si="6"/>
        <v>0.13671875</v>
      </c>
      <c r="F80">
        <f t="shared" si="7"/>
        <v>0</v>
      </c>
      <c r="G80" s="2" t="str">
        <f>""</f>
        <v/>
      </c>
      <c r="H80" s="2">
        <f t="shared" si="8"/>
        <v>30.4034743309021</v>
      </c>
      <c r="I80" s="2">
        <f t="shared" si="9"/>
        <v>0.13671875</v>
      </c>
      <c r="J80" s="2" t="str">
        <f t="shared" si="10"/>
        <v/>
      </c>
      <c r="K80" s="2" t="str">
        <f t="shared" si="11"/>
        <v/>
      </c>
    </row>
    <row r="81" spans="2:11" x14ac:dyDescent="0.45">
      <c r="B81">
        <v>30.859666347503662</v>
      </c>
      <c r="C81">
        <v>0.51112508773803711</v>
      </c>
      <c r="D81">
        <v>0</v>
      </c>
      <c r="E81">
        <f t="shared" si="6"/>
        <v>0.138671875</v>
      </c>
      <c r="F81">
        <f t="shared" si="7"/>
        <v>0</v>
      </c>
      <c r="G81" s="2" t="str">
        <f>""</f>
        <v/>
      </c>
      <c r="H81" s="2">
        <f t="shared" si="8"/>
        <v>30.859666347503662</v>
      </c>
      <c r="I81" s="2">
        <f t="shared" si="9"/>
        <v>0.138671875</v>
      </c>
      <c r="J81" s="2" t="str">
        <f t="shared" si="10"/>
        <v/>
      </c>
      <c r="K81" s="2" t="str">
        <f t="shared" si="11"/>
        <v/>
      </c>
    </row>
    <row r="82" spans="2:11" x14ac:dyDescent="0.45">
      <c r="B82">
        <v>31.330125331878662</v>
      </c>
      <c r="C82">
        <v>0.51295614242553711</v>
      </c>
      <c r="D82">
        <v>0</v>
      </c>
      <c r="E82">
        <f t="shared" si="6"/>
        <v>0.1405029296875</v>
      </c>
      <c r="F82">
        <f t="shared" si="7"/>
        <v>0</v>
      </c>
      <c r="G82" s="2" t="str">
        <f>""</f>
        <v/>
      </c>
      <c r="H82" s="2">
        <f t="shared" si="8"/>
        <v>31.330125331878662</v>
      </c>
      <c r="I82" s="2">
        <f t="shared" si="9"/>
        <v>0.1405029296875</v>
      </c>
      <c r="J82" s="2" t="str">
        <f t="shared" si="10"/>
        <v/>
      </c>
      <c r="K82" s="2" t="str">
        <f t="shared" si="11"/>
        <v/>
      </c>
    </row>
    <row r="83" spans="2:11" x14ac:dyDescent="0.45">
      <c r="B83">
        <v>31.784226894378666</v>
      </c>
      <c r="C83">
        <v>0.51454305648803711</v>
      </c>
      <c r="D83">
        <v>0</v>
      </c>
      <c r="E83">
        <f t="shared" si="6"/>
        <v>0.14208984375</v>
      </c>
      <c r="F83">
        <f t="shared" si="7"/>
        <v>0</v>
      </c>
      <c r="G83" s="2" t="str">
        <f>""</f>
        <v/>
      </c>
      <c r="H83" s="2">
        <f t="shared" si="8"/>
        <v>31.784226894378666</v>
      </c>
      <c r="I83" s="2">
        <f t="shared" si="9"/>
        <v>0.14208984375</v>
      </c>
      <c r="J83" s="2" t="str">
        <f t="shared" si="10"/>
        <v/>
      </c>
      <c r="K83" s="2" t="str">
        <f t="shared" si="11"/>
        <v/>
      </c>
    </row>
    <row r="84" spans="2:11" x14ac:dyDescent="0.45">
      <c r="B84">
        <v>32.237596035003669</v>
      </c>
      <c r="C84">
        <v>0.51637411117553711</v>
      </c>
      <c r="D84">
        <v>0</v>
      </c>
      <c r="E84">
        <f t="shared" si="6"/>
        <v>0.1439208984375</v>
      </c>
      <c r="F84">
        <f t="shared" si="7"/>
        <v>0</v>
      </c>
      <c r="G84" s="2" t="str">
        <f>""</f>
        <v/>
      </c>
      <c r="H84" s="2">
        <f t="shared" si="8"/>
        <v>32.237596035003669</v>
      </c>
      <c r="I84" s="2">
        <f t="shared" si="9"/>
        <v>0.1439208984375</v>
      </c>
      <c r="J84" s="2" t="str">
        <f t="shared" si="10"/>
        <v/>
      </c>
      <c r="K84" s="2" t="str">
        <f t="shared" si="11"/>
        <v/>
      </c>
    </row>
    <row r="85" spans="2:11" x14ac:dyDescent="0.45">
      <c r="B85">
        <v>32.674363613128662</v>
      </c>
      <c r="C85">
        <v>0.51820516586303711</v>
      </c>
      <c r="D85">
        <v>0</v>
      </c>
      <c r="E85">
        <f t="shared" si="6"/>
        <v>0.145751953125</v>
      </c>
      <c r="F85">
        <f t="shared" si="7"/>
        <v>0</v>
      </c>
      <c r="G85" s="2" t="str">
        <f>""</f>
        <v/>
      </c>
      <c r="H85" s="2">
        <f t="shared" si="8"/>
        <v>32.674363613128662</v>
      </c>
      <c r="I85" s="2">
        <f t="shared" si="9"/>
        <v>0.145751953125</v>
      </c>
      <c r="J85" s="2" t="str">
        <f t="shared" si="10"/>
        <v/>
      </c>
      <c r="K85" s="2" t="str">
        <f t="shared" si="11"/>
        <v/>
      </c>
    </row>
    <row r="86" spans="2:11" x14ac:dyDescent="0.45">
      <c r="B86">
        <v>33.081834316253669</v>
      </c>
      <c r="C86">
        <v>0.51991415023803711</v>
      </c>
      <c r="D86">
        <v>0</v>
      </c>
      <c r="E86">
        <f t="shared" si="6"/>
        <v>0.1474609375</v>
      </c>
      <c r="F86">
        <f t="shared" si="7"/>
        <v>0</v>
      </c>
      <c r="G86" s="2" t="str">
        <f>""</f>
        <v/>
      </c>
      <c r="H86" s="2">
        <f t="shared" si="8"/>
        <v>33.081834316253669</v>
      </c>
      <c r="I86" s="2">
        <f t="shared" si="9"/>
        <v>0.1474609375</v>
      </c>
      <c r="J86" s="2" t="str">
        <f t="shared" si="10"/>
        <v/>
      </c>
      <c r="K86" s="2" t="str">
        <f t="shared" si="11"/>
        <v/>
      </c>
    </row>
    <row r="87" spans="2:11" x14ac:dyDescent="0.45">
      <c r="B87">
        <v>33.555222988128662</v>
      </c>
      <c r="C87">
        <v>0.52174520492553711</v>
      </c>
      <c r="D87">
        <v>0</v>
      </c>
      <c r="E87">
        <f t="shared" si="6"/>
        <v>0.1492919921875</v>
      </c>
      <c r="F87">
        <f t="shared" si="7"/>
        <v>0</v>
      </c>
      <c r="G87" s="2" t="str">
        <f>""</f>
        <v/>
      </c>
      <c r="H87" s="2">
        <f t="shared" si="8"/>
        <v>33.555222988128662</v>
      </c>
      <c r="I87" s="2">
        <f t="shared" si="9"/>
        <v>0.1492919921875</v>
      </c>
      <c r="J87" s="2" t="str">
        <f t="shared" si="10"/>
        <v/>
      </c>
      <c r="K87" s="2" t="str">
        <f t="shared" si="11"/>
        <v/>
      </c>
    </row>
    <row r="88" spans="2:11" x14ac:dyDescent="0.45">
      <c r="B88">
        <v>34.050584316253662</v>
      </c>
      <c r="C88">
        <v>0.52357625961303711</v>
      </c>
      <c r="D88">
        <v>0</v>
      </c>
      <c r="E88">
        <f t="shared" si="6"/>
        <v>0.151123046875</v>
      </c>
      <c r="F88">
        <f t="shared" si="7"/>
        <v>0</v>
      </c>
      <c r="G88" s="2" t="str">
        <f>""</f>
        <v/>
      </c>
      <c r="H88" s="2">
        <f t="shared" si="8"/>
        <v>34.050584316253662</v>
      </c>
      <c r="I88" s="2">
        <f t="shared" si="9"/>
        <v>0.151123046875</v>
      </c>
      <c r="J88" s="2" t="str">
        <f t="shared" si="10"/>
        <v/>
      </c>
      <c r="K88" s="2" t="str">
        <f t="shared" si="11"/>
        <v/>
      </c>
    </row>
    <row r="89" spans="2:11" x14ac:dyDescent="0.45">
      <c r="B89">
        <v>34.455613613128662</v>
      </c>
      <c r="C89">
        <v>0.52540731430053711</v>
      </c>
      <c r="D89">
        <v>0</v>
      </c>
      <c r="E89">
        <f t="shared" si="6"/>
        <v>0.1529541015625</v>
      </c>
      <c r="F89">
        <f t="shared" si="7"/>
        <v>0</v>
      </c>
      <c r="G89" s="2" t="str">
        <f>""</f>
        <v/>
      </c>
      <c r="H89" s="2">
        <f t="shared" si="8"/>
        <v>34.455613613128662</v>
      </c>
      <c r="I89" s="2">
        <f t="shared" si="9"/>
        <v>0.1529541015625</v>
      </c>
      <c r="J89" s="2" t="str">
        <f t="shared" si="10"/>
        <v/>
      </c>
      <c r="K89" s="2" t="str">
        <f t="shared" si="11"/>
        <v/>
      </c>
    </row>
    <row r="90" spans="2:11" x14ac:dyDescent="0.45">
      <c r="B90">
        <v>34.883103847503662</v>
      </c>
      <c r="C90">
        <v>0.52699422836303711</v>
      </c>
      <c r="D90">
        <v>0</v>
      </c>
      <c r="E90">
        <f t="shared" si="6"/>
        <v>0.154541015625</v>
      </c>
      <c r="F90">
        <f t="shared" si="7"/>
        <v>0</v>
      </c>
      <c r="G90" s="2" t="str">
        <f>""</f>
        <v/>
      </c>
      <c r="H90" s="2">
        <f t="shared" si="8"/>
        <v>34.883103847503662</v>
      </c>
      <c r="I90" s="2">
        <f t="shared" si="9"/>
        <v>0.154541015625</v>
      </c>
      <c r="J90" s="2" t="str">
        <f t="shared" si="10"/>
        <v/>
      </c>
      <c r="K90" s="2" t="str">
        <f t="shared" si="11"/>
        <v/>
      </c>
    </row>
    <row r="91" spans="2:11" x14ac:dyDescent="0.45">
      <c r="B91">
        <v>35.358933925628669</v>
      </c>
      <c r="C91">
        <v>0.52882528305053711</v>
      </c>
      <c r="D91">
        <v>0</v>
      </c>
      <c r="E91">
        <f t="shared" si="6"/>
        <v>0.1563720703125</v>
      </c>
      <c r="F91">
        <f t="shared" si="7"/>
        <v>0</v>
      </c>
      <c r="G91" s="2" t="str">
        <f>""</f>
        <v/>
      </c>
      <c r="H91" s="2">
        <f t="shared" si="8"/>
        <v>35.358933925628669</v>
      </c>
      <c r="I91" s="2">
        <f t="shared" si="9"/>
        <v>0.1563720703125</v>
      </c>
      <c r="J91" s="2" t="str">
        <f t="shared" si="10"/>
        <v/>
      </c>
      <c r="K91" s="2" t="str">
        <f t="shared" si="11"/>
        <v/>
      </c>
    </row>
    <row r="92" spans="2:11" x14ac:dyDescent="0.45">
      <c r="B92">
        <v>35.831834316253662</v>
      </c>
      <c r="C92">
        <v>0.53077840805053711</v>
      </c>
      <c r="D92">
        <v>0</v>
      </c>
      <c r="E92">
        <f t="shared" si="6"/>
        <v>0.1583251953125</v>
      </c>
      <c r="F92">
        <f t="shared" si="7"/>
        <v>0</v>
      </c>
      <c r="G92" s="2" t="str">
        <f>""</f>
        <v/>
      </c>
      <c r="H92" s="2">
        <f t="shared" si="8"/>
        <v>35.831834316253662</v>
      </c>
      <c r="I92" s="2">
        <f t="shared" si="9"/>
        <v>0.1583251953125</v>
      </c>
      <c r="J92" s="2" t="str">
        <f t="shared" si="10"/>
        <v/>
      </c>
      <c r="K92" s="2" t="str">
        <f t="shared" si="11"/>
        <v/>
      </c>
    </row>
    <row r="93" spans="2:11" x14ac:dyDescent="0.45">
      <c r="B93">
        <v>36.218797206878662</v>
      </c>
      <c r="C93">
        <v>0.53236532211303711</v>
      </c>
      <c r="D93">
        <v>0</v>
      </c>
      <c r="E93">
        <f t="shared" si="6"/>
        <v>0.159912109375</v>
      </c>
      <c r="F93">
        <f t="shared" si="7"/>
        <v>0</v>
      </c>
      <c r="G93" s="2" t="str">
        <f>""</f>
        <v/>
      </c>
      <c r="H93" s="2">
        <f t="shared" si="8"/>
        <v>36.218797206878662</v>
      </c>
      <c r="I93" s="2">
        <f t="shared" si="9"/>
        <v>0.159912109375</v>
      </c>
      <c r="J93" s="2" t="str">
        <f t="shared" si="10"/>
        <v/>
      </c>
      <c r="K93" s="2" t="str">
        <f t="shared" si="11"/>
        <v/>
      </c>
    </row>
    <row r="94" spans="2:11" x14ac:dyDescent="0.45">
      <c r="B94">
        <v>36.669724941253662</v>
      </c>
      <c r="C94">
        <v>0.53419637680053711</v>
      </c>
      <c r="D94">
        <v>0</v>
      </c>
      <c r="E94">
        <f t="shared" si="6"/>
        <v>0.1617431640625</v>
      </c>
      <c r="F94">
        <f t="shared" si="7"/>
        <v>0</v>
      </c>
      <c r="G94" s="2" t="str">
        <f>""</f>
        <v/>
      </c>
      <c r="H94" s="2">
        <f t="shared" si="8"/>
        <v>36.669724941253662</v>
      </c>
      <c r="I94" s="2">
        <f t="shared" si="9"/>
        <v>0.1617431640625</v>
      </c>
      <c r="J94" s="2" t="str">
        <f t="shared" si="10"/>
        <v/>
      </c>
      <c r="K94" s="2" t="str">
        <f t="shared" si="11"/>
        <v/>
      </c>
    </row>
    <row r="95" spans="2:11" x14ac:dyDescent="0.45">
      <c r="B95">
        <v>37.108201503753662</v>
      </c>
      <c r="C95">
        <v>0.53602743148803711</v>
      </c>
      <c r="D95">
        <v>0</v>
      </c>
      <c r="E95">
        <f t="shared" si="6"/>
        <v>0.16357421875</v>
      </c>
      <c r="F95">
        <f t="shared" si="7"/>
        <v>0</v>
      </c>
      <c r="G95" s="2" t="str">
        <f>""</f>
        <v/>
      </c>
      <c r="H95" s="2">
        <f t="shared" si="8"/>
        <v>37.108201503753662</v>
      </c>
      <c r="I95" s="2">
        <f t="shared" si="9"/>
        <v>0.16357421875</v>
      </c>
      <c r="J95" s="2" t="str">
        <f t="shared" si="10"/>
        <v/>
      </c>
      <c r="K95" s="2" t="str">
        <f t="shared" si="11"/>
        <v/>
      </c>
    </row>
    <row r="96" spans="2:11" x14ac:dyDescent="0.45">
      <c r="B96">
        <v>37.561570644378662</v>
      </c>
      <c r="C96">
        <v>0.53785848617553711</v>
      </c>
      <c r="D96">
        <v>0</v>
      </c>
      <c r="E96">
        <f t="shared" si="6"/>
        <v>0.1654052734375</v>
      </c>
      <c r="F96">
        <f t="shared" si="7"/>
        <v>0</v>
      </c>
      <c r="G96" s="2" t="str">
        <f>""</f>
        <v/>
      </c>
      <c r="H96" s="2">
        <f t="shared" si="8"/>
        <v>37.561570644378662</v>
      </c>
      <c r="I96" s="2">
        <f t="shared" si="9"/>
        <v>0.1654052734375</v>
      </c>
      <c r="J96" s="2" t="str">
        <f t="shared" si="10"/>
        <v/>
      </c>
      <c r="K96" s="2" t="str">
        <f t="shared" si="11"/>
        <v/>
      </c>
    </row>
    <row r="97" spans="2:11" x14ac:dyDescent="0.45">
      <c r="B97">
        <v>38.000047206878662</v>
      </c>
      <c r="C97">
        <v>0.53956747055053711</v>
      </c>
      <c r="D97">
        <v>0</v>
      </c>
      <c r="E97">
        <f t="shared" si="6"/>
        <v>0.1671142578125</v>
      </c>
      <c r="F97">
        <f t="shared" si="7"/>
        <v>0</v>
      </c>
      <c r="G97" s="2" t="str">
        <f>""</f>
        <v/>
      </c>
      <c r="H97" s="2">
        <f t="shared" si="8"/>
        <v>38.000047206878662</v>
      </c>
      <c r="I97" s="2">
        <f t="shared" si="9"/>
        <v>0.1671142578125</v>
      </c>
      <c r="J97" s="2" t="str">
        <f t="shared" si="10"/>
        <v/>
      </c>
      <c r="K97" s="2" t="str">
        <f t="shared" si="11"/>
        <v/>
      </c>
    </row>
    <row r="98" spans="2:11" x14ac:dyDescent="0.45">
      <c r="B98">
        <v>38.455613613128662</v>
      </c>
      <c r="C98">
        <v>0.54139852523803711</v>
      </c>
      <c r="D98">
        <v>0</v>
      </c>
      <c r="E98">
        <f t="shared" si="6"/>
        <v>0.1689453125</v>
      </c>
      <c r="F98">
        <f t="shared" si="7"/>
        <v>0</v>
      </c>
      <c r="G98" s="2" t="str">
        <f>""</f>
        <v/>
      </c>
      <c r="H98" s="2">
        <f t="shared" si="8"/>
        <v>38.455613613128662</v>
      </c>
      <c r="I98" s="2">
        <f t="shared" si="9"/>
        <v>0.1689453125</v>
      </c>
      <c r="J98" s="2" t="str">
        <f t="shared" si="10"/>
        <v/>
      </c>
      <c r="K98" s="2" t="str">
        <f t="shared" si="11"/>
        <v/>
      </c>
    </row>
    <row r="99" spans="2:11" x14ac:dyDescent="0.45">
      <c r="B99">
        <v>38.869630336761475</v>
      </c>
      <c r="C99">
        <v>0.54322957992553711</v>
      </c>
      <c r="D99">
        <v>0</v>
      </c>
      <c r="E99">
        <f t="shared" si="6"/>
        <v>0.1707763671875</v>
      </c>
      <c r="F99">
        <f t="shared" si="7"/>
        <v>0</v>
      </c>
      <c r="G99" s="2" t="str">
        <f>""</f>
        <v/>
      </c>
      <c r="H99" s="2">
        <f t="shared" si="8"/>
        <v>38.869630336761475</v>
      </c>
      <c r="I99" s="2">
        <f t="shared" si="9"/>
        <v>0.1707763671875</v>
      </c>
      <c r="J99" s="2" t="str">
        <f t="shared" si="10"/>
        <v/>
      </c>
      <c r="K99" s="2" t="str">
        <f t="shared" si="11"/>
        <v/>
      </c>
    </row>
    <row r="100" spans="2:11" x14ac:dyDescent="0.45">
      <c r="B100">
        <v>39.328660488128662</v>
      </c>
      <c r="C100">
        <v>0.54493856430053711</v>
      </c>
      <c r="D100">
        <v>0</v>
      </c>
      <c r="E100">
        <f t="shared" si="6"/>
        <v>0.1724853515625</v>
      </c>
      <c r="F100">
        <f t="shared" si="7"/>
        <v>0</v>
      </c>
      <c r="G100" s="2" t="str">
        <f>""</f>
        <v/>
      </c>
      <c r="H100" s="2">
        <f t="shared" si="8"/>
        <v>39.328660488128662</v>
      </c>
      <c r="I100" s="2">
        <f t="shared" si="9"/>
        <v>0.1724853515625</v>
      </c>
      <c r="J100" s="2" t="str">
        <f t="shared" si="10"/>
        <v/>
      </c>
      <c r="K100" s="2" t="str">
        <f t="shared" si="11"/>
        <v/>
      </c>
    </row>
    <row r="101" spans="2:11" x14ac:dyDescent="0.45">
      <c r="B101">
        <v>39.795945644378662</v>
      </c>
      <c r="C101">
        <v>0.54676961898803711</v>
      </c>
      <c r="D101">
        <v>0</v>
      </c>
      <c r="E101">
        <f t="shared" si="6"/>
        <v>0.17431640625</v>
      </c>
      <c r="F101">
        <f t="shared" si="7"/>
        <v>0</v>
      </c>
      <c r="G101" s="2" t="str">
        <f>""</f>
        <v/>
      </c>
      <c r="H101" s="2">
        <f t="shared" si="8"/>
        <v>39.795945644378662</v>
      </c>
      <c r="I101" s="2">
        <f t="shared" si="9"/>
        <v>0.17431640625</v>
      </c>
      <c r="J101" s="2" t="str">
        <f t="shared" si="10"/>
        <v/>
      </c>
      <c r="K101" s="2" t="str">
        <f t="shared" si="11"/>
        <v/>
      </c>
    </row>
    <row r="102" spans="2:11" x14ac:dyDescent="0.45">
      <c r="B102">
        <v>40.268846035003662</v>
      </c>
      <c r="C102">
        <v>0.54860067367553711</v>
      </c>
      <c r="D102">
        <v>0</v>
      </c>
      <c r="E102">
        <f t="shared" si="6"/>
        <v>0.1761474609375</v>
      </c>
      <c r="F102">
        <f t="shared" si="7"/>
        <v>0</v>
      </c>
      <c r="G102" s="2" t="str">
        <f>""</f>
        <v/>
      </c>
      <c r="H102" s="2">
        <f t="shared" si="8"/>
        <v>40.268846035003662</v>
      </c>
      <c r="I102" s="2">
        <f t="shared" si="9"/>
        <v>0.1761474609375</v>
      </c>
      <c r="J102" s="2" t="str">
        <f t="shared" si="10"/>
        <v/>
      </c>
      <c r="K102" s="2" t="str">
        <f t="shared" si="11"/>
        <v/>
      </c>
    </row>
    <row r="103" spans="2:11" x14ac:dyDescent="0.45">
      <c r="B103">
        <v>40.699510097503662</v>
      </c>
      <c r="C103">
        <v>0.55043172836303711</v>
      </c>
      <c r="D103">
        <v>0</v>
      </c>
      <c r="E103">
        <f t="shared" si="6"/>
        <v>0.177978515625</v>
      </c>
      <c r="F103">
        <f t="shared" si="7"/>
        <v>0</v>
      </c>
      <c r="G103" s="2" t="str">
        <f>""</f>
        <v/>
      </c>
      <c r="H103" s="2">
        <f t="shared" si="8"/>
        <v>40.699510097503662</v>
      </c>
      <c r="I103" s="2">
        <f t="shared" si="9"/>
        <v>0.177978515625</v>
      </c>
      <c r="J103" s="2" t="str">
        <f t="shared" si="10"/>
        <v/>
      </c>
      <c r="K103" s="2" t="str">
        <f t="shared" si="11"/>
        <v/>
      </c>
    </row>
    <row r="104" spans="2:11" x14ac:dyDescent="0.45">
      <c r="B104">
        <v>41.115281581878662</v>
      </c>
      <c r="C104">
        <v>0.55201864242553711</v>
      </c>
      <c r="D104">
        <v>0</v>
      </c>
      <c r="E104">
        <f t="shared" si="6"/>
        <v>0.1795654296875</v>
      </c>
      <c r="F104">
        <f t="shared" si="7"/>
        <v>0</v>
      </c>
      <c r="G104" s="2" t="str">
        <f>""</f>
        <v/>
      </c>
      <c r="H104" s="2">
        <f t="shared" si="8"/>
        <v>41.115281581878662</v>
      </c>
      <c r="I104" s="2">
        <f t="shared" si="9"/>
        <v>0.1795654296875</v>
      </c>
      <c r="J104" s="2" t="str">
        <f t="shared" si="10"/>
        <v/>
      </c>
      <c r="K104" s="2" t="str">
        <f t="shared" si="11"/>
        <v/>
      </c>
    </row>
    <row r="105" spans="2:11" x14ac:dyDescent="0.45">
      <c r="B105">
        <v>41.584275722503662</v>
      </c>
      <c r="C105">
        <v>0.55384969711303711</v>
      </c>
      <c r="D105">
        <v>0</v>
      </c>
      <c r="E105">
        <f t="shared" si="6"/>
        <v>0.181396484375</v>
      </c>
      <c r="F105">
        <f t="shared" si="7"/>
        <v>0</v>
      </c>
      <c r="G105" s="2" t="str">
        <f>""</f>
        <v/>
      </c>
      <c r="H105" s="2">
        <f t="shared" si="8"/>
        <v>41.584275722503662</v>
      </c>
      <c r="I105" s="2">
        <f t="shared" si="9"/>
        <v>0.181396484375</v>
      </c>
      <c r="J105" s="2" t="str">
        <f t="shared" si="10"/>
        <v/>
      </c>
      <c r="K105" s="2" t="str">
        <f t="shared" si="11"/>
        <v/>
      </c>
    </row>
    <row r="106" spans="2:11" x14ac:dyDescent="0.45">
      <c r="B106">
        <v>42.040574550628662</v>
      </c>
      <c r="C106">
        <v>0.55568075180053711</v>
      </c>
      <c r="D106">
        <v>0</v>
      </c>
      <c r="E106">
        <f t="shared" si="6"/>
        <v>0.1832275390625</v>
      </c>
      <c r="F106">
        <f t="shared" si="7"/>
        <v>0</v>
      </c>
      <c r="G106" s="2" t="str">
        <f>""</f>
        <v/>
      </c>
      <c r="H106" s="2">
        <f t="shared" si="8"/>
        <v>42.040574550628662</v>
      </c>
      <c r="I106" s="2">
        <f t="shared" si="9"/>
        <v>0.1832275390625</v>
      </c>
      <c r="J106" s="2" t="str">
        <f t="shared" si="10"/>
        <v/>
      </c>
      <c r="K106" s="2" t="str">
        <f t="shared" si="11"/>
        <v/>
      </c>
    </row>
    <row r="107" spans="2:11" x14ac:dyDescent="0.45">
      <c r="B107">
        <v>42.434617519378662</v>
      </c>
      <c r="C107">
        <v>0.55738973617553711</v>
      </c>
      <c r="D107">
        <v>0</v>
      </c>
      <c r="E107">
        <f t="shared" si="6"/>
        <v>0.1849365234375</v>
      </c>
      <c r="F107">
        <f t="shared" si="7"/>
        <v>0</v>
      </c>
      <c r="G107" s="2" t="str">
        <f>""</f>
        <v/>
      </c>
      <c r="H107" s="2">
        <f t="shared" si="8"/>
        <v>42.434617519378662</v>
      </c>
      <c r="I107" s="2">
        <f t="shared" si="9"/>
        <v>0.1849365234375</v>
      </c>
      <c r="J107" s="2" t="str">
        <f t="shared" si="10"/>
        <v/>
      </c>
      <c r="K107" s="2" t="str">
        <f t="shared" si="11"/>
        <v/>
      </c>
    </row>
    <row r="108" spans="2:11" x14ac:dyDescent="0.45">
      <c r="B108">
        <v>42.910447597503662</v>
      </c>
      <c r="C108">
        <v>0.55922079086303711</v>
      </c>
      <c r="D108">
        <v>0</v>
      </c>
      <c r="E108">
        <f t="shared" si="6"/>
        <v>0.186767578125</v>
      </c>
      <c r="F108">
        <f t="shared" si="7"/>
        <v>0</v>
      </c>
      <c r="G108" s="2" t="str">
        <f>""</f>
        <v/>
      </c>
      <c r="H108" s="2">
        <f t="shared" si="8"/>
        <v>42.910447597503662</v>
      </c>
      <c r="I108" s="2">
        <f t="shared" si="9"/>
        <v>0.186767578125</v>
      </c>
      <c r="J108" s="2" t="str">
        <f t="shared" si="10"/>
        <v/>
      </c>
      <c r="K108" s="2" t="str">
        <f t="shared" si="11"/>
        <v/>
      </c>
    </row>
    <row r="109" spans="2:11" x14ac:dyDescent="0.45">
      <c r="B109">
        <v>43.406785488128669</v>
      </c>
      <c r="C109">
        <v>0.56105184555053711</v>
      </c>
      <c r="D109">
        <v>0</v>
      </c>
      <c r="E109">
        <f t="shared" si="6"/>
        <v>0.1885986328125</v>
      </c>
      <c r="F109">
        <f t="shared" si="7"/>
        <v>0</v>
      </c>
      <c r="G109" s="2" t="str">
        <f>""</f>
        <v/>
      </c>
      <c r="H109" s="2">
        <f t="shared" si="8"/>
        <v>43.406785488128669</v>
      </c>
      <c r="I109" s="2">
        <f t="shared" si="9"/>
        <v>0.1885986328125</v>
      </c>
      <c r="J109" s="2" t="str">
        <f t="shared" si="10"/>
        <v/>
      </c>
      <c r="K109" s="2" t="str">
        <f t="shared" si="11"/>
        <v/>
      </c>
    </row>
    <row r="110" spans="2:11" x14ac:dyDescent="0.45">
      <c r="B110">
        <v>43.844285488128662</v>
      </c>
      <c r="C110">
        <v>0.56288290023803711</v>
      </c>
      <c r="D110">
        <v>0</v>
      </c>
      <c r="E110">
        <f t="shared" si="6"/>
        <v>0.1904296875</v>
      </c>
      <c r="F110">
        <f t="shared" si="7"/>
        <v>0</v>
      </c>
      <c r="G110" s="2" t="str">
        <f>""</f>
        <v/>
      </c>
      <c r="H110" s="2">
        <f t="shared" si="8"/>
        <v>43.844285488128662</v>
      </c>
      <c r="I110" s="2">
        <f t="shared" si="9"/>
        <v>0.1904296875</v>
      </c>
      <c r="J110" s="2" t="str">
        <f t="shared" si="10"/>
        <v/>
      </c>
      <c r="K110" s="2" t="str">
        <f t="shared" si="11"/>
        <v/>
      </c>
    </row>
    <row r="111" spans="2:11" x14ac:dyDescent="0.45">
      <c r="B111">
        <v>44.246263027191162</v>
      </c>
      <c r="C111">
        <v>0.56459188461303711</v>
      </c>
      <c r="D111">
        <v>0</v>
      </c>
      <c r="E111">
        <f t="shared" si="6"/>
        <v>0.192138671875</v>
      </c>
      <c r="F111">
        <f t="shared" si="7"/>
        <v>0</v>
      </c>
      <c r="G111" s="2" t="str">
        <f>""</f>
        <v/>
      </c>
      <c r="H111" s="2">
        <f t="shared" si="8"/>
        <v>44.246263027191162</v>
      </c>
      <c r="I111" s="2">
        <f t="shared" si="9"/>
        <v>0.192138671875</v>
      </c>
      <c r="J111" s="2" t="str">
        <f t="shared" si="10"/>
        <v/>
      </c>
      <c r="K111" s="2" t="str">
        <f t="shared" si="11"/>
        <v/>
      </c>
    </row>
    <row r="112" spans="2:11" x14ac:dyDescent="0.45">
      <c r="B112">
        <v>44.683274745941162</v>
      </c>
      <c r="C112">
        <v>0.56642293930053711</v>
      </c>
      <c r="D112">
        <v>0</v>
      </c>
      <c r="E112">
        <f t="shared" si="6"/>
        <v>0.1939697265625</v>
      </c>
      <c r="F112">
        <f t="shared" si="7"/>
        <v>0</v>
      </c>
      <c r="G112" s="2" t="str">
        <f>""</f>
        <v/>
      </c>
      <c r="H112" s="2">
        <f t="shared" si="8"/>
        <v>44.683274745941162</v>
      </c>
      <c r="I112" s="2">
        <f t="shared" si="9"/>
        <v>0.1939697265625</v>
      </c>
      <c r="J112" s="2" t="str">
        <f t="shared" si="10"/>
        <v/>
      </c>
      <c r="K112" s="2" t="str">
        <f t="shared" si="11"/>
        <v/>
      </c>
    </row>
    <row r="113" spans="2:11" x14ac:dyDescent="0.45">
      <c r="B113">
        <v>45.128587245941162</v>
      </c>
      <c r="C113">
        <v>0.56825399398803711</v>
      </c>
      <c r="D113">
        <v>0</v>
      </c>
      <c r="E113">
        <f t="shared" si="6"/>
        <v>0.19580078125</v>
      </c>
      <c r="F113">
        <f t="shared" si="7"/>
        <v>0</v>
      </c>
      <c r="G113" s="2" t="str">
        <f>""</f>
        <v/>
      </c>
      <c r="H113" s="2">
        <f t="shared" si="8"/>
        <v>45.128587245941162</v>
      </c>
      <c r="I113" s="2">
        <f t="shared" si="9"/>
        <v>0.19580078125</v>
      </c>
      <c r="J113" s="2" t="str">
        <f t="shared" si="10"/>
        <v/>
      </c>
      <c r="K113" s="2" t="str">
        <f t="shared" si="11"/>
        <v/>
      </c>
    </row>
    <row r="114" spans="2:11" x14ac:dyDescent="0.45">
      <c r="B114">
        <v>45.584397792816162</v>
      </c>
      <c r="C114">
        <v>0.56996297836303711</v>
      </c>
      <c r="D114">
        <v>0</v>
      </c>
      <c r="E114">
        <f t="shared" si="6"/>
        <v>0.197509765625</v>
      </c>
      <c r="F114">
        <f t="shared" si="7"/>
        <v>0</v>
      </c>
      <c r="G114" s="2" t="str">
        <f>""</f>
        <v/>
      </c>
      <c r="H114" s="2">
        <f t="shared" si="8"/>
        <v>45.584397792816162</v>
      </c>
      <c r="I114" s="2">
        <f t="shared" si="9"/>
        <v>0.197509765625</v>
      </c>
      <c r="J114" s="2" t="str">
        <f t="shared" si="10"/>
        <v/>
      </c>
      <c r="K114" s="2" t="str">
        <f t="shared" si="11"/>
        <v/>
      </c>
    </row>
    <row r="115" spans="2:11" x14ac:dyDescent="0.45">
      <c r="B115">
        <v>46.042893886566162</v>
      </c>
      <c r="C115">
        <v>0.57179403305053711</v>
      </c>
      <c r="D115">
        <v>0</v>
      </c>
      <c r="E115">
        <f t="shared" si="6"/>
        <v>0.1993408203125</v>
      </c>
      <c r="F115">
        <f t="shared" si="7"/>
        <v>0</v>
      </c>
      <c r="G115" s="2" t="str">
        <f>""</f>
        <v/>
      </c>
      <c r="H115" s="2">
        <f t="shared" si="8"/>
        <v>46.042893886566162</v>
      </c>
      <c r="I115" s="2">
        <f t="shared" si="9"/>
        <v>0.1993408203125</v>
      </c>
      <c r="J115" s="2" t="str">
        <f t="shared" si="10"/>
        <v/>
      </c>
      <c r="K115" s="2" t="str">
        <f t="shared" si="11"/>
        <v/>
      </c>
    </row>
    <row r="116" spans="2:11" x14ac:dyDescent="0.45">
      <c r="B116">
        <v>46.472825527191162</v>
      </c>
      <c r="C116">
        <v>0.57362508773803711</v>
      </c>
      <c r="D116">
        <v>0</v>
      </c>
      <c r="E116">
        <f t="shared" si="6"/>
        <v>0.201171875</v>
      </c>
      <c r="F116">
        <f t="shared" si="7"/>
        <v>0</v>
      </c>
      <c r="G116" s="2" t="str">
        <f>""</f>
        <v/>
      </c>
      <c r="H116" s="2">
        <f t="shared" si="8"/>
        <v>46.472825527191162</v>
      </c>
      <c r="I116" s="2">
        <f t="shared" si="9"/>
        <v>0.201171875</v>
      </c>
      <c r="J116" s="2" t="str">
        <f t="shared" si="10"/>
        <v/>
      </c>
      <c r="K116" s="2" t="str">
        <f t="shared" si="11"/>
        <v/>
      </c>
    </row>
    <row r="117" spans="2:11" x14ac:dyDescent="0.45">
      <c r="B117">
        <v>46.920823574066162</v>
      </c>
      <c r="C117">
        <v>0.57545614242553711</v>
      </c>
      <c r="D117">
        <v>0</v>
      </c>
      <c r="E117">
        <f t="shared" si="6"/>
        <v>0.2030029296875</v>
      </c>
      <c r="F117">
        <f t="shared" si="7"/>
        <v>0</v>
      </c>
      <c r="G117" s="2" t="str">
        <f>""</f>
        <v/>
      </c>
      <c r="H117" s="2">
        <f t="shared" si="8"/>
        <v>46.920823574066162</v>
      </c>
      <c r="I117" s="2">
        <f t="shared" si="9"/>
        <v>0.2030029296875</v>
      </c>
      <c r="J117" s="2" t="str">
        <f t="shared" si="10"/>
        <v/>
      </c>
      <c r="K117" s="2" t="str">
        <f t="shared" si="11"/>
        <v/>
      </c>
    </row>
    <row r="118" spans="2:11" x14ac:dyDescent="0.45">
      <c r="B118">
        <v>47.363938808441162</v>
      </c>
      <c r="C118">
        <v>0.57716512680053711</v>
      </c>
      <c r="D118">
        <v>0</v>
      </c>
      <c r="E118">
        <f t="shared" si="6"/>
        <v>0.2047119140625</v>
      </c>
      <c r="F118">
        <f t="shared" si="7"/>
        <v>0</v>
      </c>
      <c r="G118" s="2" t="str">
        <f>""</f>
        <v/>
      </c>
      <c r="H118" s="2">
        <f t="shared" si="8"/>
        <v>47.363938808441162</v>
      </c>
      <c r="I118" s="2">
        <f t="shared" si="9"/>
        <v>0.2047119140625</v>
      </c>
      <c r="J118" s="2" t="str">
        <f t="shared" si="10"/>
        <v/>
      </c>
      <c r="K118" s="2" t="str">
        <f t="shared" si="11"/>
        <v/>
      </c>
    </row>
    <row r="119" spans="2:11" x14ac:dyDescent="0.45">
      <c r="B119">
        <v>47.841233730316162</v>
      </c>
      <c r="C119">
        <v>0.57899618148803711</v>
      </c>
      <c r="D119">
        <v>0</v>
      </c>
      <c r="E119">
        <f t="shared" si="6"/>
        <v>0.20654296875</v>
      </c>
      <c r="F119">
        <f t="shared" si="7"/>
        <v>0</v>
      </c>
      <c r="G119" s="2" t="str">
        <f>""</f>
        <v/>
      </c>
      <c r="H119" s="2">
        <f t="shared" si="8"/>
        <v>47.841233730316162</v>
      </c>
      <c r="I119" s="2">
        <f t="shared" si="9"/>
        <v>0.20654296875</v>
      </c>
      <c r="J119" s="2" t="str">
        <f t="shared" si="10"/>
        <v/>
      </c>
      <c r="K119" s="2" t="str">
        <f t="shared" si="11"/>
        <v/>
      </c>
    </row>
    <row r="120" spans="2:11" x14ac:dyDescent="0.45">
      <c r="B120">
        <v>48.279832363128662</v>
      </c>
      <c r="C120">
        <v>0.58082723617553711</v>
      </c>
      <c r="D120">
        <v>0</v>
      </c>
      <c r="E120">
        <f t="shared" si="6"/>
        <v>0.2083740234375</v>
      </c>
      <c r="F120">
        <f t="shared" si="7"/>
        <v>0</v>
      </c>
      <c r="G120" s="2" t="str">
        <f>""</f>
        <v/>
      </c>
      <c r="H120" s="2">
        <f t="shared" si="8"/>
        <v>48.279832363128662</v>
      </c>
      <c r="I120" s="2">
        <f t="shared" si="9"/>
        <v>0.2083740234375</v>
      </c>
      <c r="J120" s="2" t="str">
        <f t="shared" si="10"/>
        <v/>
      </c>
      <c r="K120" s="2" t="str">
        <f t="shared" si="11"/>
        <v/>
      </c>
    </row>
    <row r="121" spans="2:11" x14ac:dyDescent="0.45">
      <c r="B121">
        <v>48.701219081878662</v>
      </c>
      <c r="C121">
        <v>0.58241415023803711</v>
      </c>
      <c r="D121">
        <v>0</v>
      </c>
      <c r="E121">
        <f t="shared" si="6"/>
        <v>0.2099609375</v>
      </c>
      <c r="F121">
        <f t="shared" si="7"/>
        <v>0</v>
      </c>
      <c r="G121" s="2" t="str">
        <f>""</f>
        <v/>
      </c>
      <c r="H121" s="2">
        <f t="shared" si="8"/>
        <v>48.701219081878662</v>
      </c>
      <c r="I121" s="2">
        <f t="shared" si="9"/>
        <v>0.2099609375</v>
      </c>
      <c r="J121" s="2" t="str">
        <f t="shared" si="10"/>
        <v/>
      </c>
      <c r="K121" s="2" t="str">
        <f t="shared" si="11"/>
        <v/>
      </c>
    </row>
    <row r="122" spans="2:11" x14ac:dyDescent="0.45">
      <c r="B122">
        <v>49.145799160003662</v>
      </c>
      <c r="C122">
        <v>0.58424520492553711</v>
      </c>
      <c r="D122">
        <v>0</v>
      </c>
      <c r="E122">
        <f t="shared" si="6"/>
        <v>0.2117919921875</v>
      </c>
      <c r="F122">
        <f t="shared" si="7"/>
        <v>0</v>
      </c>
      <c r="G122" s="2" t="str">
        <f>""</f>
        <v/>
      </c>
      <c r="H122" s="2">
        <f t="shared" si="8"/>
        <v>49.145799160003662</v>
      </c>
      <c r="I122" s="2">
        <f t="shared" si="9"/>
        <v>0.2117919921875</v>
      </c>
      <c r="J122" s="2" t="str">
        <f t="shared" si="10"/>
        <v/>
      </c>
      <c r="K122" s="2" t="str">
        <f t="shared" si="11"/>
        <v/>
      </c>
    </row>
    <row r="123" spans="2:11" x14ac:dyDescent="0.45">
      <c r="B123">
        <v>49.635056972503662</v>
      </c>
      <c r="C123">
        <v>0.58619832992553711</v>
      </c>
      <c r="D123">
        <v>0</v>
      </c>
      <c r="E123">
        <f t="shared" si="6"/>
        <v>0.2137451171875</v>
      </c>
      <c r="F123">
        <f t="shared" si="7"/>
        <v>0</v>
      </c>
      <c r="G123" s="2" t="str">
        <f>""</f>
        <v/>
      </c>
      <c r="H123" s="2">
        <f t="shared" si="8"/>
        <v>49.635056972503662</v>
      </c>
      <c r="I123" s="2">
        <f t="shared" si="9"/>
        <v>0.2137451171875</v>
      </c>
      <c r="J123" s="2" t="str">
        <f t="shared" si="10"/>
        <v/>
      </c>
      <c r="K123" s="2" t="str">
        <f t="shared" si="11"/>
        <v/>
      </c>
    </row>
    <row r="124" spans="2:11" x14ac:dyDescent="0.45">
      <c r="B124">
        <v>50.108445644378662</v>
      </c>
      <c r="C124">
        <v>0.58802938461303711</v>
      </c>
      <c r="D124">
        <v>0</v>
      </c>
      <c r="E124">
        <f t="shared" si="6"/>
        <v>0.215576171875</v>
      </c>
      <c r="F124">
        <f t="shared" si="7"/>
        <v>0</v>
      </c>
      <c r="G124" s="2" t="str">
        <f>""</f>
        <v/>
      </c>
      <c r="H124" s="2">
        <f t="shared" si="8"/>
        <v>50.108445644378662</v>
      </c>
      <c r="I124" s="2">
        <f t="shared" si="9"/>
        <v>0.215576171875</v>
      </c>
      <c r="J124" s="2" t="str">
        <f t="shared" si="10"/>
        <v/>
      </c>
      <c r="K124" s="2" t="str">
        <f t="shared" si="11"/>
        <v/>
      </c>
    </row>
    <row r="125" spans="2:11" x14ac:dyDescent="0.45">
      <c r="B125">
        <v>50.497849941253662</v>
      </c>
      <c r="C125">
        <v>0.58961629867553711</v>
      </c>
      <c r="D125">
        <v>0</v>
      </c>
      <c r="E125">
        <f t="shared" si="6"/>
        <v>0.2171630859375</v>
      </c>
      <c r="F125">
        <f t="shared" si="7"/>
        <v>0</v>
      </c>
      <c r="G125" s="2" t="str">
        <f>""</f>
        <v/>
      </c>
      <c r="H125" s="2">
        <f t="shared" si="8"/>
        <v>50.497849941253662</v>
      </c>
      <c r="I125" s="2">
        <f t="shared" si="9"/>
        <v>0.2171630859375</v>
      </c>
      <c r="J125" s="2" t="str">
        <f t="shared" si="10"/>
        <v/>
      </c>
      <c r="K125" s="2" t="str">
        <f t="shared" si="11"/>
        <v/>
      </c>
    </row>
    <row r="126" spans="2:11" x14ac:dyDescent="0.45">
      <c r="B126">
        <v>50.942674160003662</v>
      </c>
      <c r="C126">
        <v>0.59144735336303711</v>
      </c>
      <c r="D126">
        <v>0</v>
      </c>
      <c r="E126">
        <f t="shared" si="6"/>
        <v>0.218994140625</v>
      </c>
      <c r="F126">
        <f t="shared" si="7"/>
        <v>0</v>
      </c>
      <c r="G126" s="2" t="str">
        <f>""</f>
        <v/>
      </c>
      <c r="H126" s="2">
        <f t="shared" si="8"/>
        <v>50.942674160003662</v>
      </c>
      <c r="I126" s="2">
        <f t="shared" si="9"/>
        <v>0.218994140625</v>
      </c>
      <c r="J126" s="2" t="str">
        <f t="shared" si="10"/>
        <v/>
      </c>
      <c r="K126" s="2" t="str">
        <f t="shared" si="11"/>
        <v/>
      </c>
    </row>
    <row r="127" spans="2:11" x14ac:dyDescent="0.45">
      <c r="B127">
        <v>51.397569179534912</v>
      </c>
      <c r="C127">
        <v>0.59303426742553711</v>
      </c>
      <c r="D127">
        <v>0</v>
      </c>
      <c r="E127">
        <f t="shared" si="6"/>
        <v>0.2205810546875</v>
      </c>
      <c r="F127">
        <f t="shared" si="7"/>
        <v>0</v>
      </c>
      <c r="G127" s="2" t="str">
        <f>""</f>
        <v/>
      </c>
      <c r="H127" s="2">
        <f t="shared" si="8"/>
        <v>51.397569179534912</v>
      </c>
      <c r="I127" s="2">
        <f t="shared" si="9"/>
        <v>0.2205810546875</v>
      </c>
      <c r="J127" s="2" t="str">
        <f t="shared" si="10"/>
        <v/>
      </c>
      <c r="K127" s="2" t="str">
        <f t="shared" si="11"/>
        <v/>
      </c>
    </row>
    <row r="128" spans="2:11" x14ac:dyDescent="0.45">
      <c r="B128">
        <v>51.885850429534912</v>
      </c>
      <c r="C128">
        <v>0.59498739242553711</v>
      </c>
      <c r="D128">
        <v>0</v>
      </c>
      <c r="E128">
        <f t="shared" si="6"/>
        <v>0.2225341796875</v>
      </c>
      <c r="F128">
        <f t="shared" si="7"/>
        <v>0</v>
      </c>
      <c r="G128" s="2" t="str">
        <f>""</f>
        <v/>
      </c>
      <c r="H128" s="2">
        <f t="shared" si="8"/>
        <v>51.885850429534912</v>
      </c>
      <c r="I128" s="2">
        <f t="shared" si="9"/>
        <v>0.2225341796875</v>
      </c>
      <c r="J128" s="2" t="str">
        <f t="shared" si="10"/>
        <v/>
      </c>
      <c r="K128" s="2" t="str">
        <f t="shared" si="11"/>
        <v/>
      </c>
    </row>
    <row r="129" spans="2:11" x14ac:dyDescent="0.45">
      <c r="B129">
        <v>52.315782070159912</v>
      </c>
      <c r="C129">
        <v>0.59681844711303711</v>
      </c>
      <c r="D129">
        <v>0</v>
      </c>
      <c r="E129">
        <f t="shared" si="6"/>
        <v>0.224365234375</v>
      </c>
      <c r="F129">
        <f t="shared" si="7"/>
        <v>0</v>
      </c>
      <c r="G129" s="2" t="str">
        <f>""</f>
        <v/>
      </c>
      <c r="H129" s="2">
        <f t="shared" si="8"/>
        <v>52.315782070159912</v>
      </c>
      <c r="I129" s="2">
        <f t="shared" si="9"/>
        <v>0.224365234375</v>
      </c>
      <c r="J129" s="2" t="str">
        <f t="shared" si="10"/>
        <v/>
      </c>
      <c r="K129" s="2" t="str">
        <f t="shared" si="11"/>
        <v/>
      </c>
    </row>
    <row r="130" spans="2:11" x14ac:dyDescent="0.45">
      <c r="B130">
        <v>52.748643398284912</v>
      </c>
      <c r="C130">
        <v>0.59864950180053711</v>
      </c>
      <c r="D130">
        <v>0</v>
      </c>
      <c r="E130">
        <f t="shared" si="6"/>
        <v>0.2261962890625</v>
      </c>
      <c r="F130">
        <f t="shared" si="7"/>
        <v>0</v>
      </c>
      <c r="G130" s="2" t="str">
        <f>""</f>
        <v/>
      </c>
      <c r="H130" s="2">
        <f t="shared" si="8"/>
        <v>52.748643398284912</v>
      </c>
      <c r="I130" s="2">
        <f t="shared" si="9"/>
        <v>0.2261962890625</v>
      </c>
      <c r="J130" s="2" t="str">
        <f t="shared" si="10"/>
        <v/>
      </c>
      <c r="K130" s="2" t="str">
        <f t="shared" si="11"/>
        <v/>
      </c>
    </row>
    <row r="131" spans="2:11" x14ac:dyDescent="0.45">
      <c r="B131">
        <v>53.159043788909912</v>
      </c>
      <c r="C131">
        <v>0.60023641586303711</v>
      </c>
      <c r="D131">
        <v>0</v>
      </c>
      <c r="E131">
        <f t="shared" si="6"/>
        <v>0.227783203125</v>
      </c>
      <c r="F131">
        <f t="shared" si="7"/>
        <v>0</v>
      </c>
      <c r="G131" s="2" t="str">
        <f>""</f>
        <v/>
      </c>
      <c r="H131" s="2">
        <f t="shared" si="8"/>
        <v>53.159043788909912</v>
      </c>
      <c r="I131" s="2">
        <f t="shared" si="9"/>
        <v>0.227783203125</v>
      </c>
      <c r="J131" s="2" t="str">
        <f t="shared" si="10"/>
        <v/>
      </c>
      <c r="K131" s="2" t="str">
        <f t="shared" si="11"/>
        <v/>
      </c>
    </row>
    <row r="132" spans="2:11" x14ac:dyDescent="0.45">
      <c r="B132">
        <v>53.616319179534912</v>
      </c>
      <c r="C132">
        <v>0.60206747055053711</v>
      </c>
      <c r="D132">
        <v>0</v>
      </c>
      <c r="E132">
        <f t="shared" ref="E132:E195" si="12">C132-C$3</f>
        <v>0.2296142578125</v>
      </c>
      <c r="F132">
        <f t="shared" ref="F132:F195" si="13">-(D132-D$3)</f>
        <v>0</v>
      </c>
      <c r="G132" s="2" t="str">
        <f>""</f>
        <v/>
      </c>
      <c r="H132" s="2">
        <f t="shared" ref="H132:H195" si="14">IF(AND(E132&gt;H$2,E132&lt;I$2),B132,"")</f>
        <v>53.616319179534912</v>
      </c>
      <c r="I132" s="2">
        <f t="shared" ref="I132:I195" si="15">IF(AND(E132&gt;H$2,E132&lt;I$2),E132,"")</f>
        <v>0.2296142578125</v>
      </c>
      <c r="J132" s="2" t="str">
        <f t="shared" ref="J132:J195" si="16">IF(AND(F132&gt;J$2,F132&lt;K$2),B132,"")</f>
        <v/>
      </c>
      <c r="K132" s="2" t="str">
        <f t="shared" ref="K132:K195" si="17">IF(AND(F132&gt;J$2,F132&lt;K$2),F132,"")</f>
        <v/>
      </c>
    </row>
    <row r="133" spans="2:11" x14ac:dyDescent="0.45">
      <c r="B133">
        <v>54.065782070159912</v>
      </c>
      <c r="C133">
        <v>0.60402059555053711</v>
      </c>
      <c r="D133">
        <v>0</v>
      </c>
      <c r="E133">
        <f t="shared" si="12"/>
        <v>0.2315673828125</v>
      </c>
      <c r="F133">
        <f t="shared" si="13"/>
        <v>0</v>
      </c>
      <c r="G133" s="2" t="str">
        <f>""</f>
        <v/>
      </c>
      <c r="H133" s="2">
        <f t="shared" si="14"/>
        <v>54.065782070159912</v>
      </c>
      <c r="I133" s="2">
        <f t="shared" si="15"/>
        <v>0.2315673828125</v>
      </c>
      <c r="J133" s="2" t="str">
        <f t="shared" si="16"/>
        <v/>
      </c>
      <c r="K133" s="2" t="str">
        <f t="shared" si="17"/>
        <v/>
      </c>
    </row>
    <row r="134" spans="2:11" x14ac:dyDescent="0.45">
      <c r="B134">
        <v>54.455186367034912</v>
      </c>
      <c r="C134">
        <v>0.60560750961303711</v>
      </c>
      <c r="D134">
        <v>0</v>
      </c>
      <c r="E134">
        <f t="shared" si="12"/>
        <v>0.233154296875</v>
      </c>
      <c r="F134">
        <f t="shared" si="13"/>
        <v>0</v>
      </c>
      <c r="G134" s="2" t="str">
        <f>""</f>
        <v/>
      </c>
      <c r="H134" s="2">
        <f t="shared" si="14"/>
        <v>54.455186367034912</v>
      </c>
      <c r="I134" s="2">
        <f t="shared" si="15"/>
        <v>0.233154296875</v>
      </c>
      <c r="J134" s="2" t="str">
        <f t="shared" si="16"/>
        <v/>
      </c>
      <c r="K134" s="2" t="str">
        <f t="shared" si="17"/>
        <v/>
      </c>
    </row>
    <row r="135" spans="2:11" x14ac:dyDescent="0.45">
      <c r="B135">
        <v>54.882798671722412</v>
      </c>
      <c r="C135">
        <v>0.60743856430053711</v>
      </c>
      <c r="D135">
        <v>0</v>
      </c>
      <c r="E135">
        <f t="shared" si="12"/>
        <v>0.2349853515625</v>
      </c>
      <c r="F135">
        <f t="shared" si="13"/>
        <v>0</v>
      </c>
      <c r="G135" s="2" t="str">
        <f>""</f>
        <v/>
      </c>
      <c r="H135" s="2">
        <f t="shared" si="14"/>
        <v>54.882798671722412</v>
      </c>
      <c r="I135" s="2">
        <f t="shared" si="15"/>
        <v>0.2349853515625</v>
      </c>
      <c r="J135" s="2" t="str">
        <f t="shared" si="16"/>
        <v/>
      </c>
      <c r="K135" s="2" t="str">
        <f t="shared" si="17"/>
        <v/>
      </c>
    </row>
    <row r="136" spans="2:11" x14ac:dyDescent="0.45">
      <c r="B136">
        <v>55.386704921722412</v>
      </c>
      <c r="C136">
        <v>0.60926961898803711</v>
      </c>
      <c r="D136">
        <v>0</v>
      </c>
      <c r="E136">
        <f t="shared" si="12"/>
        <v>0.23681640625</v>
      </c>
      <c r="F136">
        <f t="shared" si="13"/>
        <v>0</v>
      </c>
      <c r="G136" s="2" t="str">
        <f>""</f>
        <v/>
      </c>
      <c r="H136" s="2">
        <f t="shared" si="14"/>
        <v>55.386704921722412</v>
      </c>
      <c r="I136" s="2">
        <f t="shared" si="15"/>
        <v>0.23681640625</v>
      </c>
      <c r="J136" s="2" t="str">
        <f t="shared" si="16"/>
        <v/>
      </c>
      <c r="K136" s="2" t="str">
        <f t="shared" si="17"/>
        <v/>
      </c>
    </row>
    <row r="137" spans="2:11" x14ac:dyDescent="0.45">
      <c r="B137">
        <v>55.827378749847412</v>
      </c>
      <c r="C137">
        <v>0.61110067367553711</v>
      </c>
      <c r="D137">
        <v>0</v>
      </c>
      <c r="E137">
        <f t="shared" si="12"/>
        <v>0.2386474609375</v>
      </c>
      <c r="F137">
        <f t="shared" si="13"/>
        <v>0</v>
      </c>
      <c r="G137" s="2" t="str">
        <f>""</f>
        <v/>
      </c>
      <c r="H137" s="2">
        <f t="shared" si="14"/>
        <v>55.827378749847412</v>
      </c>
      <c r="I137" s="2">
        <f t="shared" si="15"/>
        <v>0.2386474609375</v>
      </c>
      <c r="J137" s="2" t="str">
        <f t="shared" si="16"/>
        <v/>
      </c>
      <c r="K137" s="2" t="str">
        <f t="shared" si="17"/>
        <v/>
      </c>
    </row>
    <row r="138" spans="2:11" x14ac:dyDescent="0.45">
      <c r="B138">
        <v>56.264390468597412</v>
      </c>
      <c r="C138">
        <v>0.61280965805053711</v>
      </c>
      <c r="D138">
        <v>0</v>
      </c>
      <c r="E138">
        <f t="shared" si="12"/>
        <v>0.2403564453125</v>
      </c>
      <c r="F138">
        <f t="shared" si="13"/>
        <v>0</v>
      </c>
      <c r="G138" s="2" t="str">
        <f>""</f>
        <v/>
      </c>
      <c r="H138" s="2">
        <f t="shared" si="14"/>
        <v>56.264390468597412</v>
      </c>
      <c r="I138" s="2">
        <f t="shared" si="15"/>
        <v>0.2403564453125</v>
      </c>
      <c r="J138" s="2" t="str">
        <f t="shared" si="16"/>
        <v/>
      </c>
      <c r="K138" s="2" t="str">
        <f t="shared" si="17"/>
        <v/>
      </c>
    </row>
    <row r="139" spans="2:11" x14ac:dyDescent="0.45">
      <c r="B139">
        <v>56.708970546722412</v>
      </c>
      <c r="C139">
        <v>0.61464071273803711</v>
      </c>
      <c r="D139">
        <v>0</v>
      </c>
      <c r="E139">
        <f t="shared" si="12"/>
        <v>0.2421875</v>
      </c>
      <c r="F139">
        <f t="shared" si="13"/>
        <v>0</v>
      </c>
      <c r="G139" s="2" t="str">
        <f>""</f>
        <v/>
      </c>
      <c r="H139" s="2">
        <f t="shared" si="14"/>
        <v>56.708970546722412</v>
      </c>
      <c r="I139" s="2">
        <f t="shared" si="15"/>
        <v>0.2421875</v>
      </c>
      <c r="J139" s="2" t="str">
        <f t="shared" si="16"/>
        <v/>
      </c>
      <c r="K139" s="2" t="str">
        <f t="shared" si="17"/>
        <v/>
      </c>
    </row>
    <row r="140" spans="2:11" x14ac:dyDescent="0.45">
      <c r="B140">
        <v>57.156114101409919</v>
      </c>
      <c r="C140">
        <v>0.61647176742553711</v>
      </c>
      <c r="D140">
        <v>0</v>
      </c>
      <c r="E140">
        <f t="shared" si="12"/>
        <v>0.2440185546875</v>
      </c>
      <c r="F140">
        <f t="shared" si="13"/>
        <v>0</v>
      </c>
      <c r="G140" s="2" t="str">
        <f>""</f>
        <v/>
      </c>
      <c r="H140" s="2">
        <f t="shared" si="14"/>
        <v>57.156114101409919</v>
      </c>
      <c r="I140" s="2">
        <f t="shared" si="15"/>
        <v>0.2440185546875</v>
      </c>
      <c r="J140" s="2" t="str">
        <f t="shared" si="16"/>
        <v/>
      </c>
      <c r="K140" s="2" t="str">
        <f t="shared" si="17"/>
        <v/>
      </c>
    </row>
    <row r="141" spans="2:11" x14ac:dyDescent="0.45">
      <c r="B141">
        <v>57.563340663909912</v>
      </c>
      <c r="C141">
        <v>0.61818075180053711</v>
      </c>
      <c r="D141">
        <v>0</v>
      </c>
      <c r="E141">
        <f t="shared" si="12"/>
        <v>0.2457275390625</v>
      </c>
      <c r="F141">
        <f t="shared" si="13"/>
        <v>0</v>
      </c>
      <c r="G141" s="2" t="str">
        <f>""</f>
        <v/>
      </c>
      <c r="H141" s="2">
        <f t="shared" si="14"/>
        <v>57.563340663909912</v>
      </c>
      <c r="I141" s="2">
        <f t="shared" si="15"/>
        <v>0.2457275390625</v>
      </c>
      <c r="J141" s="2" t="str">
        <f t="shared" si="16"/>
        <v/>
      </c>
      <c r="K141" s="2" t="str">
        <f t="shared" si="17"/>
        <v/>
      </c>
    </row>
    <row r="142" spans="2:11" x14ac:dyDescent="0.45">
      <c r="B142">
        <v>58.002549648284912</v>
      </c>
      <c r="C142">
        <v>0.62001180648803711</v>
      </c>
      <c r="D142">
        <v>0</v>
      </c>
      <c r="E142">
        <f t="shared" si="12"/>
        <v>0.24755859375</v>
      </c>
      <c r="F142">
        <f t="shared" si="13"/>
        <v>0</v>
      </c>
      <c r="G142" s="2" t="str">
        <f>""</f>
        <v/>
      </c>
      <c r="H142" s="2">
        <f t="shared" si="14"/>
        <v>58.002549648284912</v>
      </c>
      <c r="I142" s="2">
        <f t="shared" si="15"/>
        <v>0.24755859375</v>
      </c>
      <c r="J142" s="2" t="str">
        <f t="shared" si="16"/>
        <v/>
      </c>
      <c r="K142" s="2" t="str">
        <f t="shared" si="17"/>
        <v/>
      </c>
    </row>
    <row r="143" spans="2:11" x14ac:dyDescent="0.45">
      <c r="B143">
        <v>58.452012538909912</v>
      </c>
      <c r="C143">
        <v>0.62159872055053711</v>
      </c>
      <c r="D143">
        <v>0</v>
      </c>
      <c r="E143">
        <f t="shared" si="12"/>
        <v>0.2491455078125</v>
      </c>
      <c r="F143">
        <f t="shared" si="13"/>
        <v>0</v>
      </c>
      <c r="G143" s="2" t="str">
        <f>""</f>
        <v/>
      </c>
      <c r="H143" s="2">
        <f t="shared" si="14"/>
        <v>58.452012538909912</v>
      </c>
      <c r="I143" s="2">
        <f t="shared" si="15"/>
        <v>0.2491455078125</v>
      </c>
      <c r="J143" s="2" t="str">
        <f t="shared" si="16"/>
        <v/>
      </c>
      <c r="K143" s="2" t="str">
        <f t="shared" si="17"/>
        <v/>
      </c>
    </row>
    <row r="144" spans="2:11" x14ac:dyDescent="0.45">
      <c r="B144">
        <v>58.845323085784912</v>
      </c>
      <c r="C144">
        <v>0.62330770492553711</v>
      </c>
      <c r="D144">
        <v>0</v>
      </c>
      <c r="E144">
        <f t="shared" si="12"/>
        <v>0.2508544921875</v>
      </c>
      <c r="F144">
        <f t="shared" si="13"/>
        <v>0</v>
      </c>
      <c r="G144" s="2" t="str">
        <f>""</f>
        <v/>
      </c>
      <c r="H144" s="2">
        <f t="shared" si="14"/>
        <v>58.845323085784912</v>
      </c>
      <c r="I144" s="2">
        <f t="shared" si="15"/>
        <v>0.2508544921875</v>
      </c>
      <c r="J144" s="2" t="str">
        <f t="shared" si="16"/>
        <v/>
      </c>
      <c r="K144" s="2" t="str">
        <f t="shared" si="17"/>
        <v/>
      </c>
    </row>
    <row r="145" spans="2:11" x14ac:dyDescent="0.45">
      <c r="B145">
        <v>59.336778163909912</v>
      </c>
      <c r="C145">
        <v>0.62513875961303711</v>
      </c>
      <c r="D145">
        <v>0</v>
      </c>
      <c r="E145">
        <f t="shared" si="12"/>
        <v>0.252685546875</v>
      </c>
      <c r="F145">
        <f t="shared" si="13"/>
        <v>0</v>
      </c>
      <c r="G145" s="2" t="str">
        <f>""</f>
        <v/>
      </c>
      <c r="H145" s="2">
        <f t="shared" si="14"/>
        <v>59.336778163909912</v>
      </c>
      <c r="I145" s="2">
        <f t="shared" si="15"/>
        <v>0.252685546875</v>
      </c>
      <c r="J145" s="2" t="str">
        <f t="shared" si="16"/>
        <v/>
      </c>
      <c r="K145" s="2" t="str">
        <f t="shared" si="17"/>
        <v/>
      </c>
    </row>
    <row r="146" spans="2:11" x14ac:dyDescent="0.45">
      <c r="B146">
        <v>59.792344570159912</v>
      </c>
      <c r="C146">
        <v>0.62696981430053711</v>
      </c>
      <c r="D146">
        <v>0</v>
      </c>
      <c r="E146">
        <f t="shared" si="12"/>
        <v>0.2545166015625</v>
      </c>
      <c r="F146">
        <f t="shared" si="13"/>
        <v>0</v>
      </c>
      <c r="G146" s="2" t="str">
        <f>""</f>
        <v/>
      </c>
      <c r="H146" s="2">
        <f t="shared" si="14"/>
        <v>59.792344570159912</v>
      </c>
      <c r="I146" s="2">
        <f t="shared" si="15"/>
        <v>0.2545166015625</v>
      </c>
      <c r="J146" s="2" t="str">
        <f t="shared" si="16"/>
        <v/>
      </c>
      <c r="K146" s="2" t="str">
        <f t="shared" si="17"/>
        <v/>
      </c>
    </row>
    <row r="147" spans="2:11" x14ac:dyDescent="0.45">
      <c r="B147">
        <v>60.242539882659912</v>
      </c>
      <c r="C147">
        <v>0.62880086898803711</v>
      </c>
      <c r="D147">
        <v>0</v>
      </c>
      <c r="E147">
        <f t="shared" si="12"/>
        <v>0.25634765625</v>
      </c>
      <c r="F147">
        <f t="shared" si="13"/>
        <v>0</v>
      </c>
      <c r="G147" s="2" t="str">
        <f>""</f>
        <v/>
      </c>
      <c r="H147" s="2">
        <f t="shared" si="14"/>
        <v>60.242539882659912</v>
      </c>
      <c r="I147" s="2">
        <f t="shared" si="15"/>
        <v>0.25634765625</v>
      </c>
      <c r="J147" s="2" t="str">
        <f t="shared" si="16"/>
        <v/>
      </c>
      <c r="K147" s="2" t="str">
        <f t="shared" si="17"/>
        <v/>
      </c>
    </row>
    <row r="148" spans="2:11" x14ac:dyDescent="0.45">
      <c r="B148">
        <v>60.636582851409919</v>
      </c>
      <c r="C148">
        <v>0.63050985336303711</v>
      </c>
      <c r="D148">
        <v>0</v>
      </c>
      <c r="E148">
        <f t="shared" si="12"/>
        <v>0.258056640625</v>
      </c>
      <c r="F148">
        <f t="shared" si="13"/>
        <v>0</v>
      </c>
      <c r="G148" s="2" t="str">
        <f>""</f>
        <v/>
      </c>
      <c r="H148" s="2">
        <f t="shared" si="14"/>
        <v>60.636582851409919</v>
      </c>
      <c r="I148" s="2">
        <f t="shared" si="15"/>
        <v>0.258056640625</v>
      </c>
      <c r="J148" s="2" t="str">
        <f t="shared" si="16"/>
        <v/>
      </c>
      <c r="K148" s="2" t="str">
        <f t="shared" si="17"/>
        <v/>
      </c>
    </row>
    <row r="149" spans="2:11" x14ac:dyDescent="0.45">
      <c r="B149">
        <v>61.114121913909912</v>
      </c>
      <c r="C149">
        <v>0.63221883773803711</v>
      </c>
      <c r="D149">
        <v>0</v>
      </c>
      <c r="E149">
        <f t="shared" si="12"/>
        <v>0.259765625</v>
      </c>
      <c r="F149">
        <f t="shared" si="13"/>
        <v>0</v>
      </c>
      <c r="G149" s="2" t="str">
        <f>""</f>
        <v/>
      </c>
      <c r="H149" s="2">
        <f t="shared" si="14"/>
        <v>61.114121913909912</v>
      </c>
      <c r="I149" s="2">
        <f t="shared" si="15"/>
        <v>0.259765625</v>
      </c>
      <c r="J149" s="2" t="str">
        <f t="shared" si="16"/>
        <v/>
      </c>
      <c r="K149" s="2" t="str">
        <f t="shared" si="17"/>
        <v/>
      </c>
    </row>
    <row r="150" spans="2:11" x14ac:dyDescent="0.45">
      <c r="B150">
        <v>61.585313320159912</v>
      </c>
      <c r="C150">
        <v>0.63417196273803711</v>
      </c>
      <c r="D150">
        <v>0</v>
      </c>
      <c r="E150">
        <f t="shared" si="12"/>
        <v>0.26171875</v>
      </c>
      <c r="F150">
        <f t="shared" si="13"/>
        <v>0</v>
      </c>
      <c r="G150" s="2" t="str">
        <f>""</f>
        <v/>
      </c>
      <c r="H150" s="2">
        <f t="shared" si="14"/>
        <v>61.585313320159912</v>
      </c>
      <c r="I150" s="2">
        <f t="shared" si="15"/>
        <v>0.26171875</v>
      </c>
      <c r="J150" s="2" t="str">
        <f t="shared" si="16"/>
        <v/>
      </c>
      <c r="K150" s="2" t="str">
        <f t="shared" si="17"/>
        <v/>
      </c>
    </row>
    <row r="151" spans="2:11" x14ac:dyDescent="0.45">
      <c r="B151">
        <v>61.997178554534912</v>
      </c>
      <c r="C151">
        <v>0.63575887680053711</v>
      </c>
      <c r="D151">
        <v>0</v>
      </c>
      <c r="E151">
        <f t="shared" si="12"/>
        <v>0.2633056640625</v>
      </c>
      <c r="F151">
        <f t="shared" si="13"/>
        <v>0</v>
      </c>
      <c r="G151" s="2" t="str">
        <f>""</f>
        <v/>
      </c>
      <c r="H151" s="2">
        <f t="shared" si="14"/>
        <v>61.997178554534912</v>
      </c>
      <c r="I151" s="2">
        <f t="shared" si="15"/>
        <v>0.2633056640625</v>
      </c>
      <c r="J151" s="2" t="str">
        <f t="shared" si="16"/>
        <v/>
      </c>
      <c r="K151" s="2" t="str">
        <f t="shared" si="17"/>
        <v/>
      </c>
    </row>
    <row r="152" spans="2:11" x14ac:dyDescent="0.45">
      <c r="B152">
        <v>62.425767421722412</v>
      </c>
      <c r="C152">
        <v>0.63758993148803711</v>
      </c>
      <c r="D152">
        <v>0</v>
      </c>
      <c r="E152">
        <f t="shared" si="12"/>
        <v>0.26513671875</v>
      </c>
      <c r="F152">
        <f t="shared" si="13"/>
        <v>0</v>
      </c>
      <c r="G152" s="2" t="str">
        <f>""</f>
        <v/>
      </c>
      <c r="H152" s="2">
        <f t="shared" si="14"/>
        <v>62.425767421722412</v>
      </c>
      <c r="I152" s="2">
        <f t="shared" si="15"/>
        <v>0.26513671875</v>
      </c>
      <c r="J152" s="2" t="str">
        <f t="shared" si="16"/>
        <v/>
      </c>
      <c r="K152" s="2" t="str">
        <f t="shared" si="17"/>
        <v/>
      </c>
    </row>
    <row r="153" spans="2:11" x14ac:dyDescent="0.45">
      <c r="B153">
        <v>62.881333827972412</v>
      </c>
      <c r="C153">
        <v>0.63942098617553711</v>
      </c>
      <c r="D153">
        <v>0</v>
      </c>
      <c r="E153">
        <f t="shared" si="12"/>
        <v>0.2669677734375</v>
      </c>
      <c r="F153">
        <f t="shared" si="13"/>
        <v>0</v>
      </c>
      <c r="G153" s="2" t="str">
        <f>""</f>
        <v/>
      </c>
      <c r="H153" s="2">
        <f t="shared" si="14"/>
        <v>62.881333827972412</v>
      </c>
      <c r="I153" s="2">
        <f t="shared" si="15"/>
        <v>0.2669677734375</v>
      </c>
      <c r="J153" s="2" t="str">
        <f t="shared" si="16"/>
        <v/>
      </c>
      <c r="K153" s="2" t="str">
        <f t="shared" si="17"/>
        <v/>
      </c>
    </row>
    <row r="154" spans="2:11" x14ac:dyDescent="0.45">
      <c r="B154">
        <v>63.380601406097412</v>
      </c>
      <c r="C154">
        <v>0.64125204086303711</v>
      </c>
      <c r="D154">
        <v>0</v>
      </c>
      <c r="E154">
        <f t="shared" si="12"/>
        <v>0.268798828125</v>
      </c>
      <c r="F154">
        <f t="shared" si="13"/>
        <v>0</v>
      </c>
      <c r="G154" s="2" t="str">
        <f>""</f>
        <v/>
      </c>
      <c r="H154" s="2">
        <f t="shared" si="14"/>
        <v>63.380601406097412</v>
      </c>
      <c r="I154" s="2">
        <f t="shared" si="15"/>
        <v>0.268798828125</v>
      </c>
      <c r="J154" s="2" t="str">
        <f t="shared" si="16"/>
        <v/>
      </c>
      <c r="K154" s="2" t="str">
        <f t="shared" si="17"/>
        <v/>
      </c>
    </row>
    <row r="155" spans="2:11" x14ac:dyDescent="0.45">
      <c r="B155">
        <v>63.776109218597412</v>
      </c>
      <c r="C155">
        <v>0.64296102523803711</v>
      </c>
      <c r="D155">
        <v>0</v>
      </c>
      <c r="E155">
        <f t="shared" si="12"/>
        <v>0.2705078125</v>
      </c>
      <c r="F155">
        <f t="shared" si="13"/>
        <v>0</v>
      </c>
      <c r="G155" s="2" t="str">
        <f>""</f>
        <v/>
      </c>
      <c r="H155" s="2">
        <f t="shared" si="14"/>
        <v>63.776109218597412</v>
      </c>
      <c r="I155" s="2">
        <f t="shared" si="15"/>
        <v>0.2705078125</v>
      </c>
      <c r="J155" s="2" t="str">
        <f t="shared" si="16"/>
        <v/>
      </c>
      <c r="K155" s="2" t="str">
        <f t="shared" si="17"/>
        <v/>
      </c>
    </row>
    <row r="156" spans="2:11" x14ac:dyDescent="0.45">
      <c r="B156">
        <v>64.223130702972426</v>
      </c>
      <c r="C156">
        <v>0.64479207992553711</v>
      </c>
      <c r="D156">
        <v>0</v>
      </c>
      <c r="E156">
        <f t="shared" si="12"/>
        <v>0.2723388671875</v>
      </c>
      <c r="F156">
        <f t="shared" si="13"/>
        <v>0</v>
      </c>
      <c r="G156" s="2" t="str">
        <f>""</f>
        <v/>
      </c>
      <c r="H156" s="2">
        <f t="shared" si="14"/>
        <v>64.223130702972426</v>
      </c>
      <c r="I156" s="2">
        <f t="shared" si="15"/>
        <v>0.2723388671875</v>
      </c>
      <c r="J156" s="2" t="str">
        <f t="shared" si="16"/>
        <v/>
      </c>
      <c r="K156" s="2" t="str">
        <f t="shared" si="17"/>
        <v/>
      </c>
    </row>
    <row r="157" spans="2:11" x14ac:dyDescent="0.45">
      <c r="B157">
        <v>64.673326015472412</v>
      </c>
      <c r="C157">
        <v>0.64662313461303711</v>
      </c>
      <c r="D157">
        <v>0</v>
      </c>
      <c r="E157">
        <f t="shared" si="12"/>
        <v>0.274169921875</v>
      </c>
      <c r="F157">
        <f t="shared" si="13"/>
        <v>0</v>
      </c>
      <c r="G157" s="2" t="str">
        <f>""</f>
        <v/>
      </c>
      <c r="H157" s="2">
        <f t="shared" si="14"/>
        <v>64.673326015472412</v>
      </c>
      <c r="I157" s="2">
        <f t="shared" si="15"/>
        <v>0.274169921875</v>
      </c>
      <c r="J157" s="2" t="str">
        <f t="shared" si="16"/>
        <v/>
      </c>
      <c r="K157" s="2" t="str">
        <f t="shared" si="17"/>
        <v/>
      </c>
    </row>
    <row r="158" spans="2:11" x14ac:dyDescent="0.45">
      <c r="B158">
        <v>65.088487148284912</v>
      </c>
      <c r="C158">
        <v>0.64821004867553711</v>
      </c>
      <c r="D158">
        <v>0</v>
      </c>
      <c r="E158">
        <f t="shared" si="12"/>
        <v>0.2757568359375</v>
      </c>
      <c r="F158">
        <f t="shared" si="13"/>
        <v>0</v>
      </c>
      <c r="G158" s="2" t="str">
        <f>""</f>
        <v/>
      </c>
      <c r="H158" s="2">
        <f t="shared" si="14"/>
        <v>65.088487148284912</v>
      </c>
      <c r="I158" s="2">
        <f t="shared" si="15"/>
        <v>0.2757568359375</v>
      </c>
      <c r="J158" s="2" t="str">
        <f t="shared" si="16"/>
        <v/>
      </c>
      <c r="K158" s="2" t="str">
        <f t="shared" si="17"/>
        <v/>
      </c>
    </row>
    <row r="159" spans="2:11" x14ac:dyDescent="0.45">
      <c r="B159">
        <v>65.551866054534912</v>
      </c>
      <c r="C159">
        <v>0.65004110336303711</v>
      </c>
      <c r="D159">
        <v>0</v>
      </c>
      <c r="E159">
        <f t="shared" si="12"/>
        <v>0.277587890625</v>
      </c>
      <c r="F159">
        <f t="shared" si="13"/>
        <v>0</v>
      </c>
      <c r="G159" s="2" t="str">
        <f>""</f>
        <v/>
      </c>
      <c r="H159" s="2">
        <f t="shared" si="14"/>
        <v>65.551866054534912</v>
      </c>
      <c r="I159" s="2">
        <f t="shared" si="15"/>
        <v>0.277587890625</v>
      </c>
      <c r="J159" s="2" t="str">
        <f t="shared" si="16"/>
        <v/>
      </c>
      <c r="K159" s="2" t="str">
        <f t="shared" si="17"/>
        <v/>
      </c>
    </row>
    <row r="160" spans="2:11" x14ac:dyDescent="0.45">
      <c r="B160">
        <v>66.002061367034912</v>
      </c>
      <c r="C160">
        <v>0.65199422836303711</v>
      </c>
      <c r="D160">
        <v>0</v>
      </c>
      <c r="E160">
        <f t="shared" si="12"/>
        <v>0.279541015625</v>
      </c>
      <c r="F160">
        <f t="shared" si="13"/>
        <v>0</v>
      </c>
      <c r="G160" s="2" t="str">
        <f>""</f>
        <v/>
      </c>
      <c r="H160" s="2">
        <f t="shared" si="14"/>
        <v>66.002061367034912</v>
      </c>
      <c r="I160" s="2">
        <f t="shared" si="15"/>
        <v>0.279541015625</v>
      </c>
      <c r="J160" s="2" t="str">
        <f t="shared" si="16"/>
        <v/>
      </c>
      <c r="K160" s="2" t="str">
        <f t="shared" si="17"/>
        <v/>
      </c>
    </row>
    <row r="161" spans="2:11" x14ac:dyDescent="0.45">
      <c r="B161">
        <v>66.452256679534912</v>
      </c>
      <c r="C161">
        <v>0.65382528305053711</v>
      </c>
      <c r="D161">
        <v>0</v>
      </c>
      <c r="E161">
        <f t="shared" si="12"/>
        <v>0.2813720703125</v>
      </c>
      <c r="F161">
        <f t="shared" si="13"/>
        <v>0</v>
      </c>
      <c r="G161" s="2" t="str">
        <f>""</f>
        <v/>
      </c>
      <c r="H161" s="2">
        <f t="shared" si="14"/>
        <v>66.452256679534912</v>
      </c>
      <c r="I161" s="2">
        <f t="shared" si="15"/>
        <v>0.2813720703125</v>
      </c>
      <c r="J161" s="2" t="str">
        <f t="shared" si="16"/>
        <v/>
      </c>
      <c r="K161" s="2" t="str">
        <f t="shared" si="17"/>
        <v/>
      </c>
    </row>
    <row r="162" spans="2:11" x14ac:dyDescent="0.45">
      <c r="B162">
        <v>66.875108242034926</v>
      </c>
      <c r="C162">
        <v>0.65541219711303711</v>
      </c>
      <c r="D162">
        <v>0</v>
      </c>
      <c r="E162">
        <f t="shared" si="12"/>
        <v>0.282958984375</v>
      </c>
      <c r="F162">
        <f t="shared" si="13"/>
        <v>0</v>
      </c>
      <c r="G162" s="2" t="str">
        <f>""</f>
        <v/>
      </c>
      <c r="H162" s="2">
        <f t="shared" si="14"/>
        <v>66.875108242034926</v>
      </c>
      <c r="I162" s="2">
        <f t="shared" si="15"/>
        <v>0.282958984375</v>
      </c>
      <c r="J162" s="2" t="str">
        <f t="shared" si="16"/>
        <v/>
      </c>
      <c r="K162" s="2" t="str">
        <f t="shared" si="17"/>
        <v/>
      </c>
    </row>
    <row r="163" spans="2:11" x14ac:dyDescent="0.45">
      <c r="B163">
        <v>67.334580898284912</v>
      </c>
      <c r="C163">
        <v>0.65724325180053711</v>
      </c>
      <c r="D163">
        <v>0</v>
      </c>
      <c r="E163">
        <f t="shared" si="12"/>
        <v>0.2847900390625</v>
      </c>
      <c r="F163">
        <f t="shared" si="13"/>
        <v>0</v>
      </c>
      <c r="G163" s="2" t="str">
        <f>""</f>
        <v/>
      </c>
      <c r="H163" s="2">
        <f t="shared" si="14"/>
        <v>67.334580898284912</v>
      </c>
      <c r="I163" s="2">
        <f t="shared" si="15"/>
        <v>0.2847900390625</v>
      </c>
      <c r="J163" s="2" t="str">
        <f t="shared" si="16"/>
        <v/>
      </c>
      <c r="K163" s="2" t="str">
        <f t="shared" si="17"/>
        <v/>
      </c>
    </row>
    <row r="164" spans="2:11" x14ac:dyDescent="0.45">
      <c r="B164">
        <v>67.790879726409912</v>
      </c>
      <c r="C164">
        <v>0.65907430648803711</v>
      </c>
      <c r="D164">
        <v>0</v>
      </c>
      <c r="E164">
        <f t="shared" si="12"/>
        <v>0.28662109375</v>
      </c>
      <c r="F164">
        <f t="shared" si="13"/>
        <v>0</v>
      </c>
      <c r="G164" s="2" t="str">
        <f>""</f>
        <v/>
      </c>
      <c r="H164" s="2">
        <f t="shared" si="14"/>
        <v>67.790879726409912</v>
      </c>
      <c r="I164" s="2">
        <f t="shared" si="15"/>
        <v>0.28662109375</v>
      </c>
      <c r="J164" s="2" t="str">
        <f t="shared" si="16"/>
        <v/>
      </c>
      <c r="K164" s="2" t="str">
        <f t="shared" si="17"/>
        <v/>
      </c>
    </row>
    <row r="165" spans="2:11" x14ac:dyDescent="0.45">
      <c r="B165">
        <v>68.199815273284926</v>
      </c>
      <c r="C165">
        <v>0.66078329086303711</v>
      </c>
      <c r="D165">
        <v>0</v>
      </c>
      <c r="E165">
        <f t="shared" si="12"/>
        <v>0.288330078125</v>
      </c>
      <c r="F165">
        <f t="shared" si="13"/>
        <v>0</v>
      </c>
      <c r="G165" s="2" t="str">
        <f>""</f>
        <v/>
      </c>
      <c r="H165" s="2">
        <f t="shared" si="14"/>
        <v>68.199815273284926</v>
      </c>
      <c r="I165" s="2">
        <f t="shared" si="15"/>
        <v>0.288330078125</v>
      </c>
      <c r="J165" s="2" t="str">
        <f t="shared" si="16"/>
        <v/>
      </c>
      <c r="K165" s="2" t="str">
        <f t="shared" si="17"/>
        <v/>
      </c>
    </row>
    <row r="166" spans="2:11" x14ac:dyDescent="0.45">
      <c r="B166">
        <v>68.649278163909926</v>
      </c>
      <c r="C166">
        <v>0.66261434555053711</v>
      </c>
      <c r="D166">
        <v>0</v>
      </c>
      <c r="E166">
        <f t="shared" si="12"/>
        <v>0.2901611328125</v>
      </c>
      <c r="F166">
        <f t="shared" si="13"/>
        <v>0</v>
      </c>
      <c r="G166" s="2" t="str">
        <f>""</f>
        <v/>
      </c>
      <c r="H166" s="2">
        <f t="shared" si="14"/>
        <v>68.649278163909926</v>
      </c>
      <c r="I166" s="2">
        <f t="shared" si="15"/>
        <v>0.2901611328125</v>
      </c>
      <c r="J166" s="2" t="str">
        <f t="shared" si="16"/>
        <v/>
      </c>
      <c r="K166" s="2" t="str">
        <f t="shared" si="17"/>
        <v/>
      </c>
    </row>
    <row r="167" spans="2:11" x14ac:dyDescent="0.45">
      <c r="B167">
        <v>69.083726406097412</v>
      </c>
      <c r="C167">
        <v>0.66444540023803711</v>
      </c>
      <c r="D167">
        <v>0</v>
      </c>
      <c r="E167">
        <f t="shared" si="12"/>
        <v>0.2919921875</v>
      </c>
      <c r="F167">
        <f t="shared" si="13"/>
        <v>0</v>
      </c>
      <c r="G167" s="2" t="str">
        <f>""</f>
        <v/>
      </c>
      <c r="H167" s="2">
        <f t="shared" si="14"/>
        <v>69.083726406097412</v>
      </c>
      <c r="I167" s="2">
        <f t="shared" si="15"/>
        <v>0.2919921875</v>
      </c>
      <c r="J167" s="2" t="str">
        <f t="shared" si="16"/>
        <v/>
      </c>
      <c r="K167" s="2" t="str">
        <f t="shared" si="17"/>
        <v/>
      </c>
    </row>
    <row r="168" spans="2:11" x14ac:dyDescent="0.45">
      <c r="B168">
        <v>69.549546718597426</v>
      </c>
      <c r="C168">
        <v>0.66627645492553711</v>
      </c>
      <c r="D168">
        <v>0</v>
      </c>
      <c r="E168">
        <f t="shared" si="12"/>
        <v>0.2938232421875</v>
      </c>
      <c r="F168">
        <f t="shared" si="13"/>
        <v>0</v>
      </c>
      <c r="G168" s="2" t="str">
        <f>""</f>
        <v/>
      </c>
      <c r="H168" s="2">
        <f t="shared" si="14"/>
        <v>69.549546718597426</v>
      </c>
      <c r="I168" s="2">
        <f t="shared" si="15"/>
        <v>0.2938232421875</v>
      </c>
      <c r="J168" s="2" t="str">
        <f t="shared" si="16"/>
        <v/>
      </c>
      <c r="K168" s="2" t="str">
        <f t="shared" si="17"/>
        <v/>
      </c>
    </row>
    <row r="169" spans="2:11" x14ac:dyDescent="0.45">
      <c r="B169">
        <v>69.927354335784926</v>
      </c>
      <c r="C169">
        <v>0.66786336898803711</v>
      </c>
      <c r="D169">
        <v>0</v>
      </c>
      <c r="E169">
        <f t="shared" si="12"/>
        <v>0.29541015625</v>
      </c>
      <c r="F169">
        <f t="shared" si="13"/>
        <v>0</v>
      </c>
      <c r="G169" s="2" t="str">
        <f>""</f>
        <v/>
      </c>
      <c r="H169" s="2">
        <f t="shared" si="14"/>
        <v>69.927354335784926</v>
      </c>
      <c r="I169" s="2">
        <f t="shared" si="15"/>
        <v>0.29541015625</v>
      </c>
      <c r="J169" s="2" t="str">
        <f t="shared" si="16"/>
        <v/>
      </c>
      <c r="K169" s="2" t="str">
        <f t="shared" si="17"/>
        <v/>
      </c>
    </row>
    <row r="170" spans="2:11" x14ac:dyDescent="0.45">
      <c r="B170">
        <v>70.418809413909912</v>
      </c>
      <c r="C170">
        <v>0.66969442367553711</v>
      </c>
      <c r="D170">
        <v>0</v>
      </c>
      <c r="E170">
        <f t="shared" si="12"/>
        <v>0.2972412109375</v>
      </c>
      <c r="F170">
        <f t="shared" si="13"/>
        <v>0</v>
      </c>
      <c r="G170" s="2" t="str">
        <f>""</f>
        <v/>
      </c>
      <c r="H170" s="2">
        <f t="shared" si="14"/>
        <v>70.418809413909912</v>
      </c>
      <c r="I170" s="2">
        <f t="shared" si="15"/>
        <v>0.2972412109375</v>
      </c>
      <c r="J170" s="2" t="str">
        <f t="shared" si="16"/>
        <v/>
      </c>
      <c r="K170" s="2" t="str">
        <f t="shared" si="17"/>
        <v/>
      </c>
    </row>
    <row r="171" spans="2:11" x14ac:dyDescent="0.45">
      <c r="B171">
        <v>70.850938320159912</v>
      </c>
      <c r="C171">
        <v>0.67164754867553711</v>
      </c>
      <c r="D171">
        <v>0</v>
      </c>
      <c r="E171">
        <f t="shared" si="12"/>
        <v>0.2991943359375</v>
      </c>
      <c r="F171">
        <f t="shared" si="13"/>
        <v>0</v>
      </c>
      <c r="G171" s="2" t="str">
        <f>""</f>
        <v/>
      </c>
      <c r="H171" s="2">
        <f t="shared" si="14"/>
        <v>70.850938320159912</v>
      </c>
      <c r="I171" s="2">
        <f t="shared" si="15"/>
        <v>0.2991943359375</v>
      </c>
      <c r="J171" s="2" t="str">
        <f t="shared" si="16"/>
        <v/>
      </c>
      <c r="K171" s="2" t="str">
        <f t="shared" si="17"/>
        <v/>
      </c>
    </row>
    <row r="172" spans="2:11" x14ac:dyDescent="0.45">
      <c r="B172">
        <v>71.286485195159926</v>
      </c>
      <c r="C172">
        <v>0.67323446273803711</v>
      </c>
      <c r="D172">
        <v>0</v>
      </c>
      <c r="E172">
        <f t="shared" si="12"/>
        <v>0.30078125</v>
      </c>
      <c r="F172">
        <f t="shared" si="13"/>
        <v>0</v>
      </c>
      <c r="G172" s="2" t="str">
        <f>""</f>
        <v/>
      </c>
      <c r="H172" s="2">
        <f t="shared" si="14"/>
        <v>71.286485195159926</v>
      </c>
      <c r="I172" s="2">
        <f t="shared" si="15"/>
        <v>0.30078125</v>
      </c>
      <c r="J172" s="2" t="str">
        <f t="shared" si="16"/>
        <v/>
      </c>
      <c r="K172" s="2" t="str">
        <f t="shared" si="17"/>
        <v/>
      </c>
    </row>
    <row r="173" spans="2:11" x14ac:dyDescent="0.45">
      <c r="B173">
        <v>71.753770351409926</v>
      </c>
      <c r="C173">
        <v>0.67506551742553711</v>
      </c>
      <c r="D173">
        <v>0</v>
      </c>
      <c r="E173">
        <f t="shared" si="12"/>
        <v>0.3026123046875</v>
      </c>
      <c r="F173">
        <f t="shared" si="13"/>
        <v>0</v>
      </c>
      <c r="G173" s="2" t="str">
        <f>""</f>
        <v/>
      </c>
      <c r="H173" s="2">
        <f t="shared" si="14"/>
        <v>71.753770351409926</v>
      </c>
      <c r="I173" s="2">
        <f t="shared" si="15"/>
        <v>0.3026123046875</v>
      </c>
      <c r="J173" s="2" t="str">
        <f t="shared" si="16"/>
        <v/>
      </c>
      <c r="K173" s="2" t="str">
        <f t="shared" si="17"/>
        <v/>
      </c>
    </row>
    <row r="174" spans="2:11" x14ac:dyDescent="0.45">
      <c r="B174">
        <v>72.178987026214614</v>
      </c>
      <c r="C174">
        <v>0.67689657211303711</v>
      </c>
      <c r="D174">
        <v>0</v>
      </c>
      <c r="E174">
        <f t="shared" si="12"/>
        <v>0.304443359375</v>
      </c>
      <c r="F174">
        <f t="shared" si="13"/>
        <v>0</v>
      </c>
      <c r="G174" s="2" t="str">
        <f>""</f>
        <v/>
      </c>
      <c r="H174" s="2">
        <f t="shared" si="14"/>
        <v>72.178987026214614</v>
      </c>
      <c r="I174" s="2">
        <f t="shared" si="15"/>
        <v>0.304443359375</v>
      </c>
      <c r="J174" s="2" t="str">
        <f t="shared" si="16"/>
        <v/>
      </c>
      <c r="K174" s="2" t="str">
        <f t="shared" si="17"/>
        <v/>
      </c>
    </row>
    <row r="175" spans="2:11" x14ac:dyDescent="0.45">
      <c r="B175">
        <v>72.601106166839614</v>
      </c>
      <c r="C175">
        <v>0.67848348617553711</v>
      </c>
      <c r="D175">
        <v>0</v>
      </c>
      <c r="E175">
        <f t="shared" si="12"/>
        <v>0.3060302734375</v>
      </c>
      <c r="F175">
        <f t="shared" si="13"/>
        <v>0</v>
      </c>
      <c r="G175" s="2" t="str">
        <f>""</f>
        <v/>
      </c>
      <c r="H175" s="2">
        <f t="shared" si="14"/>
        <v>72.601106166839614</v>
      </c>
      <c r="I175" s="2">
        <f t="shared" si="15"/>
        <v>0.3060302734375</v>
      </c>
      <c r="J175" s="2" t="str">
        <f t="shared" si="16"/>
        <v/>
      </c>
      <c r="K175" s="2" t="str">
        <f t="shared" si="17"/>
        <v/>
      </c>
    </row>
    <row r="176" spans="2:11" x14ac:dyDescent="0.45">
      <c r="B176">
        <v>73.061311244964614</v>
      </c>
      <c r="C176">
        <v>0.68043661117553711</v>
      </c>
      <c r="D176">
        <v>0</v>
      </c>
      <c r="E176">
        <f t="shared" si="12"/>
        <v>0.3079833984375</v>
      </c>
      <c r="F176">
        <f t="shared" si="13"/>
        <v>0</v>
      </c>
      <c r="G176" s="2" t="str">
        <f>""</f>
        <v/>
      </c>
      <c r="H176" s="2">
        <f t="shared" si="14"/>
        <v>73.061311244964614</v>
      </c>
      <c r="I176" s="2">
        <f t="shared" si="15"/>
        <v>0.3079833984375</v>
      </c>
      <c r="J176" s="2" t="str">
        <f t="shared" si="16"/>
        <v/>
      </c>
      <c r="K176" s="2" t="str">
        <f t="shared" si="17"/>
        <v/>
      </c>
    </row>
    <row r="177" spans="2:11" x14ac:dyDescent="0.45">
      <c r="B177">
        <v>73.5333571434021</v>
      </c>
      <c r="C177">
        <v>0.68226766586303711</v>
      </c>
      <c r="D177">
        <v>0</v>
      </c>
      <c r="E177">
        <f t="shared" si="12"/>
        <v>0.309814453125</v>
      </c>
      <c r="F177">
        <f t="shared" si="13"/>
        <v>0</v>
      </c>
      <c r="G177" s="2" t="str">
        <f>""</f>
        <v/>
      </c>
      <c r="H177" s="2">
        <f t="shared" si="14"/>
        <v>73.5333571434021</v>
      </c>
      <c r="I177" s="2">
        <f t="shared" si="15"/>
        <v>0.309814453125</v>
      </c>
      <c r="J177" s="2" t="str">
        <f t="shared" si="16"/>
        <v/>
      </c>
      <c r="K177" s="2" t="str">
        <f t="shared" si="17"/>
        <v/>
      </c>
    </row>
    <row r="178" spans="2:11" x14ac:dyDescent="0.45">
      <c r="B178">
        <v>73.9623122215271</v>
      </c>
      <c r="C178">
        <v>0.68409872055053711</v>
      </c>
      <c r="D178">
        <v>0</v>
      </c>
      <c r="E178">
        <f t="shared" si="12"/>
        <v>0.3116455078125</v>
      </c>
      <c r="F178">
        <f t="shared" si="13"/>
        <v>0</v>
      </c>
      <c r="G178" s="2" t="str">
        <f>""</f>
        <v/>
      </c>
      <c r="H178" s="2">
        <f t="shared" si="14"/>
        <v>73.9623122215271</v>
      </c>
      <c r="I178" s="2">
        <f t="shared" si="15"/>
        <v>0.3116455078125</v>
      </c>
      <c r="J178" s="2" t="str">
        <f t="shared" si="16"/>
        <v/>
      </c>
      <c r="K178" s="2" t="str">
        <f t="shared" si="17"/>
        <v/>
      </c>
    </row>
    <row r="179" spans="2:11" x14ac:dyDescent="0.45">
      <c r="B179">
        <v>74.3479323387146</v>
      </c>
      <c r="C179">
        <v>0.68568563461303711</v>
      </c>
      <c r="D179">
        <v>0</v>
      </c>
      <c r="E179">
        <f t="shared" si="12"/>
        <v>0.313232421875</v>
      </c>
      <c r="F179">
        <f t="shared" si="13"/>
        <v>0</v>
      </c>
      <c r="G179" s="2" t="str">
        <f>""</f>
        <v/>
      </c>
      <c r="H179" s="2">
        <f t="shared" si="14"/>
        <v>74.3479323387146</v>
      </c>
      <c r="I179" s="2">
        <f t="shared" si="15"/>
        <v>0.313232421875</v>
      </c>
      <c r="J179" s="2" t="str">
        <f t="shared" si="16"/>
        <v/>
      </c>
      <c r="K179" s="2" t="str">
        <f t="shared" si="17"/>
        <v/>
      </c>
    </row>
    <row r="180" spans="2:11" x14ac:dyDescent="0.45">
      <c r="B180">
        <v>74.803620815277114</v>
      </c>
      <c r="C180">
        <v>0.68751668930053711</v>
      </c>
      <c r="D180">
        <v>0</v>
      </c>
      <c r="E180">
        <f t="shared" si="12"/>
        <v>0.3150634765625</v>
      </c>
      <c r="F180">
        <f t="shared" si="13"/>
        <v>0</v>
      </c>
      <c r="G180" s="2" t="str">
        <f>""</f>
        <v/>
      </c>
      <c r="H180" s="2">
        <f t="shared" si="14"/>
        <v>74.803620815277114</v>
      </c>
      <c r="I180" s="2">
        <f t="shared" si="15"/>
        <v>0.3150634765625</v>
      </c>
      <c r="J180" s="2" t="str">
        <f t="shared" si="16"/>
        <v/>
      </c>
      <c r="K180" s="2" t="str">
        <f t="shared" si="17"/>
        <v/>
      </c>
    </row>
    <row r="181" spans="2:11" x14ac:dyDescent="0.45">
      <c r="B181">
        <v>75.2723708152771</v>
      </c>
      <c r="C181">
        <v>0.68946981430053711</v>
      </c>
      <c r="D181">
        <v>0</v>
      </c>
      <c r="E181">
        <f t="shared" si="12"/>
        <v>0.3170166015625</v>
      </c>
      <c r="F181">
        <f t="shared" si="13"/>
        <v>0</v>
      </c>
      <c r="G181" s="2" t="str">
        <f>""</f>
        <v/>
      </c>
      <c r="H181" s="2">
        <f t="shared" si="14"/>
        <v>75.2723708152771</v>
      </c>
      <c r="I181" s="2">
        <f t="shared" si="15"/>
        <v>0.3170166015625</v>
      </c>
      <c r="J181" s="2" t="str">
        <f t="shared" si="16"/>
        <v/>
      </c>
      <c r="K181" s="2" t="str">
        <f t="shared" si="17"/>
        <v/>
      </c>
    </row>
    <row r="182" spans="2:11" x14ac:dyDescent="0.45">
      <c r="B182">
        <v>75.706941127777114</v>
      </c>
      <c r="C182">
        <v>0.69105672836303711</v>
      </c>
      <c r="D182">
        <v>0</v>
      </c>
      <c r="E182">
        <f t="shared" si="12"/>
        <v>0.318603515625</v>
      </c>
      <c r="F182">
        <f t="shared" si="13"/>
        <v>0</v>
      </c>
      <c r="G182" s="2" t="str">
        <f>""</f>
        <v/>
      </c>
      <c r="H182" s="2">
        <f t="shared" si="14"/>
        <v>75.706941127777114</v>
      </c>
      <c r="I182" s="2">
        <f t="shared" si="15"/>
        <v>0.318603515625</v>
      </c>
      <c r="J182" s="2" t="str">
        <f t="shared" si="16"/>
        <v/>
      </c>
      <c r="K182" s="2" t="str">
        <f t="shared" si="17"/>
        <v/>
      </c>
    </row>
    <row r="183" spans="2:11" x14ac:dyDescent="0.45">
      <c r="B183">
        <v>76.1432204246521</v>
      </c>
      <c r="C183">
        <v>0.69288778305053711</v>
      </c>
      <c r="D183">
        <v>0</v>
      </c>
      <c r="E183">
        <f t="shared" si="12"/>
        <v>0.3204345703125</v>
      </c>
      <c r="F183">
        <f t="shared" si="13"/>
        <v>0</v>
      </c>
      <c r="G183" s="2" t="str">
        <f>""</f>
        <v/>
      </c>
      <c r="H183" s="2">
        <f t="shared" si="14"/>
        <v>76.1432204246521</v>
      </c>
      <c r="I183" s="2">
        <f t="shared" si="15"/>
        <v>0.3204345703125</v>
      </c>
      <c r="J183" s="2" t="str">
        <f t="shared" si="16"/>
        <v/>
      </c>
      <c r="K183" s="2" t="str">
        <f t="shared" si="17"/>
        <v/>
      </c>
    </row>
    <row r="184" spans="2:11" x14ac:dyDescent="0.45">
      <c r="B184">
        <v>76.565949916839614</v>
      </c>
      <c r="C184">
        <v>0.69471883773803711</v>
      </c>
      <c r="D184">
        <v>0</v>
      </c>
      <c r="E184">
        <f t="shared" si="12"/>
        <v>0.322265625</v>
      </c>
      <c r="F184">
        <f t="shared" si="13"/>
        <v>0</v>
      </c>
      <c r="G184" s="2" t="str">
        <f>""</f>
        <v/>
      </c>
      <c r="H184" s="2">
        <f t="shared" si="14"/>
        <v>76.565949916839614</v>
      </c>
      <c r="I184" s="2">
        <f t="shared" si="15"/>
        <v>0.322265625</v>
      </c>
      <c r="J184" s="2" t="str">
        <f t="shared" si="16"/>
        <v/>
      </c>
      <c r="K184" s="2" t="str">
        <f t="shared" si="17"/>
        <v/>
      </c>
    </row>
    <row r="185" spans="2:11" x14ac:dyDescent="0.45">
      <c r="B185">
        <v>76.9936842918396</v>
      </c>
      <c r="C185">
        <v>0.69654989242553711</v>
      </c>
      <c r="D185">
        <v>0</v>
      </c>
      <c r="E185">
        <f t="shared" si="12"/>
        <v>0.3240966796875</v>
      </c>
      <c r="F185">
        <f t="shared" si="13"/>
        <v>0</v>
      </c>
      <c r="G185" s="2" t="str">
        <f>""</f>
        <v/>
      </c>
      <c r="H185" s="2">
        <f t="shared" si="14"/>
        <v>76.9936842918396</v>
      </c>
      <c r="I185" s="2">
        <f t="shared" si="15"/>
        <v>0.3240966796875</v>
      </c>
      <c r="J185" s="2" t="str">
        <f t="shared" si="16"/>
        <v/>
      </c>
      <c r="K185" s="2" t="str">
        <f t="shared" si="17"/>
        <v/>
      </c>
    </row>
    <row r="186" spans="2:11" x14ac:dyDescent="0.45">
      <c r="B186">
        <v>77.416535854339614</v>
      </c>
      <c r="C186">
        <v>0.69825887680053711</v>
      </c>
      <c r="D186">
        <v>0</v>
      </c>
      <c r="E186">
        <f t="shared" si="12"/>
        <v>0.3258056640625</v>
      </c>
      <c r="F186">
        <f t="shared" si="13"/>
        <v>0</v>
      </c>
      <c r="G186" s="2" t="str">
        <f>""</f>
        <v/>
      </c>
      <c r="H186" s="2">
        <f t="shared" si="14"/>
        <v>77.416535854339614</v>
      </c>
      <c r="I186" s="2">
        <f t="shared" si="15"/>
        <v>0.3258056640625</v>
      </c>
      <c r="J186" s="2" t="str">
        <f t="shared" si="16"/>
        <v/>
      </c>
      <c r="K186" s="2" t="str">
        <f t="shared" si="17"/>
        <v/>
      </c>
    </row>
    <row r="187" spans="2:11" x14ac:dyDescent="0.45">
      <c r="B187">
        <v>77.85104513168335</v>
      </c>
      <c r="C187">
        <v>0.69996786117553711</v>
      </c>
      <c r="D187">
        <v>0</v>
      </c>
      <c r="E187">
        <f t="shared" si="12"/>
        <v>0.3275146484375</v>
      </c>
      <c r="F187">
        <f t="shared" si="13"/>
        <v>0</v>
      </c>
      <c r="G187" s="2" t="str">
        <f>""</f>
        <v/>
      </c>
      <c r="H187" s="2">
        <f t="shared" si="14"/>
        <v>77.85104513168335</v>
      </c>
      <c r="I187" s="2">
        <f t="shared" si="15"/>
        <v>0.3275146484375</v>
      </c>
      <c r="J187" s="2" t="str">
        <f t="shared" si="16"/>
        <v/>
      </c>
      <c r="K187" s="2" t="str">
        <f t="shared" si="17"/>
        <v/>
      </c>
    </row>
    <row r="188" spans="2:11" x14ac:dyDescent="0.45">
      <c r="B188">
        <v>78.2700514793396</v>
      </c>
      <c r="C188">
        <v>0.70167684555053711</v>
      </c>
      <c r="D188">
        <v>0</v>
      </c>
      <c r="E188">
        <f t="shared" si="12"/>
        <v>0.3292236328125</v>
      </c>
      <c r="F188">
        <f t="shared" si="13"/>
        <v>0</v>
      </c>
      <c r="G188" s="2" t="str">
        <f>""</f>
        <v/>
      </c>
      <c r="H188" s="2">
        <f t="shared" si="14"/>
        <v>78.2700514793396</v>
      </c>
      <c r="I188" s="2">
        <f t="shared" si="15"/>
        <v>0.3292236328125</v>
      </c>
      <c r="J188" s="2" t="str">
        <f t="shared" si="16"/>
        <v/>
      </c>
      <c r="K188" s="2" t="str">
        <f t="shared" si="17"/>
        <v/>
      </c>
    </row>
    <row r="189" spans="2:11" x14ac:dyDescent="0.45">
      <c r="B189">
        <v>78.661897182464614</v>
      </c>
      <c r="C189">
        <v>0.70338582992553711</v>
      </c>
      <c r="D189">
        <v>0</v>
      </c>
      <c r="E189">
        <f t="shared" si="12"/>
        <v>0.3309326171875</v>
      </c>
      <c r="F189">
        <f t="shared" si="13"/>
        <v>0</v>
      </c>
      <c r="G189" s="2" t="str">
        <f>""</f>
        <v/>
      </c>
      <c r="H189" s="2">
        <f t="shared" si="14"/>
        <v>78.661897182464614</v>
      </c>
      <c r="I189" s="2">
        <f t="shared" si="15"/>
        <v>0.3309326171875</v>
      </c>
      <c r="J189" s="2" t="str">
        <f t="shared" si="16"/>
        <v/>
      </c>
      <c r="K189" s="2" t="str">
        <f t="shared" si="17"/>
        <v/>
      </c>
    </row>
    <row r="190" spans="2:11" x14ac:dyDescent="0.45">
      <c r="B190">
        <v>79.1526198387146</v>
      </c>
      <c r="C190">
        <v>0.70521688461303711</v>
      </c>
      <c r="D190">
        <v>0</v>
      </c>
      <c r="E190">
        <f t="shared" si="12"/>
        <v>0.332763671875</v>
      </c>
      <c r="F190">
        <f t="shared" si="13"/>
        <v>0</v>
      </c>
      <c r="G190" s="2" t="str">
        <f>""</f>
        <v/>
      </c>
      <c r="H190" s="2">
        <f t="shared" si="14"/>
        <v>79.1526198387146</v>
      </c>
      <c r="I190" s="2">
        <f t="shared" si="15"/>
        <v>0.332763671875</v>
      </c>
      <c r="J190" s="2" t="str">
        <f t="shared" si="16"/>
        <v/>
      </c>
      <c r="K190" s="2" t="str">
        <f t="shared" si="17"/>
        <v/>
      </c>
    </row>
    <row r="191" spans="2:11" x14ac:dyDescent="0.45">
      <c r="B191">
        <v>79.6003737449646</v>
      </c>
      <c r="C191">
        <v>0.70704793930053711</v>
      </c>
      <c r="D191">
        <v>0</v>
      </c>
      <c r="E191">
        <f t="shared" si="12"/>
        <v>0.3345947265625</v>
      </c>
      <c r="F191">
        <f t="shared" si="13"/>
        <v>0</v>
      </c>
      <c r="G191" s="2" t="str">
        <f>""</f>
        <v/>
      </c>
      <c r="H191" s="2">
        <f t="shared" si="14"/>
        <v>79.6003737449646</v>
      </c>
      <c r="I191" s="2">
        <f t="shared" si="15"/>
        <v>0.3345947265625</v>
      </c>
      <c r="J191" s="2" t="str">
        <f t="shared" si="16"/>
        <v/>
      </c>
      <c r="K191" s="2" t="str">
        <f t="shared" si="17"/>
        <v/>
      </c>
    </row>
    <row r="192" spans="2:11" x14ac:dyDescent="0.45">
      <c r="B192">
        <v>80.006135463714614</v>
      </c>
      <c r="C192">
        <v>0.70875692367553711</v>
      </c>
      <c r="D192">
        <v>0</v>
      </c>
      <c r="E192">
        <f t="shared" si="12"/>
        <v>0.3363037109375</v>
      </c>
      <c r="F192">
        <f t="shared" si="13"/>
        <v>0</v>
      </c>
      <c r="G192" s="2" t="str">
        <f>""</f>
        <v/>
      </c>
      <c r="H192" s="2">
        <f t="shared" si="14"/>
        <v>80.006135463714614</v>
      </c>
      <c r="I192" s="2">
        <f t="shared" si="15"/>
        <v>0.3363037109375</v>
      </c>
      <c r="J192" s="2" t="str">
        <f t="shared" si="16"/>
        <v/>
      </c>
      <c r="K192" s="2" t="str">
        <f t="shared" si="17"/>
        <v/>
      </c>
    </row>
    <row r="193" spans="2:11" x14ac:dyDescent="0.45">
      <c r="B193">
        <v>80.4509596824646</v>
      </c>
      <c r="C193">
        <v>0.71058797836303711</v>
      </c>
      <c r="D193">
        <v>0</v>
      </c>
      <c r="E193">
        <f t="shared" si="12"/>
        <v>0.338134765625</v>
      </c>
      <c r="F193">
        <f t="shared" si="13"/>
        <v>0</v>
      </c>
      <c r="G193" s="2" t="str">
        <f>""</f>
        <v/>
      </c>
      <c r="H193" s="2">
        <f t="shared" si="14"/>
        <v>80.4509596824646</v>
      </c>
      <c r="I193" s="2">
        <f t="shared" si="15"/>
        <v>0.338134765625</v>
      </c>
      <c r="J193" s="2" t="str">
        <f t="shared" si="16"/>
        <v/>
      </c>
      <c r="K193" s="2" t="str">
        <f t="shared" si="17"/>
        <v/>
      </c>
    </row>
    <row r="194" spans="2:11" x14ac:dyDescent="0.45">
      <c r="B194">
        <v>80.8752760887146</v>
      </c>
      <c r="C194">
        <v>0.71241903305053711</v>
      </c>
      <c r="D194">
        <v>0</v>
      </c>
      <c r="E194">
        <f t="shared" si="12"/>
        <v>0.3399658203125</v>
      </c>
      <c r="F194">
        <f t="shared" si="13"/>
        <v>0</v>
      </c>
      <c r="G194" s="2" t="str">
        <f>""</f>
        <v/>
      </c>
      <c r="H194" s="2">
        <f t="shared" si="14"/>
        <v>80.8752760887146</v>
      </c>
      <c r="I194" s="2">
        <f t="shared" si="15"/>
        <v>0.3399658203125</v>
      </c>
      <c r="J194" s="2" t="str">
        <f t="shared" si="16"/>
        <v/>
      </c>
      <c r="K194" s="2" t="str">
        <f t="shared" si="17"/>
        <v/>
      </c>
    </row>
    <row r="195" spans="2:11" x14ac:dyDescent="0.45">
      <c r="B195">
        <v>81.292024135589614</v>
      </c>
      <c r="C195">
        <v>0.71400594711303711</v>
      </c>
      <c r="D195">
        <v>0</v>
      </c>
      <c r="E195">
        <f t="shared" si="12"/>
        <v>0.341552734375</v>
      </c>
      <c r="F195">
        <f t="shared" si="13"/>
        <v>0</v>
      </c>
      <c r="G195" s="2" t="str">
        <f>""</f>
        <v/>
      </c>
      <c r="H195" s="2">
        <f t="shared" si="14"/>
        <v>81.292024135589614</v>
      </c>
      <c r="I195" s="2">
        <f t="shared" si="15"/>
        <v>0.341552734375</v>
      </c>
      <c r="J195" s="2" t="str">
        <f t="shared" si="16"/>
        <v/>
      </c>
      <c r="K195" s="2" t="str">
        <f t="shared" si="17"/>
        <v/>
      </c>
    </row>
    <row r="196" spans="2:11" x14ac:dyDescent="0.45">
      <c r="B196">
        <v>81.741242885589614</v>
      </c>
      <c r="C196">
        <v>0.71583700180053711</v>
      </c>
      <c r="D196">
        <v>0</v>
      </c>
      <c r="E196">
        <f t="shared" ref="E196:E259" si="18">C196-C$3</f>
        <v>0.3433837890625</v>
      </c>
      <c r="F196">
        <f t="shared" ref="F196:F259" si="19">-(D196-D$3)</f>
        <v>0</v>
      </c>
      <c r="G196" s="2" t="str">
        <f>""</f>
        <v/>
      </c>
      <c r="H196" s="2">
        <f t="shared" ref="H196:H259" si="20">IF(AND(E196&gt;H$2,E196&lt;I$2),B196,"")</f>
        <v>81.741242885589614</v>
      </c>
      <c r="I196" s="2">
        <f t="shared" ref="I196:I259" si="21">IF(AND(E196&gt;H$2,E196&lt;I$2),E196,"")</f>
        <v>0.3433837890625</v>
      </c>
      <c r="J196" s="2" t="str">
        <f t="shared" ref="J196:J259" si="22">IF(AND(F196&gt;J$2,F196&lt;K$2),B196,"")</f>
        <v/>
      </c>
      <c r="K196" s="2" t="str">
        <f t="shared" ref="K196:K259" si="23">IF(AND(F196&gt;J$2,F196&lt;K$2),F196,"")</f>
        <v/>
      </c>
    </row>
    <row r="197" spans="2:11" x14ac:dyDescent="0.45">
      <c r="B197">
        <v>82.180696010589614</v>
      </c>
      <c r="C197">
        <v>0.71766805648803711</v>
      </c>
      <c r="D197">
        <v>0</v>
      </c>
      <c r="E197">
        <f t="shared" si="18"/>
        <v>0.34521484375</v>
      </c>
      <c r="F197">
        <f t="shared" si="19"/>
        <v>0</v>
      </c>
      <c r="G197" s="2" t="str">
        <f>""</f>
        <v/>
      </c>
      <c r="H197" s="2">
        <f t="shared" si="20"/>
        <v>82.180696010589614</v>
      </c>
      <c r="I197" s="2">
        <f t="shared" si="21"/>
        <v>0.34521484375</v>
      </c>
      <c r="J197" s="2" t="str">
        <f t="shared" si="22"/>
        <v/>
      </c>
      <c r="K197" s="2" t="str">
        <f t="shared" si="23"/>
        <v/>
      </c>
    </row>
    <row r="198" spans="2:11" x14ac:dyDescent="0.45">
      <c r="B198">
        <v>82.629182338714614</v>
      </c>
      <c r="C198">
        <v>0.71962118148803711</v>
      </c>
      <c r="D198">
        <v>0</v>
      </c>
      <c r="E198">
        <f t="shared" si="18"/>
        <v>0.34716796875</v>
      </c>
      <c r="F198">
        <f t="shared" si="19"/>
        <v>0</v>
      </c>
      <c r="G198" s="2" t="str">
        <f>""</f>
        <v/>
      </c>
      <c r="H198" s="2">
        <f t="shared" si="20"/>
        <v>82.629182338714614</v>
      </c>
      <c r="I198" s="2">
        <f t="shared" si="21"/>
        <v>0.34716796875</v>
      </c>
      <c r="J198" s="2" t="str">
        <f t="shared" si="22"/>
        <v/>
      </c>
      <c r="K198" s="2" t="str">
        <f t="shared" si="23"/>
        <v/>
      </c>
    </row>
    <row r="199" spans="2:11" x14ac:dyDescent="0.45">
      <c r="B199">
        <v>83.045197963714614</v>
      </c>
      <c r="C199">
        <v>0.72120809555053711</v>
      </c>
      <c r="D199">
        <v>0</v>
      </c>
      <c r="E199">
        <f t="shared" si="18"/>
        <v>0.3487548828125</v>
      </c>
      <c r="F199">
        <f t="shared" si="19"/>
        <v>0</v>
      </c>
      <c r="G199" s="2" t="str">
        <f>""</f>
        <v/>
      </c>
      <c r="H199" s="2">
        <f t="shared" si="20"/>
        <v>83.045197963714614</v>
      </c>
      <c r="I199" s="2">
        <f t="shared" si="21"/>
        <v>0.3487548828125</v>
      </c>
      <c r="J199" s="2" t="str">
        <f t="shared" si="22"/>
        <v/>
      </c>
      <c r="K199" s="2" t="str">
        <f t="shared" si="23"/>
        <v/>
      </c>
    </row>
    <row r="200" spans="2:11" x14ac:dyDescent="0.45">
      <c r="B200">
        <v>83.4938063621521</v>
      </c>
      <c r="C200">
        <v>0.72303915023803711</v>
      </c>
      <c r="D200">
        <v>0</v>
      </c>
      <c r="E200">
        <f t="shared" si="18"/>
        <v>0.3505859375</v>
      </c>
      <c r="F200">
        <f t="shared" si="19"/>
        <v>0</v>
      </c>
      <c r="G200" s="2" t="str">
        <f>""</f>
        <v/>
      </c>
      <c r="H200" s="2">
        <f t="shared" si="20"/>
        <v>83.4938063621521</v>
      </c>
      <c r="I200" s="2">
        <f t="shared" si="21"/>
        <v>0.3505859375</v>
      </c>
      <c r="J200" s="2" t="str">
        <f t="shared" si="22"/>
        <v/>
      </c>
      <c r="K200" s="2" t="str">
        <f t="shared" si="23"/>
        <v/>
      </c>
    </row>
    <row r="201" spans="2:11" x14ac:dyDescent="0.45">
      <c r="B201">
        <v>83.9696364402771</v>
      </c>
      <c r="C201">
        <v>0.72487020492553711</v>
      </c>
      <c r="D201">
        <v>0</v>
      </c>
      <c r="E201">
        <f t="shared" si="18"/>
        <v>0.3524169921875</v>
      </c>
      <c r="F201">
        <f t="shared" si="19"/>
        <v>0</v>
      </c>
      <c r="G201" s="2" t="str">
        <f>""</f>
        <v/>
      </c>
      <c r="H201" s="2">
        <f t="shared" si="20"/>
        <v>83.9696364402771</v>
      </c>
      <c r="I201" s="2">
        <f t="shared" si="21"/>
        <v>0.3524169921875</v>
      </c>
      <c r="J201" s="2" t="str">
        <f t="shared" si="22"/>
        <v/>
      </c>
      <c r="K201" s="2" t="str">
        <f t="shared" si="23"/>
        <v/>
      </c>
    </row>
    <row r="202" spans="2:11" x14ac:dyDescent="0.45">
      <c r="B202">
        <v>84.348054409027114</v>
      </c>
      <c r="C202">
        <v>0.72657918930053711</v>
      </c>
      <c r="D202">
        <v>0</v>
      </c>
      <c r="E202">
        <f t="shared" si="18"/>
        <v>0.3541259765625</v>
      </c>
      <c r="F202">
        <f t="shared" si="19"/>
        <v>0</v>
      </c>
      <c r="G202" s="2" t="str">
        <f>""</f>
        <v/>
      </c>
      <c r="H202" s="2">
        <f t="shared" si="20"/>
        <v>84.348054409027114</v>
      </c>
      <c r="I202" s="2">
        <f t="shared" si="21"/>
        <v>0.3541259765625</v>
      </c>
      <c r="J202" s="2" t="str">
        <f t="shared" si="22"/>
        <v/>
      </c>
      <c r="K202" s="2" t="str">
        <f t="shared" si="23"/>
        <v/>
      </c>
    </row>
    <row r="203" spans="2:11" x14ac:dyDescent="0.45">
      <c r="B203">
        <v>84.7532057762146</v>
      </c>
      <c r="C203">
        <v>0.72841024398803711</v>
      </c>
      <c r="D203">
        <v>0</v>
      </c>
      <c r="E203">
        <f t="shared" si="18"/>
        <v>0.35595703125</v>
      </c>
      <c r="F203">
        <f t="shared" si="19"/>
        <v>0</v>
      </c>
      <c r="G203" s="2" t="str">
        <f>""</f>
        <v/>
      </c>
      <c r="H203" s="2">
        <f t="shared" si="20"/>
        <v>84.7532057762146</v>
      </c>
      <c r="I203" s="2">
        <f t="shared" si="21"/>
        <v>0.35595703125</v>
      </c>
      <c r="J203" s="2" t="str">
        <f t="shared" si="22"/>
        <v/>
      </c>
      <c r="K203" s="2" t="str">
        <f t="shared" si="23"/>
        <v/>
      </c>
    </row>
    <row r="204" spans="2:11" x14ac:dyDescent="0.45">
      <c r="B204">
        <v>85.239045619964614</v>
      </c>
      <c r="C204">
        <v>0.73024129867553711</v>
      </c>
      <c r="D204">
        <v>0</v>
      </c>
      <c r="E204">
        <f t="shared" si="18"/>
        <v>0.3577880859375</v>
      </c>
      <c r="F204">
        <f t="shared" si="19"/>
        <v>0</v>
      </c>
      <c r="G204" s="2" t="str">
        <f>""</f>
        <v/>
      </c>
      <c r="H204" s="2">
        <f t="shared" si="20"/>
        <v>85.239045619964614</v>
      </c>
      <c r="I204" s="2">
        <f t="shared" si="21"/>
        <v>0.3577880859375</v>
      </c>
      <c r="J204" s="2" t="str">
        <f t="shared" si="22"/>
        <v/>
      </c>
      <c r="K204" s="2" t="str">
        <f t="shared" si="23"/>
        <v/>
      </c>
    </row>
    <row r="205" spans="2:11" x14ac:dyDescent="0.45">
      <c r="B205">
        <v>85.7009596824646</v>
      </c>
      <c r="C205">
        <v>0.73207235336303711</v>
      </c>
      <c r="D205">
        <v>0</v>
      </c>
      <c r="E205">
        <f t="shared" si="18"/>
        <v>0.359619140625</v>
      </c>
      <c r="F205">
        <f t="shared" si="19"/>
        <v>0</v>
      </c>
      <c r="G205" s="2" t="str">
        <f>""</f>
        <v/>
      </c>
      <c r="H205" s="2">
        <f t="shared" si="20"/>
        <v>85.7009596824646</v>
      </c>
      <c r="I205" s="2">
        <f t="shared" si="21"/>
        <v>0.359619140625</v>
      </c>
      <c r="J205" s="2" t="str">
        <f t="shared" si="22"/>
        <v/>
      </c>
      <c r="K205" s="2" t="str">
        <f t="shared" si="23"/>
        <v/>
      </c>
    </row>
    <row r="206" spans="2:11" x14ac:dyDescent="0.45">
      <c r="B206">
        <v>86.076203823089614</v>
      </c>
      <c r="C206">
        <v>0.73378133773803711</v>
      </c>
      <c r="D206">
        <v>0</v>
      </c>
      <c r="E206">
        <f t="shared" si="18"/>
        <v>0.361328125</v>
      </c>
      <c r="F206">
        <f t="shared" si="19"/>
        <v>0</v>
      </c>
      <c r="G206" s="2" t="str">
        <f>""</f>
        <v/>
      </c>
      <c r="H206" s="2">
        <f t="shared" si="20"/>
        <v>86.076203823089614</v>
      </c>
      <c r="I206" s="2">
        <f t="shared" si="21"/>
        <v>0.361328125</v>
      </c>
      <c r="J206" s="2" t="str">
        <f t="shared" si="22"/>
        <v/>
      </c>
      <c r="K206" s="2" t="str">
        <f t="shared" si="23"/>
        <v/>
      </c>
    </row>
    <row r="207" spans="2:11" x14ac:dyDescent="0.45">
      <c r="B207">
        <v>86.522492885589614</v>
      </c>
      <c r="C207">
        <v>0.73549032211303711</v>
      </c>
      <c r="D207">
        <v>0</v>
      </c>
      <c r="E207">
        <f t="shared" si="18"/>
        <v>0.363037109375</v>
      </c>
      <c r="F207">
        <f t="shared" si="19"/>
        <v>0</v>
      </c>
      <c r="G207" s="2" t="str">
        <f>""</f>
        <v/>
      </c>
      <c r="H207" s="2">
        <f t="shared" si="20"/>
        <v>86.522492885589614</v>
      </c>
      <c r="I207" s="2">
        <f t="shared" si="21"/>
        <v>0.363037109375</v>
      </c>
      <c r="J207" s="2" t="str">
        <f t="shared" si="22"/>
        <v/>
      </c>
      <c r="K207" s="2" t="str">
        <f t="shared" si="23"/>
        <v/>
      </c>
    </row>
    <row r="208" spans="2:11" x14ac:dyDescent="0.45">
      <c r="B208">
        <v>86.9992995262146</v>
      </c>
      <c r="C208">
        <v>0.73744344711303711</v>
      </c>
      <c r="D208">
        <v>0</v>
      </c>
      <c r="E208">
        <f t="shared" si="18"/>
        <v>0.364990234375</v>
      </c>
      <c r="F208">
        <f t="shared" si="19"/>
        <v>0</v>
      </c>
      <c r="G208" s="2" t="str">
        <f>""</f>
        <v/>
      </c>
      <c r="H208" s="2">
        <f t="shared" si="20"/>
        <v>86.9992995262146</v>
      </c>
      <c r="I208" s="2">
        <f t="shared" si="21"/>
        <v>0.364990234375</v>
      </c>
      <c r="J208" s="2" t="str">
        <f t="shared" si="22"/>
        <v/>
      </c>
      <c r="K208" s="2" t="str">
        <f t="shared" si="23"/>
        <v/>
      </c>
    </row>
    <row r="209" spans="2:11" x14ac:dyDescent="0.45">
      <c r="B209">
        <v>87.410432338714614</v>
      </c>
      <c r="C209">
        <v>0.73915243148803711</v>
      </c>
      <c r="D209">
        <v>0</v>
      </c>
      <c r="E209">
        <f t="shared" si="18"/>
        <v>0.36669921875</v>
      </c>
      <c r="F209">
        <f t="shared" si="19"/>
        <v>0</v>
      </c>
      <c r="G209" s="2" t="str">
        <f>""</f>
        <v/>
      </c>
      <c r="H209" s="2">
        <f t="shared" si="20"/>
        <v>87.410432338714614</v>
      </c>
      <c r="I209" s="2">
        <f t="shared" si="21"/>
        <v>0.36669921875</v>
      </c>
      <c r="J209" s="2" t="str">
        <f t="shared" si="22"/>
        <v/>
      </c>
      <c r="K209" s="2" t="str">
        <f t="shared" si="23"/>
        <v/>
      </c>
    </row>
    <row r="210" spans="2:11" x14ac:dyDescent="0.45">
      <c r="B210">
        <v>87.8706374168396</v>
      </c>
      <c r="C210">
        <v>0.74098348617553711</v>
      </c>
      <c r="D210">
        <v>0</v>
      </c>
      <c r="E210">
        <f t="shared" si="18"/>
        <v>0.3685302734375</v>
      </c>
      <c r="F210">
        <f t="shared" si="19"/>
        <v>0</v>
      </c>
      <c r="G210" s="2" t="str">
        <f>""</f>
        <v/>
      </c>
      <c r="H210" s="2">
        <f t="shared" si="20"/>
        <v>87.8706374168396</v>
      </c>
      <c r="I210" s="2">
        <f t="shared" si="21"/>
        <v>0.3685302734375</v>
      </c>
      <c r="J210" s="2" t="str">
        <f t="shared" si="22"/>
        <v/>
      </c>
      <c r="K210" s="2" t="str">
        <f t="shared" si="23"/>
        <v/>
      </c>
    </row>
    <row r="211" spans="2:11" x14ac:dyDescent="0.45">
      <c r="B211">
        <v>88.281281948089614</v>
      </c>
      <c r="C211">
        <v>0.74281454086303711</v>
      </c>
      <c r="D211">
        <v>0</v>
      </c>
      <c r="E211">
        <f t="shared" si="18"/>
        <v>0.370361328125</v>
      </c>
      <c r="F211">
        <f t="shared" si="19"/>
        <v>0</v>
      </c>
      <c r="G211" s="2" t="str">
        <f>""</f>
        <v/>
      </c>
      <c r="H211" s="2">
        <f t="shared" si="20"/>
        <v>88.281281948089614</v>
      </c>
      <c r="I211" s="2">
        <f t="shared" si="21"/>
        <v>0.370361328125</v>
      </c>
      <c r="J211" s="2" t="str">
        <f t="shared" si="22"/>
        <v/>
      </c>
      <c r="K211" s="2" t="str">
        <f t="shared" si="23"/>
        <v/>
      </c>
    </row>
    <row r="212" spans="2:11" x14ac:dyDescent="0.45">
      <c r="B212">
        <v>88.7475905418396</v>
      </c>
      <c r="C212">
        <v>0.74464559555053711</v>
      </c>
      <c r="D212">
        <v>0</v>
      </c>
      <c r="E212">
        <f t="shared" si="18"/>
        <v>0.3721923828125</v>
      </c>
      <c r="F212">
        <f t="shared" si="19"/>
        <v>0</v>
      </c>
      <c r="G212" s="2" t="str">
        <f>""</f>
        <v/>
      </c>
      <c r="H212" s="2">
        <f t="shared" si="20"/>
        <v>88.7475905418396</v>
      </c>
      <c r="I212" s="2">
        <f t="shared" si="21"/>
        <v>0.3721923828125</v>
      </c>
      <c r="J212" s="2" t="str">
        <f t="shared" si="22"/>
        <v/>
      </c>
      <c r="K212" s="2" t="str">
        <f t="shared" si="23"/>
        <v/>
      </c>
    </row>
    <row r="213" spans="2:11" x14ac:dyDescent="0.45">
      <c r="B213">
        <v>89.166779994964614</v>
      </c>
      <c r="C213">
        <v>0.74635457992553711</v>
      </c>
      <c r="D213">
        <v>0</v>
      </c>
      <c r="E213">
        <f t="shared" si="18"/>
        <v>0.3739013671875</v>
      </c>
      <c r="F213">
        <f t="shared" si="19"/>
        <v>0</v>
      </c>
      <c r="G213" s="2" t="str">
        <f>""</f>
        <v/>
      </c>
      <c r="H213" s="2">
        <f t="shared" si="20"/>
        <v>89.166779994964614</v>
      </c>
      <c r="I213" s="2">
        <f t="shared" si="21"/>
        <v>0.3739013671875</v>
      </c>
      <c r="J213" s="2" t="str">
        <f t="shared" si="22"/>
        <v/>
      </c>
      <c r="K213" s="2" t="str">
        <f t="shared" si="23"/>
        <v/>
      </c>
    </row>
    <row r="214" spans="2:11" x14ac:dyDescent="0.45">
      <c r="B214">
        <v>89.6159987449646</v>
      </c>
      <c r="C214">
        <v>0.74818563461303711</v>
      </c>
      <c r="D214">
        <v>0</v>
      </c>
      <c r="E214">
        <f t="shared" si="18"/>
        <v>0.375732421875</v>
      </c>
      <c r="F214">
        <f t="shared" si="19"/>
        <v>0</v>
      </c>
      <c r="G214" s="2" t="str">
        <f>""</f>
        <v/>
      </c>
      <c r="H214" s="2">
        <f t="shared" si="20"/>
        <v>89.6159987449646</v>
      </c>
      <c r="I214" s="2">
        <f t="shared" si="21"/>
        <v>0.375732421875</v>
      </c>
      <c r="J214" s="2" t="str">
        <f t="shared" si="22"/>
        <v/>
      </c>
      <c r="K214" s="2" t="str">
        <f t="shared" si="23"/>
        <v/>
      </c>
    </row>
    <row r="215" spans="2:11" x14ac:dyDescent="0.45">
      <c r="B215">
        <v>90.067124843597426</v>
      </c>
      <c r="C215">
        <v>0.75001668930053711</v>
      </c>
      <c r="D215">
        <v>0</v>
      </c>
      <c r="E215">
        <f t="shared" si="18"/>
        <v>0.3775634765625</v>
      </c>
      <c r="F215">
        <f t="shared" si="19"/>
        <v>0</v>
      </c>
      <c r="G215" s="2" t="str">
        <f>""</f>
        <v/>
      </c>
      <c r="H215" s="2">
        <f t="shared" si="20"/>
        <v>90.067124843597426</v>
      </c>
      <c r="I215" s="2">
        <f t="shared" si="21"/>
        <v>0.3775634765625</v>
      </c>
      <c r="J215" s="2" t="str">
        <f t="shared" si="22"/>
        <v/>
      </c>
      <c r="K215" s="2" t="str">
        <f t="shared" si="23"/>
        <v/>
      </c>
    </row>
    <row r="216" spans="2:11" x14ac:dyDescent="0.45">
      <c r="B216">
        <v>90.443147182464614</v>
      </c>
      <c r="C216">
        <v>0.75160360336303711</v>
      </c>
      <c r="D216">
        <v>0</v>
      </c>
      <c r="E216">
        <f t="shared" si="18"/>
        <v>0.379150390625</v>
      </c>
      <c r="F216">
        <f t="shared" si="19"/>
        <v>0</v>
      </c>
      <c r="G216" s="2" t="str">
        <f>""</f>
        <v/>
      </c>
      <c r="H216" s="2">
        <f t="shared" si="20"/>
        <v>90.443147182464614</v>
      </c>
      <c r="I216" s="2">
        <f t="shared" si="21"/>
        <v>0.379150390625</v>
      </c>
      <c r="J216" s="2" t="str">
        <f t="shared" si="22"/>
        <v/>
      </c>
      <c r="K216" s="2" t="str">
        <f t="shared" si="23"/>
        <v/>
      </c>
    </row>
    <row r="217" spans="2:11" x14ac:dyDescent="0.45">
      <c r="B217">
        <v>90.834855556488037</v>
      </c>
      <c r="C217">
        <v>0.75319051742553711</v>
      </c>
      <c r="D217">
        <v>0</v>
      </c>
      <c r="E217">
        <f t="shared" si="18"/>
        <v>0.3807373046875</v>
      </c>
      <c r="F217">
        <f t="shared" si="19"/>
        <v>0</v>
      </c>
      <c r="G217" s="2" t="str">
        <f>""</f>
        <v/>
      </c>
      <c r="H217" s="2">
        <f t="shared" si="20"/>
        <v>90.834855556488037</v>
      </c>
      <c r="I217" s="2">
        <f t="shared" si="21"/>
        <v>0.3807373046875</v>
      </c>
      <c r="J217" s="2" t="str">
        <f t="shared" si="22"/>
        <v/>
      </c>
      <c r="K217" s="2" t="str">
        <f t="shared" si="23"/>
        <v/>
      </c>
    </row>
    <row r="218" spans="2:11" x14ac:dyDescent="0.45">
      <c r="B218">
        <v>91.326447963714614</v>
      </c>
      <c r="C218">
        <v>0.75514364242553711</v>
      </c>
      <c r="D218">
        <v>0</v>
      </c>
      <c r="E218">
        <f t="shared" si="18"/>
        <v>0.3826904296875</v>
      </c>
      <c r="F218">
        <f t="shared" si="19"/>
        <v>0</v>
      </c>
      <c r="G218" s="2" t="str">
        <f>""</f>
        <v/>
      </c>
      <c r="H218" s="2">
        <f t="shared" si="20"/>
        <v>91.326447963714614</v>
      </c>
      <c r="I218" s="2">
        <f t="shared" si="21"/>
        <v>0.3826904296875</v>
      </c>
      <c r="J218" s="2" t="str">
        <f t="shared" si="22"/>
        <v/>
      </c>
      <c r="K218" s="2" t="str">
        <f t="shared" si="23"/>
        <v/>
      </c>
    </row>
    <row r="219" spans="2:11" x14ac:dyDescent="0.45">
      <c r="B219">
        <v>91.753938198089614</v>
      </c>
      <c r="C219">
        <v>0.75685262680053711</v>
      </c>
      <c r="D219">
        <v>0</v>
      </c>
      <c r="E219">
        <f t="shared" si="18"/>
        <v>0.3843994140625</v>
      </c>
      <c r="F219">
        <f t="shared" si="19"/>
        <v>0</v>
      </c>
      <c r="G219" s="2" t="str">
        <f>""</f>
        <v/>
      </c>
      <c r="H219" s="2">
        <f t="shared" si="20"/>
        <v>91.753938198089614</v>
      </c>
      <c r="I219" s="2">
        <f t="shared" si="21"/>
        <v>0.3843994140625</v>
      </c>
      <c r="J219" s="2" t="str">
        <f t="shared" si="22"/>
        <v/>
      </c>
      <c r="K219" s="2" t="str">
        <f t="shared" si="23"/>
        <v/>
      </c>
    </row>
    <row r="220" spans="2:11" x14ac:dyDescent="0.45">
      <c r="B220">
        <v>92.171540737152114</v>
      </c>
      <c r="C220">
        <v>0.75868368148803711</v>
      </c>
      <c r="D220">
        <v>0</v>
      </c>
      <c r="E220">
        <f t="shared" si="18"/>
        <v>0.38623046875</v>
      </c>
      <c r="F220">
        <f t="shared" si="19"/>
        <v>0</v>
      </c>
      <c r="G220" s="2" t="str">
        <f>""</f>
        <v/>
      </c>
      <c r="H220" s="2">
        <f t="shared" si="20"/>
        <v>92.171540737152114</v>
      </c>
      <c r="I220" s="2">
        <f t="shared" si="21"/>
        <v>0.38623046875</v>
      </c>
      <c r="J220" s="2" t="str">
        <f t="shared" si="22"/>
        <v/>
      </c>
      <c r="K220" s="2" t="str">
        <f t="shared" si="23"/>
        <v/>
      </c>
    </row>
    <row r="221" spans="2:11" x14ac:dyDescent="0.45">
      <c r="B221">
        <v>92.610703945159926</v>
      </c>
      <c r="C221">
        <v>0.76039266586303711</v>
      </c>
      <c r="D221">
        <v>0</v>
      </c>
      <c r="E221">
        <f t="shared" si="18"/>
        <v>0.387939453125</v>
      </c>
      <c r="F221">
        <f t="shared" si="19"/>
        <v>0</v>
      </c>
      <c r="G221" s="2" t="str">
        <f>""</f>
        <v/>
      </c>
      <c r="H221" s="2">
        <f t="shared" si="20"/>
        <v>92.610703945159926</v>
      </c>
      <c r="I221" s="2">
        <f t="shared" si="21"/>
        <v>0.387939453125</v>
      </c>
      <c r="J221" s="2" t="str">
        <f t="shared" si="22"/>
        <v/>
      </c>
      <c r="K221" s="2" t="str">
        <f t="shared" si="23"/>
        <v/>
      </c>
    </row>
    <row r="222" spans="2:11" x14ac:dyDescent="0.45">
      <c r="B222">
        <v>93.000108242034912</v>
      </c>
      <c r="C222">
        <v>0.76210165023803711</v>
      </c>
      <c r="D222">
        <v>0</v>
      </c>
      <c r="E222">
        <f t="shared" si="18"/>
        <v>0.3896484375</v>
      </c>
      <c r="F222">
        <f t="shared" si="19"/>
        <v>0</v>
      </c>
      <c r="G222" s="2" t="str">
        <f>""</f>
        <v/>
      </c>
      <c r="H222" s="2">
        <f t="shared" si="20"/>
        <v>93.000108242034912</v>
      </c>
      <c r="I222" s="2">
        <f t="shared" si="21"/>
        <v>0.3896484375</v>
      </c>
      <c r="J222" s="2" t="str">
        <f t="shared" si="22"/>
        <v/>
      </c>
      <c r="K222" s="2" t="str">
        <f t="shared" si="23"/>
        <v/>
      </c>
    </row>
    <row r="223" spans="2:11" x14ac:dyDescent="0.45">
      <c r="B223">
        <v>93.462022304534912</v>
      </c>
      <c r="C223">
        <v>0.76393270492553711</v>
      </c>
      <c r="D223">
        <v>0</v>
      </c>
      <c r="E223">
        <f t="shared" si="18"/>
        <v>0.3914794921875</v>
      </c>
      <c r="F223">
        <f t="shared" si="19"/>
        <v>0</v>
      </c>
      <c r="G223" s="2" t="str">
        <f>""</f>
        <v/>
      </c>
      <c r="H223" s="2">
        <f t="shared" si="20"/>
        <v>93.462022304534912</v>
      </c>
      <c r="I223" s="2">
        <f t="shared" si="21"/>
        <v>0.3914794921875</v>
      </c>
      <c r="J223" s="2" t="str">
        <f t="shared" si="22"/>
        <v/>
      </c>
      <c r="K223" s="2" t="str">
        <f t="shared" si="23"/>
        <v/>
      </c>
    </row>
    <row r="224" spans="2:11" x14ac:dyDescent="0.45">
      <c r="B224">
        <v>93.901963710784926</v>
      </c>
      <c r="C224">
        <v>0.76588582992553711</v>
      </c>
      <c r="D224">
        <v>0</v>
      </c>
      <c r="E224">
        <f t="shared" si="18"/>
        <v>0.3934326171875</v>
      </c>
      <c r="F224">
        <f t="shared" si="19"/>
        <v>0</v>
      </c>
      <c r="G224" s="2" t="str">
        <f>""</f>
        <v/>
      </c>
      <c r="H224" s="2">
        <f t="shared" si="20"/>
        <v>93.901963710784926</v>
      </c>
      <c r="I224" s="2">
        <f t="shared" si="21"/>
        <v>0.3934326171875</v>
      </c>
      <c r="J224" s="2" t="str">
        <f t="shared" si="22"/>
        <v/>
      </c>
      <c r="K224" s="2" t="str">
        <f t="shared" si="23"/>
        <v/>
      </c>
    </row>
    <row r="225" spans="2:11" x14ac:dyDescent="0.45">
      <c r="B225">
        <v>94.326524257659912</v>
      </c>
      <c r="C225">
        <v>0.76759481430053711</v>
      </c>
      <c r="D225">
        <v>0</v>
      </c>
      <c r="E225">
        <f t="shared" si="18"/>
        <v>0.3951416015625</v>
      </c>
      <c r="F225">
        <f t="shared" si="19"/>
        <v>0</v>
      </c>
      <c r="G225" s="2" t="str">
        <f>""</f>
        <v/>
      </c>
      <c r="H225" s="2">
        <f t="shared" si="20"/>
        <v>94.326524257659912</v>
      </c>
      <c r="I225" s="2">
        <f t="shared" si="21"/>
        <v>0.3951416015625</v>
      </c>
      <c r="J225" s="2" t="str">
        <f t="shared" si="22"/>
        <v/>
      </c>
      <c r="K225" s="2" t="str">
        <f t="shared" si="23"/>
        <v/>
      </c>
    </row>
    <row r="226" spans="2:11" x14ac:dyDescent="0.45">
      <c r="B226">
        <v>94.745469570159912</v>
      </c>
      <c r="C226">
        <v>0.76930379867553711</v>
      </c>
      <c r="D226">
        <v>0</v>
      </c>
      <c r="E226">
        <f t="shared" si="18"/>
        <v>0.3968505859375</v>
      </c>
      <c r="F226">
        <f t="shared" si="19"/>
        <v>0</v>
      </c>
      <c r="G226" s="2" t="str">
        <f>""</f>
        <v/>
      </c>
      <c r="H226" s="2">
        <f t="shared" si="20"/>
        <v>94.745469570159912</v>
      </c>
      <c r="I226" s="2">
        <f t="shared" si="21"/>
        <v>0.3968505859375</v>
      </c>
      <c r="J226" s="2" t="str">
        <f t="shared" si="22"/>
        <v/>
      </c>
      <c r="K226" s="2" t="str">
        <f t="shared" si="23"/>
        <v/>
      </c>
    </row>
    <row r="227" spans="2:11" x14ac:dyDescent="0.45">
      <c r="B227">
        <v>95.196397304534926</v>
      </c>
      <c r="C227">
        <v>0.77113485336303711</v>
      </c>
      <c r="D227">
        <v>0</v>
      </c>
      <c r="E227">
        <f t="shared" si="18"/>
        <v>0.398681640625</v>
      </c>
      <c r="F227">
        <f t="shared" si="19"/>
        <v>0</v>
      </c>
      <c r="G227" s="2" t="str">
        <f>""</f>
        <v/>
      </c>
      <c r="H227" s="2">
        <f t="shared" si="20"/>
        <v>95.196397304534926</v>
      </c>
      <c r="I227" s="2">
        <f t="shared" si="21"/>
        <v>0.398681640625</v>
      </c>
      <c r="J227" s="2" t="str">
        <f t="shared" si="22"/>
        <v/>
      </c>
      <c r="K227" s="2" t="str">
        <f t="shared" si="23"/>
        <v/>
      </c>
    </row>
    <row r="228" spans="2:11" x14ac:dyDescent="0.45">
      <c r="B228">
        <v>95.668321132659926</v>
      </c>
      <c r="C228">
        <v>0.77296590805053711</v>
      </c>
      <c r="D228">
        <v>0</v>
      </c>
      <c r="E228">
        <f t="shared" si="18"/>
        <v>0.4005126953125</v>
      </c>
      <c r="F228">
        <f t="shared" si="19"/>
        <v>0</v>
      </c>
      <c r="G228" s="2" t="str">
        <f>""</f>
        <v/>
      </c>
      <c r="H228" s="2">
        <f t="shared" si="20"/>
        <v>95.668321132659926</v>
      </c>
      <c r="I228" s="2">
        <f t="shared" si="21"/>
        <v>0.4005126953125</v>
      </c>
      <c r="J228" s="2" t="str">
        <f t="shared" si="22"/>
        <v/>
      </c>
      <c r="K228" s="2" t="str">
        <f t="shared" si="23"/>
        <v/>
      </c>
    </row>
    <row r="229" spans="2:11" x14ac:dyDescent="0.45">
      <c r="B229">
        <v>96.056260585784926</v>
      </c>
      <c r="C229">
        <v>0.77467489242553711</v>
      </c>
      <c r="D229">
        <v>0</v>
      </c>
      <c r="E229">
        <f t="shared" si="18"/>
        <v>0.4022216796875</v>
      </c>
      <c r="F229">
        <f t="shared" si="19"/>
        <v>0</v>
      </c>
      <c r="G229" s="2" t="str">
        <f>""</f>
        <v/>
      </c>
      <c r="H229" s="2">
        <f t="shared" si="20"/>
        <v>96.056260585784926</v>
      </c>
      <c r="I229" s="2">
        <f t="shared" si="21"/>
        <v>0.4022216796875</v>
      </c>
      <c r="J229" s="2" t="str">
        <f t="shared" si="22"/>
        <v/>
      </c>
      <c r="K229" s="2" t="str">
        <f t="shared" si="23"/>
        <v/>
      </c>
    </row>
    <row r="230" spans="2:11" x14ac:dyDescent="0.45">
      <c r="B230">
        <v>96.491563320159912</v>
      </c>
      <c r="C230">
        <v>0.77650594711303711</v>
      </c>
      <c r="D230">
        <v>0</v>
      </c>
      <c r="E230">
        <f t="shared" si="18"/>
        <v>0.404052734375</v>
      </c>
      <c r="F230">
        <f t="shared" si="19"/>
        <v>0</v>
      </c>
      <c r="G230" s="2" t="str">
        <f>""</f>
        <v/>
      </c>
      <c r="H230" s="2">
        <f t="shared" si="20"/>
        <v>96.491563320159912</v>
      </c>
      <c r="I230" s="2">
        <f t="shared" si="21"/>
        <v>0.404052734375</v>
      </c>
      <c r="J230" s="2" t="str">
        <f t="shared" si="22"/>
        <v/>
      </c>
      <c r="K230" s="2" t="str">
        <f t="shared" si="23"/>
        <v/>
      </c>
    </row>
    <row r="231" spans="2:11" x14ac:dyDescent="0.45">
      <c r="B231">
        <v>96.916856288909926</v>
      </c>
      <c r="C231">
        <v>0.77833700180053711</v>
      </c>
      <c r="D231">
        <v>0</v>
      </c>
      <c r="E231">
        <f t="shared" si="18"/>
        <v>0.4058837890625</v>
      </c>
      <c r="F231">
        <f t="shared" si="19"/>
        <v>0</v>
      </c>
      <c r="G231" s="2" t="str">
        <f>""</f>
        <v/>
      </c>
      <c r="H231" s="2">
        <f t="shared" si="20"/>
        <v>96.916856288909926</v>
      </c>
      <c r="I231" s="2">
        <f t="shared" si="21"/>
        <v>0.4058837890625</v>
      </c>
      <c r="J231" s="2" t="str">
        <f t="shared" si="22"/>
        <v/>
      </c>
      <c r="K231" s="2" t="str">
        <f t="shared" si="23"/>
        <v/>
      </c>
    </row>
    <row r="232" spans="2:11" x14ac:dyDescent="0.45">
      <c r="B232">
        <v>97.378877162933364</v>
      </c>
      <c r="C232">
        <v>0.78004598617553711</v>
      </c>
      <c r="D232">
        <v>0</v>
      </c>
      <c r="E232">
        <f t="shared" si="18"/>
        <v>0.4075927734375</v>
      </c>
      <c r="F232">
        <f t="shared" si="19"/>
        <v>0</v>
      </c>
      <c r="G232" s="2" t="str">
        <f>""</f>
        <v/>
      </c>
      <c r="H232" s="2">
        <f t="shared" si="20"/>
        <v>97.378877162933364</v>
      </c>
      <c r="I232" s="2">
        <f t="shared" si="21"/>
        <v>0.4075927734375</v>
      </c>
      <c r="J232" s="2" t="str">
        <f t="shared" si="22"/>
        <v/>
      </c>
      <c r="K232" s="2" t="str">
        <f t="shared" si="23"/>
        <v/>
      </c>
    </row>
    <row r="233" spans="2:11" x14ac:dyDescent="0.45">
      <c r="B233">
        <v>97.772691249847412</v>
      </c>
      <c r="C233">
        <v>0.78187704086303711</v>
      </c>
      <c r="D233">
        <v>0</v>
      </c>
      <c r="E233">
        <f t="shared" si="18"/>
        <v>0.409423828125</v>
      </c>
      <c r="F233">
        <f t="shared" si="19"/>
        <v>0</v>
      </c>
      <c r="G233" s="2" t="str">
        <f>""</f>
        <v/>
      </c>
      <c r="H233" s="2">
        <f t="shared" si="20"/>
        <v>97.772691249847412</v>
      </c>
      <c r="I233" s="2">
        <f t="shared" si="21"/>
        <v>0.409423828125</v>
      </c>
      <c r="J233" s="2" t="str">
        <f t="shared" si="22"/>
        <v/>
      </c>
      <c r="K233" s="2" t="str">
        <f t="shared" si="23"/>
        <v/>
      </c>
    </row>
    <row r="234" spans="2:11" x14ac:dyDescent="0.45">
      <c r="B234">
        <v>98.222154140472412</v>
      </c>
      <c r="C234">
        <v>0.78358602523803711</v>
      </c>
      <c r="D234">
        <v>0</v>
      </c>
      <c r="E234">
        <f t="shared" si="18"/>
        <v>0.4111328125</v>
      </c>
      <c r="F234">
        <f t="shared" si="19"/>
        <v>0</v>
      </c>
      <c r="G234" s="2" t="str">
        <f>""</f>
        <v/>
      </c>
      <c r="H234" s="2">
        <f t="shared" si="20"/>
        <v>98.222154140472412</v>
      </c>
      <c r="I234" s="2">
        <f t="shared" si="21"/>
        <v>0.4111328125</v>
      </c>
      <c r="J234" s="2" t="str">
        <f t="shared" si="22"/>
        <v/>
      </c>
      <c r="K234" s="2" t="str">
        <f t="shared" si="23"/>
        <v/>
      </c>
    </row>
    <row r="235" spans="2:11" x14ac:dyDescent="0.45">
      <c r="B235">
        <v>98.639634609222426</v>
      </c>
      <c r="C235">
        <v>0.78553915023803711</v>
      </c>
      <c r="D235">
        <v>0</v>
      </c>
      <c r="E235">
        <f t="shared" si="18"/>
        <v>0.4130859375</v>
      </c>
      <c r="F235">
        <f t="shared" si="19"/>
        <v>0</v>
      </c>
      <c r="G235" s="2" t="str">
        <f>""</f>
        <v/>
      </c>
      <c r="H235" s="2">
        <f t="shared" si="20"/>
        <v>98.639634609222426</v>
      </c>
      <c r="I235" s="2">
        <f t="shared" si="21"/>
        <v>0.4130859375</v>
      </c>
      <c r="J235" s="2" t="str">
        <f t="shared" si="22"/>
        <v/>
      </c>
      <c r="K235" s="2" t="str">
        <f t="shared" si="23"/>
        <v/>
      </c>
    </row>
    <row r="236" spans="2:11" x14ac:dyDescent="0.45">
      <c r="B236">
        <v>99.082749843597426</v>
      </c>
      <c r="C236">
        <v>0.78712606430053711</v>
      </c>
      <c r="D236">
        <v>0</v>
      </c>
      <c r="E236">
        <f t="shared" si="18"/>
        <v>0.4146728515625</v>
      </c>
      <c r="F236">
        <f t="shared" si="19"/>
        <v>0</v>
      </c>
      <c r="G236" s="2" t="str">
        <f>""</f>
        <v/>
      </c>
      <c r="H236" s="2">
        <f t="shared" si="20"/>
        <v>99.082749843597426</v>
      </c>
      <c r="I236" s="2">
        <f t="shared" si="21"/>
        <v>0.4146728515625</v>
      </c>
      <c r="J236" s="2" t="str">
        <f t="shared" si="22"/>
        <v/>
      </c>
      <c r="K236" s="2" t="str">
        <f t="shared" si="23"/>
        <v/>
      </c>
    </row>
    <row r="237" spans="2:11" x14ac:dyDescent="0.45">
      <c r="B237">
        <v>99.501695156097412</v>
      </c>
      <c r="C237">
        <v>0.78895711898803711</v>
      </c>
      <c r="D237">
        <v>0</v>
      </c>
      <c r="E237">
        <f t="shared" si="18"/>
        <v>0.41650390625</v>
      </c>
      <c r="F237">
        <f t="shared" si="19"/>
        <v>0</v>
      </c>
      <c r="G237" s="2" t="str">
        <f>""</f>
        <v/>
      </c>
      <c r="H237" s="2">
        <f t="shared" si="20"/>
        <v>99.501695156097412</v>
      </c>
      <c r="I237" s="2">
        <f t="shared" si="21"/>
        <v>0.41650390625</v>
      </c>
      <c r="J237" s="2" t="str">
        <f t="shared" si="22"/>
        <v/>
      </c>
      <c r="K237" s="2" t="str">
        <f t="shared" si="23"/>
        <v/>
      </c>
    </row>
    <row r="238" spans="2:11" x14ac:dyDescent="0.45">
      <c r="B238">
        <v>99.926988124847412</v>
      </c>
      <c r="C238">
        <v>0.79078817367553711</v>
      </c>
      <c r="D238">
        <v>0</v>
      </c>
      <c r="E238">
        <f t="shared" si="18"/>
        <v>0.4183349609375</v>
      </c>
      <c r="F238">
        <f t="shared" si="19"/>
        <v>0</v>
      </c>
      <c r="G238" s="2" t="str">
        <f>""</f>
        <v/>
      </c>
      <c r="H238" s="2">
        <f t="shared" si="20"/>
        <v>99.926988124847412</v>
      </c>
      <c r="I238" s="2">
        <f t="shared" si="21"/>
        <v>0.4183349609375</v>
      </c>
      <c r="J238" s="2" t="str">
        <f t="shared" si="22"/>
        <v/>
      </c>
      <c r="K238" s="2" t="str">
        <f t="shared" si="23"/>
        <v/>
      </c>
    </row>
    <row r="239" spans="2:11" x14ac:dyDescent="0.45">
      <c r="B239">
        <v>100.39109945297243</v>
      </c>
      <c r="C239">
        <v>0.79261922836303711</v>
      </c>
      <c r="D239">
        <v>0</v>
      </c>
      <c r="E239">
        <f t="shared" si="18"/>
        <v>0.420166015625</v>
      </c>
      <c r="F239">
        <f t="shared" si="19"/>
        <v>0</v>
      </c>
      <c r="G239" s="2" t="str">
        <f>""</f>
        <v/>
      </c>
      <c r="H239" s="2">
        <f t="shared" si="20"/>
        <v>100.39109945297243</v>
      </c>
      <c r="I239" s="2">
        <f t="shared" si="21"/>
        <v>0.420166015625</v>
      </c>
      <c r="J239" s="2" t="str">
        <f t="shared" si="22"/>
        <v/>
      </c>
      <c r="K239" s="2" t="str">
        <f t="shared" si="23"/>
        <v/>
      </c>
    </row>
    <row r="240" spans="2:11" x14ac:dyDescent="0.45">
      <c r="B240">
        <v>100.77208089828491</v>
      </c>
      <c r="C240">
        <v>0.79432821273803711</v>
      </c>
      <c r="D240">
        <v>0</v>
      </c>
      <c r="E240">
        <f t="shared" si="18"/>
        <v>0.421875</v>
      </c>
      <c r="F240">
        <f t="shared" si="19"/>
        <v>0</v>
      </c>
      <c r="G240" s="2" t="str">
        <f>""</f>
        <v/>
      </c>
      <c r="H240" s="2">
        <f t="shared" si="20"/>
        <v>100.77208089828491</v>
      </c>
      <c r="I240" s="2">
        <f t="shared" si="21"/>
        <v>0.421875</v>
      </c>
      <c r="J240" s="2" t="str">
        <f t="shared" si="22"/>
        <v/>
      </c>
      <c r="K240" s="2" t="str">
        <f t="shared" si="23"/>
        <v/>
      </c>
    </row>
    <row r="241" spans="2:11" x14ac:dyDescent="0.45">
      <c r="B241">
        <v>101.18943929672241</v>
      </c>
      <c r="C241">
        <v>0.79615926742553711</v>
      </c>
      <c r="D241">
        <v>0</v>
      </c>
      <c r="E241">
        <f t="shared" si="18"/>
        <v>0.4237060546875</v>
      </c>
      <c r="F241">
        <f t="shared" si="19"/>
        <v>0</v>
      </c>
      <c r="G241" s="2" t="str">
        <f>""</f>
        <v/>
      </c>
      <c r="H241" s="2">
        <f t="shared" si="20"/>
        <v>101.18943929672241</v>
      </c>
      <c r="I241" s="2">
        <f t="shared" si="21"/>
        <v>0.4237060546875</v>
      </c>
      <c r="J241" s="2" t="str">
        <f t="shared" si="22"/>
        <v/>
      </c>
      <c r="K241" s="2" t="str">
        <f t="shared" si="23"/>
        <v/>
      </c>
    </row>
    <row r="242" spans="2:11" x14ac:dyDescent="0.45">
      <c r="B242">
        <v>101.62571859359743</v>
      </c>
      <c r="C242">
        <v>0.79799032211303711</v>
      </c>
      <c r="D242">
        <v>0</v>
      </c>
      <c r="E242">
        <f t="shared" si="18"/>
        <v>0.425537109375</v>
      </c>
      <c r="F242">
        <f t="shared" si="19"/>
        <v>0</v>
      </c>
      <c r="G242" s="2" t="str">
        <f>""</f>
        <v/>
      </c>
      <c r="H242" s="2" t="str">
        <f t="shared" si="20"/>
        <v/>
      </c>
      <c r="I242" s="2" t="str">
        <f t="shared" si="21"/>
        <v/>
      </c>
      <c r="J242" s="2" t="str">
        <f t="shared" si="22"/>
        <v/>
      </c>
      <c r="K242" s="2" t="str">
        <f t="shared" si="23"/>
        <v/>
      </c>
    </row>
    <row r="243" spans="2:11" x14ac:dyDescent="0.45">
      <c r="B243">
        <v>102.03294515609743</v>
      </c>
      <c r="C243">
        <v>0.79957723617553711</v>
      </c>
      <c r="D243">
        <v>0</v>
      </c>
      <c r="E243">
        <f t="shared" si="18"/>
        <v>0.4271240234375</v>
      </c>
      <c r="F243">
        <f t="shared" si="19"/>
        <v>0</v>
      </c>
      <c r="G243" s="2" t="str">
        <f>""</f>
        <v/>
      </c>
      <c r="H243" s="2" t="str">
        <f t="shared" si="20"/>
        <v/>
      </c>
      <c r="I243" s="2" t="str">
        <f t="shared" si="21"/>
        <v/>
      </c>
      <c r="J243" s="2" t="str">
        <f t="shared" si="22"/>
        <v/>
      </c>
      <c r="K243" s="2" t="str">
        <f t="shared" si="23"/>
        <v/>
      </c>
    </row>
    <row r="244" spans="2:11" x14ac:dyDescent="0.45">
      <c r="B244">
        <v>102.45347738265991</v>
      </c>
      <c r="C244">
        <v>0.80140829086303711</v>
      </c>
      <c r="D244">
        <v>0</v>
      </c>
      <c r="E244">
        <f t="shared" si="18"/>
        <v>0.428955078125</v>
      </c>
      <c r="F244">
        <f t="shared" si="19"/>
        <v>0</v>
      </c>
      <c r="G244" s="2" t="str">
        <f>""</f>
        <v/>
      </c>
      <c r="H244" s="2" t="str">
        <f t="shared" si="20"/>
        <v/>
      </c>
      <c r="I244" s="2" t="str">
        <f t="shared" si="21"/>
        <v/>
      </c>
      <c r="J244" s="2" t="str">
        <f t="shared" si="22"/>
        <v/>
      </c>
      <c r="K244" s="2" t="str">
        <f t="shared" si="23"/>
        <v/>
      </c>
    </row>
    <row r="245" spans="2:11" x14ac:dyDescent="0.45">
      <c r="B245">
        <v>102.91497945785522</v>
      </c>
      <c r="C245">
        <v>0.80323934555053711</v>
      </c>
      <c r="D245">
        <v>0</v>
      </c>
      <c r="E245">
        <f t="shared" si="18"/>
        <v>0.4307861328125</v>
      </c>
      <c r="F245">
        <f t="shared" si="19"/>
        <v>0</v>
      </c>
      <c r="G245" s="2" t="str">
        <f>""</f>
        <v/>
      </c>
      <c r="H245" s="2" t="str">
        <f t="shared" si="20"/>
        <v/>
      </c>
      <c r="I245" s="2" t="str">
        <f t="shared" si="21"/>
        <v/>
      </c>
      <c r="J245" s="2" t="str">
        <f t="shared" si="22"/>
        <v/>
      </c>
      <c r="K245" s="2" t="str">
        <f t="shared" si="23"/>
        <v/>
      </c>
    </row>
    <row r="246" spans="2:11" x14ac:dyDescent="0.45">
      <c r="B246">
        <v>103.34141683578491</v>
      </c>
      <c r="C246">
        <v>0.80494832992553711</v>
      </c>
      <c r="D246">
        <v>0</v>
      </c>
      <c r="E246">
        <f t="shared" si="18"/>
        <v>0.4324951171875</v>
      </c>
      <c r="F246">
        <f t="shared" si="19"/>
        <v>0</v>
      </c>
      <c r="G246" s="2" t="str">
        <f>""</f>
        <v/>
      </c>
      <c r="H246" s="2" t="str">
        <f t="shared" si="20"/>
        <v/>
      </c>
      <c r="I246" s="2" t="str">
        <f t="shared" si="21"/>
        <v/>
      </c>
      <c r="J246" s="2" t="str">
        <f t="shared" si="22"/>
        <v/>
      </c>
      <c r="K246" s="2" t="str">
        <f t="shared" si="23"/>
        <v/>
      </c>
    </row>
    <row r="247" spans="2:11" x14ac:dyDescent="0.45">
      <c r="B247">
        <v>103.73790121078493</v>
      </c>
      <c r="C247">
        <v>0.80665731430053711</v>
      </c>
      <c r="D247">
        <v>0</v>
      </c>
      <c r="E247">
        <f t="shared" si="18"/>
        <v>0.4342041015625</v>
      </c>
      <c r="F247">
        <f t="shared" si="19"/>
        <v>0</v>
      </c>
      <c r="G247" s="2" t="str">
        <f>""</f>
        <v/>
      </c>
      <c r="H247" s="2" t="str">
        <f t="shared" si="20"/>
        <v/>
      </c>
      <c r="I247" s="2" t="str">
        <f t="shared" si="21"/>
        <v/>
      </c>
      <c r="J247" s="2" t="str">
        <f t="shared" si="22"/>
        <v/>
      </c>
      <c r="K247" s="2" t="str">
        <f t="shared" si="23"/>
        <v/>
      </c>
    </row>
    <row r="248" spans="2:11" x14ac:dyDescent="0.45">
      <c r="B248">
        <v>104.15831136703493</v>
      </c>
      <c r="C248">
        <v>0.80848836898803711</v>
      </c>
      <c r="D248">
        <v>0</v>
      </c>
      <c r="E248">
        <f t="shared" si="18"/>
        <v>0.43603515625</v>
      </c>
      <c r="F248">
        <f t="shared" si="19"/>
        <v>0</v>
      </c>
      <c r="G248" s="2" t="str">
        <f>""</f>
        <v/>
      </c>
      <c r="H248" s="2" t="str">
        <f t="shared" si="20"/>
        <v/>
      </c>
      <c r="I248" s="2" t="str">
        <f t="shared" si="21"/>
        <v/>
      </c>
      <c r="J248" s="2" t="str">
        <f t="shared" si="22"/>
        <v/>
      </c>
      <c r="K248" s="2" t="str">
        <f t="shared" si="23"/>
        <v/>
      </c>
    </row>
    <row r="249" spans="2:11" x14ac:dyDescent="0.45">
      <c r="B249">
        <v>104.56724691390993</v>
      </c>
      <c r="C249">
        <v>0.81007528305053711</v>
      </c>
      <c r="D249">
        <v>0</v>
      </c>
      <c r="E249">
        <f t="shared" si="18"/>
        <v>0.4376220703125</v>
      </c>
      <c r="F249">
        <f t="shared" si="19"/>
        <v>0</v>
      </c>
      <c r="G249" s="2" t="str">
        <f>""</f>
        <v/>
      </c>
      <c r="H249" s="2" t="str">
        <f t="shared" si="20"/>
        <v/>
      </c>
      <c r="I249" s="2" t="str">
        <f t="shared" si="21"/>
        <v/>
      </c>
      <c r="J249" s="2" t="str">
        <f t="shared" si="22"/>
        <v/>
      </c>
      <c r="K249" s="2" t="str">
        <f t="shared" si="23"/>
        <v/>
      </c>
    </row>
    <row r="250" spans="2:11" x14ac:dyDescent="0.45">
      <c r="B250">
        <v>105.00889730453491</v>
      </c>
      <c r="C250">
        <v>0.81190633773803711</v>
      </c>
      <c r="D250">
        <v>0</v>
      </c>
      <c r="E250">
        <f t="shared" si="18"/>
        <v>0.439453125</v>
      </c>
      <c r="F250">
        <f t="shared" si="19"/>
        <v>0</v>
      </c>
      <c r="G250" s="2" t="str">
        <f>""</f>
        <v/>
      </c>
      <c r="H250" s="2" t="str">
        <f t="shared" si="20"/>
        <v/>
      </c>
      <c r="I250" s="2" t="str">
        <f t="shared" si="21"/>
        <v/>
      </c>
      <c r="J250" s="2" t="str">
        <f t="shared" si="22"/>
        <v/>
      </c>
      <c r="K250" s="2" t="str">
        <f t="shared" si="23"/>
        <v/>
      </c>
    </row>
    <row r="251" spans="2:11" x14ac:dyDescent="0.45">
      <c r="B251">
        <v>105.45201253890991</v>
      </c>
      <c r="C251">
        <v>0.81373739242553711</v>
      </c>
      <c r="D251">
        <v>0</v>
      </c>
      <c r="E251">
        <f t="shared" si="18"/>
        <v>0.4412841796875</v>
      </c>
      <c r="F251">
        <f t="shared" si="19"/>
        <v>0</v>
      </c>
      <c r="G251" s="2" t="str">
        <f>""</f>
        <v/>
      </c>
      <c r="H251" s="2" t="str">
        <f t="shared" si="20"/>
        <v/>
      </c>
      <c r="I251" s="2" t="str">
        <f t="shared" si="21"/>
        <v/>
      </c>
      <c r="J251" s="2" t="str">
        <f t="shared" si="22"/>
        <v/>
      </c>
      <c r="K251" s="2" t="str">
        <f t="shared" si="23"/>
        <v/>
      </c>
    </row>
    <row r="252" spans="2:11" x14ac:dyDescent="0.45">
      <c r="B252">
        <v>105.88975667953491</v>
      </c>
      <c r="C252">
        <v>0.81556844711303711</v>
      </c>
      <c r="D252">
        <v>0</v>
      </c>
      <c r="E252">
        <f t="shared" si="18"/>
        <v>0.443115234375</v>
      </c>
      <c r="F252">
        <f t="shared" si="19"/>
        <v>0</v>
      </c>
      <c r="G252" s="2" t="str">
        <f>""</f>
        <v/>
      </c>
      <c r="H252" s="2" t="str">
        <f t="shared" si="20"/>
        <v/>
      </c>
      <c r="I252" s="2" t="str">
        <f t="shared" si="21"/>
        <v/>
      </c>
      <c r="J252" s="2" t="str">
        <f t="shared" si="22"/>
        <v/>
      </c>
      <c r="K252" s="2" t="str">
        <f t="shared" si="23"/>
        <v/>
      </c>
    </row>
    <row r="253" spans="2:11" x14ac:dyDescent="0.45">
      <c r="B253">
        <v>106.26268148422243</v>
      </c>
      <c r="C253">
        <v>0.81727743148803711</v>
      </c>
      <c r="D253">
        <v>0</v>
      </c>
      <c r="E253">
        <f t="shared" si="18"/>
        <v>0.44482421875</v>
      </c>
      <c r="F253">
        <f t="shared" si="19"/>
        <v>0</v>
      </c>
      <c r="G253" s="2" t="str">
        <f>""</f>
        <v/>
      </c>
      <c r="H253" s="2" t="str">
        <f t="shared" si="20"/>
        <v/>
      </c>
      <c r="I253" s="2" t="str">
        <f t="shared" si="21"/>
        <v/>
      </c>
      <c r="J253" s="2" t="str">
        <f t="shared" si="22"/>
        <v/>
      </c>
      <c r="K253" s="2" t="str">
        <f t="shared" si="23"/>
        <v/>
      </c>
    </row>
    <row r="254" spans="2:11" x14ac:dyDescent="0.45">
      <c r="B254">
        <v>106.65306234359743</v>
      </c>
      <c r="C254">
        <v>0.81910848617553711</v>
      </c>
      <c r="D254">
        <v>0</v>
      </c>
      <c r="E254">
        <f t="shared" si="18"/>
        <v>0.4466552734375</v>
      </c>
      <c r="F254">
        <f t="shared" si="19"/>
        <v>0</v>
      </c>
      <c r="G254" s="2" t="str">
        <f>""</f>
        <v/>
      </c>
      <c r="H254" s="2" t="str">
        <f t="shared" si="20"/>
        <v/>
      </c>
      <c r="I254" s="2" t="str">
        <f t="shared" si="21"/>
        <v/>
      </c>
      <c r="J254" s="2" t="str">
        <f t="shared" si="22"/>
        <v/>
      </c>
      <c r="K254" s="2" t="str">
        <f t="shared" si="23"/>
        <v/>
      </c>
    </row>
    <row r="255" spans="2:11" x14ac:dyDescent="0.45">
      <c r="B255">
        <v>107.12815999984741</v>
      </c>
      <c r="C255">
        <v>0.82093954086303711</v>
      </c>
      <c r="D255">
        <v>0</v>
      </c>
      <c r="E255">
        <f t="shared" si="18"/>
        <v>0.448486328125</v>
      </c>
      <c r="F255">
        <f t="shared" si="19"/>
        <v>0</v>
      </c>
      <c r="G255" s="2" t="str">
        <f>""</f>
        <v/>
      </c>
      <c r="H255" s="2" t="str">
        <f t="shared" si="20"/>
        <v/>
      </c>
      <c r="I255" s="2" t="str">
        <f t="shared" si="21"/>
        <v/>
      </c>
      <c r="J255" s="2" t="str">
        <f t="shared" si="22"/>
        <v/>
      </c>
      <c r="K255" s="2" t="str">
        <f t="shared" si="23"/>
        <v/>
      </c>
    </row>
    <row r="256" spans="2:11" x14ac:dyDescent="0.45">
      <c r="B256">
        <v>107.51902914047243</v>
      </c>
      <c r="C256">
        <v>0.82264852523803711</v>
      </c>
      <c r="D256">
        <v>0</v>
      </c>
      <c r="E256">
        <f t="shared" si="18"/>
        <v>0.4501953125</v>
      </c>
      <c r="F256">
        <f t="shared" si="19"/>
        <v>0</v>
      </c>
      <c r="G256" s="2" t="str">
        <f>""</f>
        <v/>
      </c>
      <c r="H256" s="2" t="str">
        <f t="shared" si="20"/>
        <v/>
      </c>
      <c r="I256" s="2" t="str">
        <f t="shared" si="21"/>
        <v/>
      </c>
      <c r="J256" s="2" t="str">
        <f t="shared" si="22"/>
        <v/>
      </c>
      <c r="K256" s="2" t="str">
        <f t="shared" si="23"/>
        <v/>
      </c>
    </row>
    <row r="257" spans="2:11" x14ac:dyDescent="0.45">
      <c r="B257">
        <v>107.95213460922241</v>
      </c>
      <c r="C257">
        <v>0.82435750961303711</v>
      </c>
      <c r="D257">
        <v>0</v>
      </c>
      <c r="E257">
        <f t="shared" si="18"/>
        <v>0.451904296875</v>
      </c>
      <c r="F257">
        <f t="shared" si="19"/>
        <v>0</v>
      </c>
      <c r="G257" s="2" t="str">
        <f>""</f>
        <v/>
      </c>
      <c r="H257" s="2" t="str">
        <f t="shared" si="20"/>
        <v/>
      </c>
      <c r="I257" s="2" t="str">
        <f t="shared" si="21"/>
        <v/>
      </c>
      <c r="J257" s="2" t="str">
        <f t="shared" si="22"/>
        <v/>
      </c>
      <c r="K257" s="2" t="str">
        <f t="shared" si="23"/>
        <v/>
      </c>
    </row>
    <row r="258" spans="2:11" x14ac:dyDescent="0.45">
      <c r="B258">
        <v>108.35399007797241</v>
      </c>
      <c r="C258">
        <v>0.82618856430053711</v>
      </c>
      <c r="D258">
        <v>0</v>
      </c>
      <c r="E258">
        <f t="shared" si="18"/>
        <v>0.4537353515625</v>
      </c>
      <c r="F258">
        <f t="shared" si="19"/>
        <v>0</v>
      </c>
      <c r="G258" s="2" t="str">
        <f>""</f>
        <v/>
      </c>
      <c r="H258" s="2" t="str">
        <f t="shared" si="20"/>
        <v/>
      </c>
      <c r="I258" s="2" t="str">
        <f t="shared" si="21"/>
        <v/>
      </c>
      <c r="J258" s="2" t="str">
        <f t="shared" si="22"/>
        <v/>
      </c>
      <c r="K258" s="2" t="str">
        <f t="shared" si="23"/>
        <v/>
      </c>
    </row>
    <row r="259" spans="2:11" x14ac:dyDescent="0.45">
      <c r="B259">
        <v>108.79087972640993</v>
      </c>
      <c r="C259">
        <v>0.82801961898803711</v>
      </c>
      <c r="D259">
        <v>0</v>
      </c>
      <c r="E259">
        <f t="shared" si="18"/>
        <v>0.45556640625</v>
      </c>
      <c r="F259">
        <f t="shared" si="19"/>
        <v>0</v>
      </c>
      <c r="G259" s="2" t="str">
        <f>""</f>
        <v/>
      </c>
      <c r="H259" s="2" t="str">
        <f t="shared" si="20"/>
        <v/>
      </c>
      <c r="I259" s="2" t="str">
        <f t="shared" si="21"/>
        <v/>
      </c>
      <c r="J259" s="2" t="str">
        <f t="shared" si="22"/>
        <v/>
      </c>
      <c r="K259" s="2" t="str">
        <f t="shared" si="23"/>
        <v/>
      </c>
    </row>
    <row r="260" spans="2:11" x14ac:dyDescent="0.45">
      <c r="B260">
        <v>109.19273519515991</v>
      </c>
      <c r="C260">
        <v>0.82972860336303711</v>
      </c>
      <c r="D260">
        <v>0</v>
      </c>
      <c r="E260">
        <f t="shared" ref="E260:E323" si="24">C260-C$3</f>
        <v>0.457275390625</v>
      </c>
      <c r="F260">
        <f t="shared" ref="F260:F323" si="25">-(D260-D$3)</f>
        <v>0</v>
      </c>
      <c r="G260" s="2" t="str">
        <f>""</f>
        <v/>
      </c>
      <c r="H260" s="2" t="str">
        <f t="shared" ref="H260:H323" si="26">IF(AND(E260&gt;H$2,E260&lt;I$2),B260,"")</f>
        <v/>
      </c>
      <c r="I260" s="2" t="str">
        <f t="shared" ref="I260:I323" si="27">IF(AND(E260&gt;H$2,E260&lt;I$2),E260,"")</f>
        <v/>
      </c>
      <c r="J260" s="2" t="str">
        <f t="shared" ref="J260:J323" si="28">IF(AND(F260&gt;J$2,F260&lt;K$2),B260,"")</f>
        <v/>
      </c>
      <c r="K260" s="2" t="str">
        <f t="shared" ref="K260:K323" si="29">IF(AND(F260&gt;J$2,F260&lt;K$2),F260,"")</f>
        <v/>
      </c>
    </row>
    <row r="261" spans="2:11" x14ac:dyDescent="0.45">
      <c r="B261">
        <v>109.61168050765991</v>
      </c>
      <c r="C261">
        <v>0.83155965805053711</v>
      </c>
      <c r="D261">
        <v>0</v>
      </c>
      <c r="E261">
        <f t="shared" si="24"/>
        <v>0.4591064453125</v>
      </c>
      <c r="F261">
        <f t="shared" si="25"/>
        <v>0</v>
      </c>
      <c r="G261" s="2" t="str">
        <f>""</f>
        <v/>
      </c>
      <c r="H261" s="2" t="str">
        <f t="shared" si="26"/>
        <v/>
      </c>
      <c r="I261" s="2" t="str">
        <f t="shared" si="27"/>
        <v/>
      </c>
      <c r="J261" s="2" t="str">
        <f t="shared" si="28"/>
        <v/>
      </c>
      <c r="K261" s="2" t="str">
        <f t="shared" si="29"/>
        <v/>
      </c>
    </row>
    <row r="262" spans="2:11" x14ac:dyDescent="0.45">
      <c r="B262">
        <v>110.04794454574586</v>
      </c>
      <c r="C262">
        <v>0.83339071273803711</v>
      </c>
      <c r="D262">
        <v>0</v>
      </c>
      <c r="E262">
        <f t="shared" si="24"/>
        <v>0.4609375</v>
      </c>
      <c r="F262">
        <f t="shared" si="25"/>
        <v>0</v>
      </c>
      <c r="G262" s="2" t="str">
        <f>""</f>
        <v/>
      </c>
      <c r="H262" s="2" t="str">
        <f t="shared" si="26"/>
        <v/>
      </c>
      <c r="I262" s="2" t="str">
        <f t="shared" si="27"/>
        <v/>
      </c>
      <c r="J262" s="2" t="str">
        <f t="shared" si="28"/>
        <v/>
      </c>
      <c r="K262" s="2" t="str">
        <f t="shared" si="29"/>
        <v/>
      </c>
    </row>
    <row r="263" spans="2:11" x14ac:dyDescent="0.45">
      <c r="B263">
        <v>110.43345785140993</v>
      </c>
      <c r="C263">
        <v>0.83509969711303711</v>
      </c>
      <c r="D263">
        <v>0</v>
      </c>
      <c r="E263">
        <f t="shared" si="24"/>
        <v>0.462646484375</v>
      </c>
      <c r="F263">
        <f t="shared" si="25"/>
        <v>0</v>
      </c>
      <c r="G263" s="2" t="str">
        <f>""</f>
        <v/>
      </c>
      <c r="H263" s="2" t="str">
        <f t="shared" si="26"/>
        <v/>
      </c>
      <c r="I263" s="2" t="str">
        <f t="shared" si="27"/>
        <v/>
      </c>
      <c r="J263" s="2" t="str">
        <f t="shared" si="28"/>
        <v/>
      </c>
      <c r="K263" s="2" t="str">
        <f t="shared" si="29"/>
        <v/>
      </c>
    </row>
    <row r="264" spans="2:11" x14ac:dyDescent="0.45">
      <c r="B264">
        <v>110.86168050765991</v>
      </c>
      <c r="C264">
        <v>0.83693075180053711</v>
      </c>
      <c r="D264">
        <v>0</v>
      </c>
      <c r="E264">
        <f t="shared" si="24"/>
        <v>0.4644775390625</v>
      </c>
      <c r="F264">
        <f t="shared" si="25"/>
        <v>0</v>
      </c>
      <c r="G264" s="2" t="str">
        <f>""</f>
        <v/>
      </c>
      <c r="H264" s="2" t="str">
        <f t="shared" si="26"/>
        <v/>
      </c>
      <c r="I264" s="2" t="str">
        <f t="shared" si="27"/>
        <v/>
      </c>
      <c r="J264" s="2" t="str">
        <f t="shared" si="28"/>
        <v/>
      </c>
      <c r="K264" s="2" t="str">
        <f t="shared" si="29"/>
        <v/>
      </c>
    </row>
    <row r="265" spans="2:11" x14ac:dyDescent="0.45">
      <c r="B265">
        <v>111.31968832015993</v>
      </c>
      <c r="C265">
        <v>0.83863973617553711</v>
      </c>
      <c r="D265">
        <v>0</v>
      </c>
      <c r="E265">
        <f t="shared" si="24"/>
        <v>0.4661865234375</v>
      </c>
      <c r="F265">
        <f t="shared" si="25"/>
        <v>0</v>
      </c>
      <c r="G265" s="2" t="str">
        <f>""</f>
        <v/>
      </c>
      <c r="H265" s="2" t="str">
        <f t="shared" si="26"/>
        <v/>
      </c>
      <c r="I265" s="2" t="str">
        <f t="shared" si="27"/>
        <v/>
      </c>
      <c r="J265" s="2" t="str">
        <f t="shared" si="28"/>
        <v/>
      </c>
      <c r="K265" s="2" t="str">
        <f t="shared" si="29"/>
        <v/>
      </c>
    </row>
    <row r="266" spans="2:11" x14ac:dyDescent="0.45">
      <c r="B266">
        <v>111.75670003890991</v>
      </c>
      <c r="C266">
        <v>0.84059286117553711</v>
      </c>
      <c r="D266">
        <v>0</v>
      </c>
      <c r="E266">
        <f t="shared" si="24"/>
        <v>0.4681396484375</v>
      </c>
      <c r="F266">
        <f t="shared" si="25"/>
        <v>0</v>
      </c>
      <c r="G266" s="2" t="str">
        <f>""</f>
        <v/>
      </c>
      <c r="H266" s="2" t="str">
        <f t="shared" si="26"/>
        <v/>
      </c>
      <c r="I266" s="2" t="str">
        <f t="shared" si="27"/>
        <v/>
      </c>
      <c r="J266" s="2" t="str">
        <f t="shared" si="28"/>
        <v/>
      </c>
      <c r="K266" s="2" t="str">
        <f t="shared" si="29"/>
        <v/>
      </c>
    </row>
    <row r="267" spans="2:11" x14ac:dyDescent="0.45">
      <c r="B267">
        <v>112.14439535140993</v>
      </c>
      <c r="C267">
        <v>0.84230184555053711</v>
      </c>
      <c r="D267">
        <v>0</v>
      </c>
      <c r="E267">
        <f t="shared" si="24"/>
        <v>0.4698486328125</v>
      </c>
      <c r="F267">
        <f t="shared" si="25"/>
        <v>0</v>
      </c>
      <c r="G267" s="2" t="str">
        <f>""</f>
        <v/>
      </c>
      <c r="H267" s="2" t="str">
        <f t="shared" si="26"/>
        <v/>
      </c>
      <c r="I267" s="2" t="str">
        <f t="shared" si="27"/>
        <v/>
      </c>
      <c r="J267" s="2" t="str">
        <f t="shared" si="28"/>
        <v/>
      </c>
      <c r="K267" s="2" t="str">
        <f t="shared" si="29"/>
        <v/>
      </c>
    </row>
    <row r="268" spans="2:11" x14ac:dyDescent="0.45">
      <c r="B268">
        <v>112.57371664047241</v>
      </c>
      <c r="C268">
        <v>0.84413290023803711</v>
      </c>
      <c r="D268">
        <v>0</v>
      </c>
      <c r="E268">
        <f t="shared" si="24"/>
        <v>0.4716796875</v>
      </c>
      <c r="F268">
        <f t="shared" si="25"/>
        <v>0</v>
      </c>
      <c r="G268" s="2" t="str">
        <f>""</f>
        <v/>
      </c>
      <c r="H268" s="2" t="str">
        <f t="shared" si="26"/>
        <v/>
      </c>
      <c r="I268" s="2" t="str">
        <f t="shared" si="27"/>
        <v/>
      </c>
      <c r="J268" s="2" t="str">
        <f t="shared" si="28"/>
        <v/>
      </c>
      <c r="K268" s="2" t="str">
        <f t="shared" si="29"/>
        <v/>
      </c>
    </row>
    <row r="269" spans="2:11" x14ac:dyDescent="0.45">
      <c r="B269">
        <v>112.99192953109743</v>
      </c>
      <c r="C269">
        <v>0.84596395492553711</v>
      </c>
      <c r="D269">
        <v>0</v>
      </c>
      <c r="E269">
        <f t="shared" si="24"/>
        <v>0.4735107421875</v>
      </c>
      <c r="F269">
        <f t="shared" si="25"/>
        <v>0</v>
      </c>
      <c r="G269" s="2" t="str">
        <f>""</f>
        <v/>
      </c>
      <c r="H269" s="2" t="str">
        <f t="shared" si="26"/>
        <v/>
      </c>
      <c r="I269" s="2" t="str">
        <f t="shared" si="27"/>
        <v/>
      </c>
      <c r="J269" s="2" t="str">
        <f t="shared" si="28"/>
        <v/>
      </c>
      <c r="K269" s="2" t="str">
        <f t="shared" si="29"/>
        <v/>
      </c>
    </row>
    <row r="270" spans="2:11" x14ac:dyDescent="0.45">
      <c r="B270">
        <v>113.38426351547243</v>
      </c>
      <c r="C270">
        <v>0.84755086898803711</v>
      </c>
      <c r="D270">
        <v>0</v>
      </c>
      <c r="E270">
        <f t="shared" si="24"/>
        <v>0.47509765625</v>
      </c>
      <c r="F270">
        <f t="shared" si="25"/>
        <v>0</v>
      </c>
      <c r="G270" s="2" t="str">
        <f>""</f>
        <v/>
      </c>
      <c r="H270" s="2" t="str">
        <f t="shared" si="26"/>
        <v/>
      </c>
      <c r="I270" s="2" t="str">
        <f t="shared" si="27"/>
        <v/>
      </c>
      <c r="J270" s="2" t="str">
        <f t="shared" si="28"/>
        <v/>
      </c>
      <c r="K270" s="2" t="str">
        <f t="shared" si="29"/>
        <v/>
      </c>
    </row>
    <row r="271" spans="2:11" x14ac:dyDescent="0.45">
      <c r="B271">
        <v>113.81126546859743</v>
      </c>
      <c r="C271">
        <v>0.84938192367553711</v>
      </c>
      <c r="D271">
        <v>0</v>
      </c>
      <c r="E271">
        <f t="shared" si="24"/>
        <v>0.4769287109375</v>
      </c>
      <c r="F271">
        <f t="shared" si="25"/>
        <v>0</v>
      </c>
      <c r="G271" s="2" t="str">
        <f>""</f>
        <v/>
      </c>
      <c r="H271" s="2" t="str">
        <f t="shared" si="26"/>
        <v/>
      </c>
      <c r="I271" s="2" t="str">
        <f t="shared" si="27"/>
        <v/>
      </c>
      <c r="J271" s="2" t="str">
        <f t="shared" si="28"/>
        <v/>
      </c>
      <c r="K271" s="2" t="str">
        <f t="shared" si="29"/>
        <v/>
      </c>
    </row>
    <row r="272" spans="2:11" x14ac:dyDescent="0.45">
      <c r="B272">
        <v>114.23863363265991</v>
      </c>
      <c r="C272">
        <v>0.85121297836303711</v>
      </c>
      <c r="D272">
        <v>0</v>
      </c>
      <c r="E272">
        <f t="shared" si="24"/>
        <v>0.478759765625</v>
      </c>
      <c r="F272">
        <f t="shared" si="25"/>
        <v>0</v>
      </c>
      <c r="G272" s="2" t="str">
        <f>""</f>
        <v/>
      </c>
      <c r="H272" s="2" t="str">
        <f t="shared" si="26"/>
        <v/>
      </c>
      <c r="I272" s="2" t="str">
        <f t="shared" si="27"/>
        <v/>
      </c>
      <c r="J272" s="2" t="str">
        <f t="shared" si="28"/>
        <v/>
      </c>
      <c r="K272" s="2" t="str">
        <f t="shared" si="29"/>
        <v/>
      </c>
    </row>
    <row r="273" spans="2:11" x14ac:dyDescent="0.45">
      <c r="B273">
        <v>114.63511800765993</v>
      </c>
      <c r="C273">
        <v>0.85292196273803711</v>
      </c>
      <c r="D273">
        <v>0</v>
      </c>
      <c r="E273">
        <f t="shared" si="24"/>
        <v>0.48046875</v>
      </c>
      <c r="F273">
        <f t="shared" si="25"/>
        <v>0</v>
      </c>
      <c r="G273" s="2" t="str">
        <f>""</f>
        <v/>
      </c>
      <c r="H273" s="2" t="str">
        <f t="shared" si="26"/>
        <v/>
      </c>
      <c r="I273" s="2" t="str">
        <f t="shared" si="27"/>
        <v/>
      </c>
      <c r="J273" s="2" t="str">
        <f t="shared" si="28"/>
        <v/>
      </c>
      <c r="K273" s="2" t="str">
        <f t="shared" si="29"/>
        <v/>
      </c>
    </row>
    <row r="274" spans="2:11" x14ac:dyDescent="0.45">
      <c r="B274">
        <v>115.06285238265993</v>
      </c>
      <c r="C274">
        <v>0.85475301742553711</v>
      </c>
      <c r="D274">
        <v>0</v>
      </c>
      <c r="E274">
        <f t="shared" si="24"/>
        <v>0.4822998046875</v>
      </c>
      <c r="F274">
        <f t="shared" si="25"/>
        <v>0</v>
      </c>
      <c r="G274" s="2" t="str">
        <f>""</f>
        <v/>
      </c>
      <c r="H274" s="2" t="str">
        <f t="shared" si="26"/>
        <v/>
      </c>
      <c r="I274" s="2" t="str">
        <f t="shared" si="27"/>
        <v/>
      </c>
      <c r="J274" s="2" t="str">
        <f t="shared" si="28"/>
        <v/>
      </c>
      <c r="K274" s="2" t="str">
        <f t="shared" si="29"/>
        <v/>
      </c>
    </row>
    <row r="275" spans="2:11" x14ac:dyDescent="0.45">
      <c r="B275">
        <v>115.48629903793335</v>
      </c>
      <c r="C275">
        <v>0.85646200180053711</v>
      </c>
      <c r="D275">
        <v>0</v>
      </c>
      <c r="E275">
        <f t="shared" si="24"/>
        <v>0.4840087890625</v>
      </c>
      <c r="F275">
        <f t="shared" si="25"/>
        <v>0</v>
      </c>
      <c r="G275" s="2" t="str">
        <f>""</f>
        <v/>
      </c>
      <c r="H275" s="2" t="str">
        <f t="shared" si="26"/>
        <v/>
      </c>
      <c r="I275" s="2" t="str">
        <f t="shared" si="27"/>
        <v/>
      </c>
      <c r="J275" s="2" t="str">
        <f t="shared" si="28"/>
        <v/>
      </c>
      <c r="K275" s="2" t="str">
        <f t="shared" si="29"/>
        <v/>
      </c>
    </row>
    <row r="276" spans="2:11" x14ac:dyDescent="0.45">
      <c r="B276">
        <v>115.90147542953493</v>
      </c>
      <c r="C276">
        <v>0.85829305648803711</v>
      </c>
      <c r="D276">
        <v>0</v>
      </c>
      <c r="E276">
        <f t="shared" si="24"/>
        <v>0.48583984375</v>
      </c>
      <c r="F276">
        <f t="shared" si="25"/>
        <v>0</v>
      </c>
      <c r="G276" s="2" t="str">
        <f>""</f>
        <v/>
      </c>
      <c r="H276" s="2" t="str">
        <f t="shared" si="26"/>
        <v/>
      </c>
      <c r="I276" s="2" t="str">
        <f t="shared" si="27"/>
        <v/>
      </c>
      <c r="J276" s="2" t="str">
        <f t="shared" si="28"/>
        <v/>
      </c>
      <c r="K276" s="2" t="str">
        <f t="shared" si="29"/>
        <v/>
      </c>
    </row>
    <row r="277" spans="2:11" x14ac:dyDescent="0.45">
      <c r="B277">
        <v>116.28477621078493</v>
      </c>
      <c r="C277">
        <v>0.85987997055053711</v>
      </c>
      <c r="D277">
        <v>0</v>
      </c>
      <c r="E277">
        <f t="shared" si="24"/>
        <v>0.4874267578125</v>
      </c>
      <c r="F277">
        <f t="shared" si="25"/>
        <v>0</v>
      </c>
      <c r="G277" s="2" t="str">
        <f>""</f>
        <v/>
      </c>
      <c r="H277" s="2" t="str">
        <f t="shared" si="26"/>
        <v/>
      </c>
      <c r="I277" s="2" t="str">
        <f t="shared" si="27"/>
        <v/>
      </c>
      <c r="J277" s="2" t="str">
        <f t="shared" si="28"/>
        <v/>
      </c>
      <c r="K277" s="2" t="str">
        <f t="shared" si="29"/>
        <v/>
      </c>
    </row>
    <row r="278" spans="2:11" x14ac:dyDescent="0.45">
      <c r="B278">
        <v>116.67576742172243</v>
      </c>
      <c r="C278">
        <v>0.86171102523803711</v>
      </c>
      <c r="D278">
        <v>0</v>
      </c>
      <c r="E278">
        <f t="shared" si="24"/>
        <v>0.4892578125</v>
      </c>
      <c r="F278">
        <f t="shared" si="25"/>
        <v>0</v>
      </c>
      <c r="G278" s="2" t="str">
        <f>""</f>
        <v/>
      </c>
      <c r="H278" s="2" t="str">
        <f t="shared" si="26"/>
        <v/>
      </c>
      <c r="I278" s="2" t="str">
        <f t="shared" si="27"/>
        <v/>
      </c>
      <c r="J278" s="2" t="str">
        <f t="shared" si="28"/>
        <v/>
      </c>
      <c r="K278" s="2" t="str">
        <f t="shared" si="29"/>
        <v/>
      </c>
    </row>
    <row r="279" spans="2:11" x14ac:dyDescent="0.45">
      <c r="B279">
        <v>117.09788656234741</v>
      </c>
      <c r="C279">
        <v>0.86354207992553711</v>
      </c>
      <c r="D279">
        <v>0</v>
      </c>
      <c r="E279">
        <f t="shared" si="24"/>
        <v>0.4910888671875</v>
      </c>
      <c r="F279">
        <f t="shared" si="25"/>
        <v>0</v>
      </c>
      <c r="G279" s="2" t="str">
        <f>""</f>
        <v/>
      </c>
      <c r="H279" s="2" t="str">
        <f t="shared" si="26"/>
        <v/>
      </c>
      <c r="I279" s="2" t="str">
        <f t="shared" si="27"/>
        <v/>
      </c>
      <c r="J279" s="2" t="str">
        <f t="shared" si="28"/>
        <v/>
      </c>
      <c r="K279" s="2" t="str">
        <f t="shared" si="29"/>
        <v/>
      </c>
    </row>
    <row r="280" spans="2:11" x14ac:dyDescent="0.45">
      <c r="B280">
        <v>117.47789144515993</v>
      </c>
      <c r="C280">
        <v>0.86525106430053711</v>
      </c>
      <c r="D280">
        <v>0</v>
      </c>
      <c r="E280">
        <f t="shared" si="24"/>
        <v>0.4927978515625</v>
      </c>
      <c r="F280">
        <f t="shared" si="25"/>
        <v>0</v>
      </c>
      <c r="G280" s="2" t="str">
        <f>""</f>
        <v/>
      </c>
      <c r="H280" s="2" t="str">
        <f t="shared" si="26"/>
        <v/>
      </c>
      <c r="I280" s="2" t="str">
        <f t="shared" si="27"/>
        <v/>
      </c>
      <c r="J280" s="2" t="str">
        <f t="shared" si="28"/>
        <v/>
      </c>
      <c r="K280" s="2" t="str">
        <f t="shared" si="29"/>
        <v/>
      </c>
    </row>
    <row r="281" spans="2:11" x14ac:dyDescent="0.45">
      <c r="B281">
        <v>117.90001058578493</v>
      </c>
      <c r="C281">
        <v>0.86708211898803711</v>
      </c>
      <c r="D281">
        <v>0</v>
      </c>
      <c r="E281">
        <f t="shared" si="24"/>
        <v>0.49462890625</v>
      </c>
      <c r="F281">
        <f t="shared" si="25"/>
        <v>0</v>
      </c>
      <c r="G281" s="2" t="str">
        <f>""</f>
        <v/>
      </c>
      <c r="H281" s="2" t="str">
        <f t="shared" si="26"/>
        <v/>
      </c>
      <c r="I281" s="2" t="str">
        <f t="shared" si="27"/>
        <v/>
      </c>
      <c r="J281" s="2" t="str">
        <f t="shared" si="28"/>
        <v/>
      </c>
      <c r="K281" s="2" t="str">
        <f t="shared" si="29"/>
        <v/>
      </c>
    </row>
    <row r="282" spans="2:11" x14ac:dyDescent="0.45">
      <c r="B282">
        <v>118.29966878890993</v>
      </c>
      <c r="C282">
        <v>0.86891317367553711</v>
      </c>
      <c r="D282">
        <v>0</v>
      </c>
      <c r="E282">
        <f t="shared" si="24"/>
        <v>0.4964599609375</v>
      </c>
      <c r="F282">
        <f t="shared" si="25"/>
        <v>0</v>
      </c>
      <c r="G282" s="2" t="str">
        <f>""</f>
        <v/>
      </c>
      <c r="H282" s="2" t="str">
        <f t="shared" si="26"/>
        <v/>
      </c>
      <c r="I282" s="2" t="str">
        <f t="shared" si="27"/>
        <v/>
      </c>
      <c r="J282" s="2" t="str">
        <f t="shared" si="28"/>
        <v/>
      </c>
      <c r="K282" s="2" t="str">
        <f t="shared" si="29"/>
        <v/>
      </c>
    </row>
    <row r="283" spans="2:11" x14ac:dyDescent="0.45">
      <c r="B283">
        <v>118.65147542953493</v>
      </c>
      <c r="C283">
        <v>0.87062215805053711</v>
      </c>
      <c r="D283">
        <v>0</v>
      </c>
      <c r="E283">
        <f t="shared" si="24"/>
        <v>0.4981689453125</v>
      </c>
      <c r="F283">
        <f t="shared" si="25"/>
        <v>0</v>
      </c>
      <c r="G283" s="2" t="str">
        <f>""</f>
        <v/>
      </c>
      <c r="H283" s="2" t="str">
        <f t="shared" si="26"/>
        <v/>
      </c>
      <c r="I283" s="2" t="str">
        <f t="shared" si="27"/>
        <v/>
      </c>
      <c r="J283" s="2" t="str">
        <f t="shared" si="28"/>
        <v/>
      </c>
      <c r="K283" s="2" t="str">
        <f t="shared" si="29"/>
        <v/>
      </c>
    </row>
    <row r="284" spans="2:11" x14ac:dyDescent="0.45">
      <c r="B284">
        <v>119.10020589828493</v>
      </c>
      <c r="C284">
        <v>0.87233114242553711</v>
      </c>
      <c r="D284">
        <v>0</v>
      </c>
      <c r="E284">
        <f t="shared" si="24"/>
        <v>0.4998779296875</v>
      </c>
      <c r="F284">
        <f t="shared" si="25"/>
        <v>0</v>
      </c>
      <c r="G284" s="2" t="str">
        <f>""</f>
        <v/>
      </c>
      <c r="H284" s="2" t="str">
        <f t="shared" si="26"/>
        <v/>
      </c>
      <c r="I284" s="2" t="str">
        <f t="shared" si="27"/>
        <v/>
      </c>
      <c r="J284" s="2" t="str">
        <f t="shared" si="28"/>
        <v/>
      </c>
      <c r="K284" s="2" t="str">
        <f t="shared" si="29"/>
        <v/>
      </c>
    </row>
    <row r="285" spans="2:11" x14ac:dyDescent="0.45">
      <c r="B285">
        <v>119.55894613265993</v>
      </c>
      <c r="C285">
        <v>0.87416219711303711</v>
      </c>
      <c r="D285">
        <v>0</v>
      </c>
      <c r="E285">
        <f t="shared" si="24"/>
        <v>0.501708984375</v>
      </c>
      <c r="F285">
        <f t="shared" si="25"/>
        <v>0</v>
      </c>
      <c r="G285" s="2" t="str">
        <f>""</f>
        <v/>
      </c>
      <c r="H285" s="2" t="str">
        <f t="shared" si="26"/>
        <v/>
      </c>
      <c r="I285" s="2" t="str">
        <f t="shared" si="27"/>
        <v/>
      </c>
      <c r="J285" s="2" t="str">
        <f t="shared" si="28"/>
        <v/>
      </c>
      <c r="K285" s="2" t="str">
        <f t="shared" si="29"/>
        <v/>
      </c>
    </row>
    <row r="286" spans="2:11" x14ac:dyDescent="0.45">
      <c r="B286">
        <v>119.98106527328493</v>
      </c>
      <c r="C286">
        <v>0.87599325180053711</v>
      </c>
      <c r="D286">
        <v>0</v>
      </c>
      <c r="E286">
        <f t="shared" si="24"/>
        <v>0.5035400390625</v>
      </c>
      <c r="F286">
        <f t="shared" si="25"/>
        <v>0</v>
      </c>
      <c r="G286" s="2" t="str">
        <f>""</f>
        <v/>
      </c>
      <c r="H286" s="2" t="str">
        <f t="shared" si="26"/>
        <v/>
      </c>
      <c r="I286" s="2" t="str">
        <f t="shared" si="27"/>
        <v/>
      </c>
      <c r="J286" s="2" t="str">
        <f t="shared" si="28"/>
        <v/>
      </c>
      <c r="K286" s="2" t="str">
        <f t="shared" si="29"/>
        <v/>
      </c>
    </row>
    <row r="287" spans="2:11" x14ac:dyDescent="0.45">
      <c r="B287">
        <v>120.36583089828493</v>
      </c>
      <c r="C287">
        <v>0.87770223617553711</v>
      </c>
      <c r="D287">
        <v>0</v>
      </c>
      <c r="E287">
        <f t="shared" si="24"/>
        <v>0.5052490234375</v>
      </c>
      <c r="F287">
        <f t="shared" si="25"/>
        <v>0</v>
      </c>
      <c r="G287" s="2" t="str">
        <f>""</f>
        <v/>
      </c>
      <c r="H287" s="2" t="str">
        <f t="shared" si="26"/>
        <v/>
      </c>
      <c r="I287" s="2" t="str">
        <f t="shared" si="27"/>
        <v/>
      </c>
      <c r="J287" s="2" t="str">
        <f t="shared" si="28"/>
        <v/>
      </c>
      <c r="K287" s="2" t="str">
        <f t="shared" si="29"/>
        <v/>
      </c>
    </row>
    <row r="288" spans="2:11" x14ac:dyDescent="0.45">
      <c r="B288">
        <v>120.78782796859743</v>
      </c>
      <c r="C288">
        <v>0.87953329086303711</v>
      </c>
      <c r="D288">
        <v>0</v>
      </c>
      <c r="E288">
        <f t="shared" si="24"/>
        <v>0.507080078125</v>
      </c>
      <c r="F288">
        <f t="shared" si="25"/>
        <v>0</v>
      </c>
      <c r="G288" s="2" t="str">
        <f>""</f>
        <v/>
      </c>
      <c r="H288" s="2" t="str">
        <f t="shared" si="26"/>
        <v/>
      </c>
      <c r="I288" s="2" t="str">
        <f t="shared" si="27"/>
        <v/>
      </c>
      <c r="J288" s="2" t="str">
        <f t="shared" si="28"/>
        <v/>
      </c>
      <c r="K288" s="2" t="str">
        <f t="shared" si="29"/>
        <v/>
      </c>
    </row>
    <row r="289" spans="2:11" x14ac:dyDescent="0.45">
      <c r="B289">
        <v>121.20994710922243</v>
      </c>
      <c r="C289">
        <v>0.88136434555053711</v>
      </c>
      <c r="D289">
        <v>0</v>
      </c>
      <c r="E289">
        <f t="shared" si="24"/>
        <v>0.5089111328125</v>
      </c>
      <c r="F289">
        <f t="shared" si="25"/>
        <v>0</v>
      </c>
      <c r="G289" s="2" t="str">
        <f>""</f>
        <v/>
      </c>
      <c r="H289" s="2" t="str">
        <f t="shared" si="26"/>
        <v/>
      </c>
      <c r="I289" s="2" t="str">
        <f t="shared" si="27"/>
        <v/>
      </c>
      <c r="J289" s="2" t="str">
        <f t="shared" si="28"/>
        <v/>
      </c>
      <c r="K289" s="2" t="str">
        <f t="shared" si="29"/>
        <v/>
      </c>
    </row>
    <row r="290" spans="2:11" x14ac:dyDescent="0.45">
      <c r="B290">
        <v>121.62523031234743</v>
      </c>
      <c r="C290">
        <v>0.88307332992553711</v>
      </c>
      <c r="D290">
        <v>0</v>
      </c>
      <c r="E290">
        <f t="shared" si="24"/>
        <v>0.5106201171875</v>
      </c>
      <c r="F290">
        <f t="shared" si="25"/>
        <v>0</v>
      </c>
      <c r="G290" s="2" t="str">
        <f>""</f>
        <v/>
      </c>
      <c r="H290" s="2" t="str">
        <f t="shared" si="26"/>
        <v/>
      </c>
      <c r="I290" s="2" t="str">
        <f t="shared" si="27"/>
        <v/>
      </c>
      <c r="J290" s="2" t="str">
        <f t="shared" si="28"/>
        <v/>
      </c>
      <c r="K290" s="2" t="str">
        <f t="shared" si="29"/>
        <v/>
      </c>
    </row>
    <row r="291" spans="2:11" x14ac:dyDescent="0.45">
      <c r="B291">
        <v>122.03636312484741</v>
      </c>
      <c r="C291">
        <v>0.88490438461303711</v>
      </c>
      <c r="D291">
        <v>0</v>
      </c>
      <c r="E291">
        <f t="shared" si="24"/>
        <v>0.512451171875</v>
      </c>
      <c r="F291">
        <f t="shared" si="25"/>
        <v>0</v>
      </c>
      <c r="G291" s="2" t="str">
        <f>""</f>
        <v/>
      </c>
      <c r="H291" s="2" t="str">
        <f t="shared" si="26"/>
        <v/>
      </c>
      <c r="I291" s="2" t="str">
        <f t="shared" si="27"/>
        <v/>
      </c>
      <c r="J291" s="2" t="str">
        <f t="shared" si="28"/>
        <v/>
      </c>
      <c r="K291" s="2" t="str">
        <f t="shared" si="29"/>
        <v/>
      </c>
    </row>
    <row r="292" spans="2:11" x14ac:dyDescent="0.45">
      <c r="B292">
        <v>122.41436910629274</v>
      </c>
      <c r="C292">
        <v>0.88661336898803711</v>
      </c>
      <c r="D292">
        <v>0</v>
      </c>
      <c r="E292">
        <f t="shared" si="24"/>
        <v>0.51416015625</v>
      </c>
      <c r="F292">
        <f t="shared" si="25"/>
        <v>0</v>
      </c>
      <c r="G292" s="2" t="str">
        <f>""</f>
        <v/>
      </c>
      <c r="H292" s="2" t="str">
        <f t="shared" si="26"/>
        <v/>
      </c>
      <c r="I292" s="2" t="str">
        <f t="shared" si="27"/>
        <v/>
      </c>
      <c r="J292" s="2" t="str">
        <f t="shared" si="28"/>
        <v/>
      </c>
      <c r="K292" s="2" t="str">
        <f t="shared" si="29"/>
        <v/>
      </c>
    </row>
    <row r="293" spans="2:11" x14ac:dyDescent="0.45">
      <c r="B293">
        <v>122.81822347640991</v>
      </c>
      <c r="C293">
        <v>0.88844442367553711</v>
      </c>
      <c r="D293">
        <v>0</v>
      </c>
      <c r="E293">
        <f t="shared" si="24"/>
        <v>0.5159912109375</v>
      </c>
      <c r="F293">
        <f t="shared" si="25"/>
        <v>0</v>
      </c>
      <c r="G293" s="2" t="str">
        <f>""</f>
        <v/>
      </c>
      <c r="H293" s="2" t="str">
        <f t="shared" si="26"/>
        <v/>
      </c>
      <c r="I293" s="2" t="str">
        <f t="shared" si="27"/>
        <v/>
      </c>
      <c r="J293" s="2" t="str">
        <f t="shared" si="28"/>
        <v/>
      </c>
      <c r="K293" s="2" t="str">
        <f t="shared" si="29"/>
        <v/>
      </c>
    </row>
    <row r="294" spans="2:11" x14ac:dyDescent="0.45">
      <c r="B294">
        <v>123.24131917953491</v>
      </c>
      <c r="C294">
        <v>0.89003133773803711</v>
      </c>
      <c r="D294">
        <v>0</v>
      </c>
      <c r="E294">
        <f t="shared" si="24"/>
        <v>0.517578125</v>
      </c>
      <c r="F294">
        <f t="shared" si="25"/>
        <v>0</v>
      </c>
      <c r="G294" s="2" t="str">
        <f>""</f>
        <v/>
      </c>
      <c r="H294" s="2" t="str">
        <f t="shared" si="26"/>
        <v/>
      </c>
      <c r="I294" s="2" t="str">
        <f t="shared" si="27"/>
        <v/>
      </c>
      <c r="J294" s="2" t="str">
        <f t="shared" si="28"/>
        <v/>
      </c>
      <c r="K294" s="2" t="str">
        <f t="shared" si="29"/>
        <v/>
      </c>
    </row>
    <row r="295" spans="2:11" x14ac:dyDescent="0.45">
      <c r="B295">
        <v>123.63755941390991</v>
      </c>
      <c r="C295">
        <v>0.89186239242553711</v>
      </c>
      <c r="D295">
        <v>0</v>
      </c>
      <c r="E295">
        <f t="shared" si="24"/>
        <v>0.5194091796875</v>
      </c>
      <c r="F295">
        <f t="shared" si="25"/>
        <v>0</v>
      </c>
      <c r="G295" s="2" t="str">
        <f>""</f>
        <v/>
      </c>
      <c r="H295" s="2" t="str">
        <f t="shared" si="26"/>
        <v/>
      </c>
      <c r="I295" s="2" t="str">
        <f t="shared" si="27"/>
        <v/>
      </c>
      <c r="J295" s="2" t="str">
        <f t="shared" si="28"/>
        <v/>
      </c>
      <c r="K295" s="2" t="str">
        <f t="shared" si="29"/>
        <v/>
      </c>
    </row>
    <row r="296" spans="2:11" x14ac:dyDescent="0.45">
      <c r="B296">
        <v>124.01146078109743</v>
      </c>
      <c r="C296">
        <v>0.89357137680053711</v>
      </c>
      <c r="D296">
        <v>0</v>
      </c>
      <c r="E296">
        <f t="shared" si="24"/>
        <v>0.5211181640625</v>
      </c>
      <c r="F296">
        <f t="shared" si="25"/>
        <v>0</v>
      </c>
      <c r="G296" s="2" t="str">
        <f>""</f>
        <v/>
      </c>
      <c r="H296" s="2" t="str">
        <f t="shared" si="26"/>
        <v/>
      </c>
      <c r="I296" s="2" t="str">
        <f t="shared" si="27"/>
        <v/>
      </c>
      <c r="J296" s="2" t="str">
        <f t="shared" si="28"/>
        <v/>
      </c>
      <c r="K296" s="2" t="str">
        <f t="shared" si="29"/>
        <v/>
      </c>
    </row>
    <row r="297" spans="2:11" x14ac:dyDescent="0.45">
      <c r="B297">
        <v>124.39219808578491</v>
      </c>
      <c r="C297">
        <v>0.89540243148803711</v>
      </c>
      <c r="D297">
        <v>0</v>
      </c>
      <c r="E297">
        <f t="shared" si="24"/>
        <v>0.52294921875</v>
      </c>
      <c r="F297">
        <f t="shared" si="25"/>
        <v>0</v>
      </c>
      <c r="G297" s="2" t="str">
        <f>""</f>
        <v/>
      </c>
      <c r="H297" s="2" t="str">
        <f t="shared" si="26"/>
        <v/>
      </c>
      <c r="I297" s="2" t="str">
        <f t="shared" si="27"/>
        <v/>
      </c>
      <c r="J297" s="2" t="str">
        <f t="shared" si="28"/>
        <v/>
      </c>
      <c r="K297" s="2" t="str">
        <f t="shared" si="29"/>
        <v/>
      </c>
    </row>
    <row r="298" spans="2:11" x14ac:dyDescent="0.45">
      <c r="B298">
        <v>124.80357503890991</v>
      </c>
      <c r="C298">
        <v>0.89723348617553711</v>
      </c>
      <c r="D298">
        <v>0</v>
      </c>
      <c r="E298">
        <f t="shared" si="24"/>
        <v>0.5247802734375</v>
      </c>
      <c r="F298">
        <f t="shared" si="25"/>
        <v>0</v>
      </c>
      <c r="G298" s="2" t="str">
        <f>""</f>
        <v/>
      </c>
      <c r="H298" s="2" t="str">
        <f t="shared" si="26"/>
        <v/>
      </c>
      <c r="I298" s="2" t="str">
        <f t="shared" si="27"/>
        <v/>
      </c>
      <c r="J298" s="2" t="str">
        <f t="shared" si="28"/>
        <v/>
      </c>
      <c r="K298" s="2" t="str">
        <f t="shared" si="29"/>
        <v/>
      </c>
    </row>
    <row r="299" spans="2:11" x14ac:dyDescent="0.45">
      <c r="B299">
        <v>125.25914144515993</v>
      </c>
      <c r="C299">
        <v>0.89906454086303711</v>
      </c>
      <c r="D299">
        <v>0</v>
      </c>
      <c r="E299">
        <f t="shared" si="24"/>
        <v>0.526611328125</v>
      </c>
      <c r="F299">
        <f t="shared" si="25"/>
        <v>0</v>
      </c>
      <c r="G299" s="2" t="str">
        <f>""</f>
        <v/>
      </c>
      <c r="H299" s="2" t="str">
        <f t="shared" si="26"/>
        <v/>
      </c>
      <c r="I299" s="2" t="str">
        <f t="shared" si="27"/>
        <v/>
      </c>
      <c r="J299" s="2" t="str">
        <f t="shared" si="28"/>
        <v/>
      </c>
      <c r="K299" s="2" t="str">
        <f t="shared" si="29"/>
        <v/>
      </c>
    </row>
    <row r="300" spans="2:11" x14ac:dyDescent="0.45">
      <c r="B300">
        <v>125.65001058578493</v>
      </c>
      <c r="C300">
        <v>0.90077352523803711</v>
      </c>
      <c r="D300">
        <v>0</v>
      </c>
      <c r="E300">
        <f t="shared" si="24"/>
        <v>0.5283203125</v>
      </c>
      <c r="F300">
        <f t="shared" si="25"/>
        <v>0</v>
      </c>
      <c r="G300" s="2" t="str">
        <f>""</f>
        <v/>
      </c>
      <c r="H300" s="2" t="str">
        <f t="shared" si="26"/>
        <v/>
      </c>
      <c r="I300" s="2" t="str">
        <f t="shared" si="27"/>
        <v/>
      </c>
      <c r="J300" s="2" t="str">
        <f t="shared" si="28"/>
        <v/>
      </c>
      <c r="K300" s="2" t="str">
        <f t="shared" si="29"/>
        <v/>
      </c>
    </row>
    <row r="301" spans="2:11" x14ac:dyDescent="0.45">
      <c r="B301">
        <v>126.02562093734743</v>
      </c>
      <c r="C301">
        <v>0.90260457992553711</v>
      </c>
      <c r="D301">
        <v>0</v>
      </c>
      <c r="E301">
        <f t="shared" si="24"/>
        <v>0.5301513671875</v>
      </c>
      <c r="F301">
        <f t="shared" si="25"/>
        <v>0</v>
      </c>
      <c r="G301" s="2" t="str">
        <f>""</f>
        <v/>
      </c>
      <c r="H301" s="2" t="str">
        <f t="shared" si="26"/>
        <v/>
      </c>
      <c r="I301" s="2" t="str">
        <f t="shared" si="27"/>
        <v/>
      </c>
      <c r="J301" s="2" t="str">
        <f t="shared" si="28"/>
        <v/>
      </c>
      <c r="K301" s="2" t="str">
        <f t="shared" si="29"/>
        <v/>
      </c>
    </row>
    <row r="302" spans="2:11" x14ac:dyDescent="0.45">
      <c r="B302">
        <v>126.40330648422241</v>
      </c>
      <c r="C302">
        <v>0.90443563461303711</v>
      </c>
      <c r="D302">
        <v>0</v>
      </c>
      <c r="E302">
        <f t="shared" si="24"/>
        <v>0.531982421875</v>
      </c>
      <c r="F302">
        <f t="shared" si="25"/>
        <v>0</v>
      </c>
      <c r="G302" s="2" t="str">
        <f>""</f>
        <v/>
      </c>
      <c r="H302" s="2" t="str">
        <f t="shared" si="26"/>
        <v/>
      </c>
      <c r="I302" s="2" t="str">
        <f t="shared" si="27"/>
        <v/>
      </c>
      <c r="J302" s="2" t="str">
        <f t="shared" si="28"/>
        <v/>
      </c>
      <c r="K302" s="2" t="str">
        <f t="shared" si="29"/>
        <v/>
      </c>
    </row>
    <row r="303" spans="2:11" x14ac:dyDescent="0.45">
      <c r="B303">
        <v>126.78807210922241</v>
      </c>
      <c r="C303">
        <v>0.90602254867553711</v>
      </c>
      <c r="D303">
        <v>0</v>
      </c>
      <c r="E303">
        <f t="shared" si="24"/>
        <v>0.5335693359375</v>
      </c>
      <c r="F303">
        <f t="shared" si="25"/>
        <v>0</v>
      </c>
      <c r="G303" s="2" t="str">
        <f>""</f>
        <v/>
      </c>
      <c r="H303" s="2" t="str">
        <f t="shared" si="26"/>
        <v/>
      </c>
      <c r="I303" s="2" t="str">
        <f t="shared" si="27"/>
        <v/>
      </c>
      <c r="J303" s="2" t="str">
        <f t="shared" si="28"/>
        <v/>
      </c>
      <c r="K303" s="2" t="str">
        <f t="shared" si="29"/>
        <v/>
      </c>
    </row>
    <row r="304" spans="2:11" x14ac:dyDescent="0.45">
      <c r="B304">
        <v>127.22483968734741</v>
      </c>
      <c r="C304">
        <v>0.90797567367553711</v>
      </c>
      <c r="D304">
        <v>0</v>
      </c>
      <c r="E304">
        <f t="shared" si="24"/>
        <v>0.5355224609375</v>
      </c>
      <c r="F304">
        <f t="shared" si="25"/>
        <v>0</v>
      </c>
      <c r="G304" s="2" t="str">
        <f>""</f>
        <v/>
      </c>
      <c r="H304" s="2" t="str">
        <f t="shared" si="26"/>
        <v/>
      </c>
      <c r="I304" s="2" t="str">
        <f t="shared" si="27"/>
        <v/>
      </c>
      <c r="J304" s="2" t="str">
        <f t="shared" si="28"/>
        <v/>
      </c>
      <c r="K304" s="2" t="str">
        <f t="shared" si="29"/>
        <v/>
      </c>
    </row>
    <row r="305" spans="2:11" x14ac:dyDescent="0.45">
      <c r="B305">
        <v>127.67674398422241</v>
      </c>
      <c r="C305">
        <v>0.90980672836303711</v>
      </c>
      <c r="D305">
        <v>0</v>
      </c>
      <c r="E305">
        <f t="shared" si="24"/>
        <v>0.537353515625</v>
      </c>
      <c r="F305">
        <f t="shared" si="25"/>
        <v>0</v>
      </c>
      <c r="G305" s="2" t="str">
        <f>""</f>
        <v/>
      </c>
      <c r="H305" s="2" t="str">
        <f t="shared" si="26"/>
        <v/>
      </c>
      <c r="I305" s="2" t="str">
        <f t="shared" si="27"/>
        <v/>
      </c>
      <c r="J305" s="2" t="str">
        <f t="shared" si="28"/>
        <v/>
      </c>
      <c r="K305" s="2" t="str">
        <f t="shared" si="29"/>
        <v/>
      </c>
    </row>
    <row r="306" spans="2:11" x14ac:dyDescent="0.45">
      <c r="B306">
        <v>128.08018636703491</v>
      </c>
      <c r="C306">
        <v>0.91163778305053711</v>
      </c>
      <c r="D306">
        <v>0</v>
      </c>
      <c r="E306">
        <f t="shared" si="24"/>
        <v>0.5391845703125</v>
      </c>
      <c r="F306">
        <f t="shared" si="25"/>
        <v>0</v>
      </c>
      <c r="G306" s="2" t="str">
        <f>""</f>
        <v/>
      </c>
      <c r="H306" s="2" t="str">
        <f t="shared" si="26"/>
        <v/>
      </c>
      <c r="I306" s="2" t="str">
        <f t="shared" si="27"/>
        <v/>
      </c>
      <c r="J306" s="2" t="str">
        <f t="shared" si="28"/>
        <v/>
      </c>
      <c r="K306" s="2" t="str">
        <f t="shared" si="29"/>
        <v/>
      </c>
    </row>
    <row r="307" spans="2:11" x14ac:dyDescent="0.45">
      <c r="B307">
        <v>128.41807699203491</v>
      </c>
      <c r="C307">
        <v>0.91322469711303711</v>
      </c>
      <c r="D307">
        <v>0</v>
      </c>
      <c r="E307">
        <f t="shared" si="24"/>
        <v>0.540771484375</v>
      </c>
      <c r="F307">
        <f t="shared" si="25"/>
        <v>0</v>
      </c>
      <c r="G307" s="2" t="str">
        <f>""</f>
        <v/>
      </c>
      <c r="H307" s="2" t="str">
        <f t="shared" si="26"/>
        <v/>
      </c>
      <c r="I307" s="2" t="str">
        <f t="shared" si="27"/>
        <v/>
      </c>
      <c r="J307" s="2" t="str">
        <f t="shared" si="28"/>
        <v/>
      </c>
      <c r="K307" s="2" t="str">
        <f t="shared" si="29"/>
        <v/>
      </c>
    </row>
    <row r="308" spans="2:11" x14ac:dyDescent="0.45">
      <c r="B308">
        <v>128.86827230453491</v>
      </c>
      <c r="C308">
        <v>0.91517782211303711</v>
      </c>
      <c r="D308">
        <v>0</v>
      </c>
      <c r="E308">
        <f t="shared" si="24"/>
        <v>0.542724609375</v>
      </c>
      <c r="F308">
        <f t="shared" si="25"/>
        <v>0</v>
      </c>
      <c r="G308" s="2" t="str">
        <f>""</f>
        <v/>
      </c>
      <c r="H308" s="2" t="str">
        <f t="shared" si="26"/>
        <v/>
      </c>
      <c r="I308" s="2" t="str">
        <f t="shared" si="27"/>
        <v/>
      </c>
      <c r="J308" s="2" t="str">
        <f t="shared" si="28"/>
        <v/>
      </c>
      <c r="K308" s="2" t="str">
        <f t="shared" si="29"/>
        <v/>
      </c>
    </row>
    <row r="309" spans="2:11" x14ac:dyDescent="0.45">
      <c r="B309">
        <v>129.32066488265991</v>
      </c>
      <c r="C309">
        <v>0.91700887680053711</v>
      </c>
      <c r="D309">
        <v>0</v>
      </c>
      <c r="E309">
        <f t="shared" si="24"/>
        <v>0.5445556640625</v>
      </c>
      <c r="F309">
        <f t="shared" si="25"/>
        <v>0</v>
      </c>
      <c r="G309" s="2" t="str">
        <f>""</f>
        <v/>
      </c>
      <c r="H309" s="2" t="str">
        <f t="shared" si="26"/>
        <v/>
      </c>
      <c r="I309" s="2" t="str">
        <f t="shared" si="27"/>
        <v/>
      </c>
      <c r="J309" s="2" t="str">
        <f t="shared" si="28"/>
        <v/>
      </c>
      <c r="K309" s="2" t="str">
        <f t="shared" si="29"/>
        <v/>
      </c>
    </row>
    <row r="310" spans="2:11" x14ac:dyDescent="0.45">
      <c r="B310">
        <v>129.68846273422241</v>
      </c>
      <c r="C310">
        <v>0.91859579086303711</v>
      </c>
      <c r="D310">
        <v>0</v>
      </c>
      <c r="E310">
        <f t="shared" si="24"/>
        <v>0.546142578125</v>
      </c>
      <c r="F310">
        <f t="shared" si="25"/>
        <v>0</v>
      </c>
      <c r="G310" s="2" t="str">
        <f>""</f>
        <v/>
      </c>
      <c r="H310" s="2" t="str">
        <f t="shared" si="26"/>
        <v/>
      </c>
      <c r="I310" s="2" t="str">
        <f t="shared" si="27"/>
        <v/>
      </c>
      <c r="J310" s="2" t="str">
        <f t="shared" si="28"/>
        <v/>
      </c>
      <c r="K310" s="2" t="str">
        <f t="shared" si="29"/>
        <v/>
      </c>
    </row>
    <row r="311" spans="2:11" x14ac:dyDescent="0.45">
      <c r="B311">
        <v>130.08714437484741</v>
      </c>
      <c r="C311">
        <v>0.92042684555053711</v>
      </c>
      <c r="D311">
        <v>0</v>
      </c>
      <c r="E311">
        <f t="shared" si="24"/>
        <v>0.5479736328125</v>
      </c>
      <c r="F311">
        <f t="shared" si="25"/>
        <v>0</v>
      </c>
      <c r="G311" s="2" t="str">
        <f>""</f>
        <v/>
      </c>
      <c r="H311" s="2" t="str">
        <f t="shared" si="26"/>
        <v/>
      </c>
      <c r="I311" s="2" t="str">
        <f t="shared" si="27"/>
        <v/>
      </c>
      <c r="J311" s="2" t="str">
        <f t="shared" si="28"/>
        <v/>
      </c>
      <c r="K311" s="2" t="str">
        <f t="shared" si="29"/>
        <v/>
      </c>
    </row>
    <row r="312" spans="2:11" x14ac:dyDescent="0.45">
      <c r="B312">
        <v>130.51243734359741</v>
      </c>
      <c r="C312">
        <v>0.92225790023803711</v>
      </c>
      <c r="D312">
        <v>0</v>
      </c>
      <c r="E312">
        <f t="shared" si="24"/>
        <v>0.5498046875</v>
      </c>
      <c r="F312">
        <f t="shared" si="25"/>
        <v>0</v>
      </c>
      <c r="G312" s="2" t="str">
        <f>""</f>
        <v/>
      </c>
      <c r="H312" s="2" t="str">
        <f t="shared" si="26"/>
        <v/>
      </c>
      <c r="I312" s="2" t="str">
        <f t="shared" si="27"/>
        <v/>
      </c>
      <c r="J312" s="2" t="str">
        <f t="shared" si="28"/>
        <v/>
      </c>
      <c r="K312" s="2" t="str">
        <f t="shared" si="29"/>
        <v/>
      </c>
    </row>
    <row r="313" spans="2:11" x14ac:dyDescent="0.45">
      <c r="B313">
        <v>130.91819906234741</v>
      </c>
      <c r="C313">
        <v>0.92408895492553711</v>
      </c>
      <c r="D313">
        <v>0</v>
      </c>
      <c r="E313">
        <f t="shared" si="24"/>
        <v>0.5516357421875</v>
      </c>
      <c r="F313">
        <f t="shared" si="25"/>
        <v>0</v>
      </c>
      <c r="G313" s="2" t="str">
        <f>""</f>
        <v/>
      </c>
      <c r="H313" s="2" t="str">
        <f t="shared" si="26"/>
        <v/>
      </c>
      <c r="I313" s="2" t="str">
        <f t="shared" si="27"/>
        <v/>
      </c>
      <c r="J313" s="2" t="str">
        <f t="shared" si="28"/>
        <v/>
      </c>
      <c r="K313" s="2" t="str">
        <f t="shared" si="29"/>
        <v/>
      </c>
    </row>
    <row r="314" spans="2:11" x14ac:dyDescent="0.45">
      <c r="B314">
        <v>131.32078695297241</v>
      </c>
      <c r="C314">
        <v>0.92579793930053711</v>
      </c>
      <c r="D314">
        <v>0</v>
      </c>
      <c r="E314">
        <f t="shared" si="24"/>
        <v>0.5533447265625</v>
      </c>
      <c r="F314">
        <f t="shared" si="25"/>
        <v>0</v>
      </c>
      <c r="G314" s="2" t="str">
        <f>""</f>
        <v/>
      </c>
      <c r="H314" s="2" t="str">
        <f t="shared" si="26"/>
        <v/>
      </c>
      <c r="I314" s="2" t="str">
        <f t="shared" si="27"/>
        <v/>
      </c>
      <c r="J314" s="2" t="str">
        <f t="shared" si="28"/>
        <v/>
      </c>
      <c r="K314" s="2" t="str">
        <f t="shared" si="29"/>
        <v/>
      </c>
    </row>
    <row r="315" spans="2:11" x14ac:dyDescent="0.45">
      <c r="B315">
        <v>131.7599196434021</v>
      </c>
      <c r="C315">
        <v>0.92762899398803711</v>
      </c>
      <c r="D315">
        <v>0</v>
      </c>
      <c r="E315">
        <f t="shared" si="24"/>
        <v>0.55517578125</v>
      </c>
      <c r="F315">
        <f t="shared" si="25"/>
        <v>0</v>
      </c>
      <c r="G315" s="2" t="str">
        <f>""</f>
        <v/>
      </c>
      <c r="H315" s="2" t="str">
        <f t="shared" si="26"/>
        <v/>
      </c>
      <c r="I315" s="2" t="str">
        <f t="shared" si="27"/>
        <v/>
      </c>
      <c r="J315" s="2" t="str">
        <f t="shared" si="28"/>
        <v/>
      </c>
      <c r="K315" s="2" t="str">
        <f t="shared" si="29"/>
        <v/>
      </c>
    </row>
    <row r="316" spans="2:11" x14ac:dyDescent="0.45">
      <c r="B316">
        <v>132.1485915184021</v>
      </c>
      <c r="C316">
        <v>0.92946004867553711</v>
      </c>
      <c r="D316">
        <v>0</v>
      </c>
      <c r="E316">
        <f t="shared" si="24"/>
        <v>0.5570068359375</v>
      </c>
      <c r="F316">
        <f t="shared" si="25"/>
        <v>0</v>
      </c>
      <c r="G316" s="2" t="str">
        <f>""</f>
        <v/>
      </c>
      <c r="H316" s="2" t="str">
        <f t="shared" si="26"/>
        <v/>
      </c>
      <c r="I316" s="2" t="str">
        <f t="shared" si="27"/>
        <v/>
      </c>
      <c r="J316" s="2" t="str">
        <f t="shared" si="28"/>
        <v/>
      </c>
      <c r="K316" s="2" t="str">
        <f t="shared" si="29"/>
        <v/>
      </c>
    </row>
    <row r="317" spans="2:11" x14ac:dyDescent="0.45">
      <c r="B317">
        <v>132.4680495262146</v>
      </c>
      <c r="C317">
        <v>0.93104696273803711</v>
      </c>
      <c r="D317">
        <v>0</v>
      </c>
      <c r="E317">
        <f t="shared" si="24"/>
        <v>0.55859375</v>
      </c>
      <c r="F317">
        <f t="shared" si="25"/>
        <v>0</v>
      </c>
      <c r="G317" s="2" t="str">
        <f>""</f>
        <v/>
      </c>
      <c r="H317" s="2" t="str">
        <f t="shared" si="26"/>
        <v/>
      </c>
      <c r="I317" s="2" t="str">
        <f t="shared" si="27"/>
        <v/>
      </c>
      <c r="J317" s="2" t="str">
        <f t="shared" si="28"/>
        <v/>
      </c>
      <c r="K317" s="2" t="str">
        <f t="shared" si="29"/>
        <v/>
      </c>
    </row>
    <row r="318" spans="2:11" x14ac:dyDescent="0.45">
      <c r="B318">
        <v>132.9033522605896</v>
      </c>
      <c r="C318">
        <v>0.93300008773803711</v>
      </c>
      <c r="D318">
        <v>0</v>
      </c>
      <c r="E318">
        <f t="shared" si="24"/>
        <v>0.560546875</v>
      </c>
      <c r="F318">
        <f t="shared" si="25"/>
        <v>0</v>
      </c>
      <c r="G318" s="2" t="str">
        <f>""</f>
        <v/>
      </c>
      <c r="H318" s="2" t="str">
        <f t="shared" si="26"/>
        <v/>
      </c>
      <c r="I318" s="2" t="str">
        <f t="shared" si="27"/>
        <v/>
      </c>
      <c r="J318" s="2" t="str">
        <f t="shared" si="28"/>
        <v/>
      </c>
      <c r="K318" s="2" t="str">
        <f t="shared" si="29"/>
        <v/>
      </c>
    </row>
    <row r="319" spans="2:11" x14ac:dyDescent="0.45">
      <c r="B319">
        <v>133.32705068588257</v>
      </c>
      <c r="C319">
        <v>0.93483114242553711</v>
      </c>
      <c r="D319">
        <v>0</v>
      </c>
      <c r="E319">
        <f t="shared" si="24"/>
        <v>0.5623779296875</v>
      </c>
      <c r="F319">
        <f t="shared" si="25"/>
        <v>0</v>
      </c>
      <c r="G319" s="2" t="str">
        <f>""</f>
        <v/>
      </c>
      <c r="H319" s="2" t="str">
        <f t="shared" si="26"/>
        <v/>
      </c>
      <c r="I319" s="2" t="str">
        <f t="shared" si="27"/>
        <v/>
      </c>
      <c r="J319" s="2" t="str">
        <f t="shared" si="28"/>
        <v/>
      </c>
      <c r="K319" s="2" t="str">
        <f t="shared" si="29"/>
        <v/>
      </c>
    </row>
    <row r="320" spans="2:11" x14ac:dyDescent="0.45">
      <c r="B320">
        <v>133.6915526390076</v>
      </c>
      <c r="C320">
        <v>0.93654012680053711</v>
      </c>
      <c r="D320">
        <v>0</v>
      </c>
      <c r="E320">
        <f t="shared" si="24"/>
        <v>0.5640869140625</v>
      </c>
      <c r="F320">
        <f t="shared" si="25"/>
        <v>0</v>
      </c>
      <c r="G320" s="2" t="str">
        <f>""</f>
        <v/>
      </c>
      <c r="H320" s="2" t="str">
        <f t="shared" si="26"/>
        <v/>
      </c>
      <c r="I320" s="2" t="str">
        <f t="shared" si="27"/>
        <v/>
      </c>
      <c r="J320" s="2" t="str">
        <f t="shared" si="28"/>
        <v/>
      </c>
      <c r="K320" s="2" t="str">
        <f t="shared" si="29"/>
        <v/>
      </c>
    </row>
    <row r="321" spans="2:11" x14ac:dyDescent="0.45">
      <c r="B321">
        <v>134.07241201400757</v>
      </c>
      <c r="C321">
        <v>0.93824911117553711</v>
      </c>
      <c r="D321">
        <v>0</v>
      </c>
      <c r="E321">
        <f t="shared" si="24"/>
        <v>0.5657958984375</v>
      </c>
      <c r="F321">
        <f t="shared" si="25"/>
        <v>0</v>
      </c>
      <c r="G321" s="2" t="str">
        <f>""</f>
        <v/>
      </c>
      <c r="H321" s="2" t="str">
        <f t="shared" si="26"/>
        <v/>
      </c>
      <c r="I321" s="2" t="str">
        <f t="shared" si="27"/>
        <v/>
      </c>
      <c r="J321" s="2" t="str">
        <f t="shared" si="28"/>
        <v/>
      </c>
      <c r="K321" s="2" t="str">
        <f t="shared" si="29"/>
        <v/>
      </c>
    </row>
    <row r="322" spans="2:11" x14ac:dyDescent="0.45">
      <c r="B322">
        <v>134.46666860580444</v>
      </c>
      <c r="C322">
        <v>0.93995809555053711</v>
      </c>
      <c r="D322">
        <v>0</v>
      </c>
      <c r="E322">
        <f t="shared" si="24"/>
        <v>0.5675048828125</v>
      </c>
      <c r="F322">
        <f t="shared" si="25"/>
        <v>0</v>
      </c>
      <c r="G322" s="2" t="str">
        <f>""</f>
        <v/>
      </c>
      <c r="H322" s="2" t="str">
        <f t="shared" si="26"/>
        <v/>
      </c>
      <c r="I322" s="2" t="str">
        <f t="shared" si="27"/>
        <v/>
      </c>
      <c r="J322" s="2" t="str">
        <f t="shared" si="28"/>
        <v/>
      </c>
      <c r="K322" s="2" t="str">
        <f t="shared" si="29"/>
        <v/>
      </c>
    </row>
    <row r="323" spans="2:11" x14ac:dyDescent="0.45">
      <c r="B323">
        <v>134.88320302963257</v>
      </c>
      <c r="C323">
        <v>0.94178915023803711</v>
      </c>
      <c r="D323">
        <v>0</v>
      </c>
      <c r="E323">
        <f t="shared" si="24"/>
        <v>0.5693359375</v>
      </c>
      <c r="F323">
        <f t="shared" si="25"/>
        <v>0</v>
      </c>
      <c r="G323" s="2" t="str">
        <f>""</f>
        <v/>
      </c>
      <c r="H323" s="2" t="str">
        <f t="shared" si="26"/>
        <v/>
      </c>
      <c r="I323" s="2" t="str">
        <f t="shared" si="27"/>
        <v/>
      </c>
      <c r="J323" s="2" t="str">
        <f t="shared" si="28"/>
        <v/>
      </c>
      <c r="K323" s="2" t="str">
        <f t="shared" si="29"/>
        <v/>
      </c>
    </row>
    <row r="324" spans="2:11" x14ac:dyDescent="0.45">
      <c r="B324">
        <v>135.29677724838257</v>
      </c>
      <c r="C324">
        <v>0.94349813461303711</v>
      </c>
      <c r="D324">
        <v>0</v>
      </c>
      <c r="E324">
        <f t="shared" ref="E324:E387" si="30">C324-C$3</f>
        <v>0.571044921875</v>
      </c>
      <c r="F324">
        <f t="shared" ref="F324:F387" si="31">-(D324-D$3)</f>
        <v>0</v>
      </c>
      <c r="G324" s="2" t="str">
        <f>""</f>
        <v/>
      </c>
      <c r="H324" s="2" t="str">
        <f t="shared" ref="H324:H387" si="32">IF(AND(E324&gt;H$2,E324&lt;I$2),B324,"")</f>
        <v/>
      </c>
      <c r="I324" s="2" t="str">
        <f t="shared" ref="I324:I387" si="33">IF(AND(E324&gt;H$2,E324&lt;I$2),E324,"")</f>
        <v/>
      </c>
      <c r="J324" s="2" t="str">
        <f t="shared" ref="J324:J387" si="34">IF(AND(F324&gt;J$2,F324&lt;K$2),B324,"")</f>
        <v/>
      </c>
      <c r="K324" s="2" t="str">
        <f t="shared" ref="K324:K387" si="35">IF(AND(F324&gt;J$2,F324&lt;K$2),F324,"")</f>
        <v/>
      </c>
    </row>
    <row r="325" spans="2:11" x14ac:dyDescent="0.45">
      <c r="B325">
        <v>135.68300771713257</v>
      </c>
      <c r="C325">
        <v>0.94532918930053711</v>
      </c>
      <c r="D325">
        <v>0</v>
      </c>
      <c r="E325">
        <f t="shared" si="30"/>
        <v>0.5728759765625</v>
      </c>
      <c r="F325">
        <f t="shared" si="31"/>
        <v>0</v>
      </c>
      <c r="G325" s="2" t="str">
        <f>""</f>
        <v/>
      </c>
      <c r="H325" s="2" t="str">
        <f t="shared" si="32"/>
        <v/>
      </c>
      <c r="I325" s="2" t="str">
        <f t="shared" si="33"/>
        <v/>
      </c>
      <c r="J325" s="2" t="str">
        <f t="shared" si="34"/>
        <v/>
      </c>
      <c r="K325" s="2" t="str">
        <f t="shared" si="35"/>
        <v/>
      </c>
    </row>
    <row r="326" spans="2:11" x14ac:dyDescent="0.45">
      <c r="B326">
        <v>136.0895018577576</v>
      </c>
      <c r="C326">
        <v>0.94716024398803711</v>
      </c>
      <c r="D326">
        <v>0</v>
      </c>
      <c r="E326">
        <f t="shared" si="30"/>
        <v>0.57470703125</v>
      </c>
      <c r="F326">
        <f t="shared" si="31"/>
        <v>0</v>
      </c>
      <c r="G326" s="2" t="str">
        <f>""</f>
        <v/>
      </c>
      <c r="H326" s="2" t="str">
        <f t="shared" si="32"/>
        <v/>
      </c>
      <c r="I326" s="2" t="str">
        <f t="shared" si="33"/>
        <v/>
      </c>
      <c r="J326" s="2" t="str">
        <f t="shared" si="34"/>
        <v/>
      </c>
      <c r="K326" s="2" t="str">
        <f t="shared" si="35"/>
        <v/>
      </c>
    </row>
    <row r="327" spans="2:11" x14ac:dyDescent="0.45">
      <c r="B327">
        <v>136.4159178733826</v>
      </c>
      <c r="C327">
        <v>0.94874715805053711</v>
      </c>
      <c r="D327">
        <v>0</v>
      </c>
      <c r="E327">
        <f t="shared" si="30"/>
        <v>0.5762939453125</v>
      </c>
      <c r="F327">
        <f t="shared" si="31"/>
        <v>0</v>
      </c>
      <c r="G327" s="2" t="str">
        <f>""</f>
        <v/>
      </c>
      <c r="H327" s="2" t="str">
        <f t="shared" si="32"/>
        <v/>
      </c>
      <c r="I327" s="2" t="str">
        <f t="shared" si="33"/>
        <v/>
      </c>
      <c r="J327" s="2" t="str">
        <f t="shared" si="34"/>
        <v/>
      </c>
      <c r="K327" s="2" t="str">
        <f t="shared" si="35"/>
        <v/>
      </c>
    </row>
    <row r="328" spans="2:11" x14ac:dyDescent="0.45">
      <c r="B328">
        <v>136.8277831077576</v>
      </c>
      <c r="C328">
        <v>0.95070028305053711</v>
      </c>
      <c r="D328">
        <v>0</v>
      </c>
      <c r="E328">
        <f t="shared" si="30"/>
        <v>0.5782470703125</v>
      </c>
      <c r="F328">
        <f t="shared" si="31"/>
        <v>0</v>
      </c>
      <c r="G328" s="2" t="str">
        <f>""</f>
        <v/>
      </c>
      <c r="H328" s="2" t="str">
        <f t="shared" si="32"/>
        <v/>
      </c>
      <c r="I328" s="2" t="str">
        <f t="shared" si="33"/>
        <v/>
      </c>
      <c r="J328" s="2" t="str">
        <f t="shared" si="34"/>
        <v/>
      </c>
      <c r="K328" s="2" t="str">
        <f t="shared" si="35"/>
        <v/>
      </c>
    </row>
    <row r="329" spans="2:11" x14ac:dyDescent="0.45">
      <c r="B329">
        <v>137.2787108421326</v>
      </c>
      <c r="C329">
        <v>0.95253133773803711</v>
      </c>
      <c r="D329">
        <v>0</v>
      </c>
      <c r="E329">
        <f t="shared" si="30"/>
        <v>0.580078125</v>
      </c>
      <c r="F329">
        <f t="shared" si="31"/>
        <v>0</v>
      </c>
      <c r="G329" s="2" t="str">
        <f>""</f>
        <v/>
      </c>
      <c r="H329" s="2" t="str">
        <f t="shared" si="32"/>
        <v/>
      </c>
      <c r="I329" s="2" t="str">
        <f t="shared" si="33"/>
        <v/>
      </c>
      <c r="J329" s="2" t="str">
        <f t="shared" si="34"/>
        <v/>
      </c>
      <c r="K329" s="2" t="str">
        <f t="shared" si="35"/>
        <v/>
      </c>
    </row>
    <row r="330" spans="2:11" x14ac:dyDescent="0.45">
      <c r="B330">
        <v>137.65969228744507</v>
      </c>
      <c r="C330">
        <v>0.95424032211303711</v>
      </c>
      <c r="D330">
        <v>0</v>
      </c>
      <c r="E330">
        <f t="shared" si="30"/>
        <v>0.581787109375</v>
      </c>
      <c r="F330">
        <f t="shared" si="31"/>
        <v>0</v>
      </c>
      <c r="G330" s="2" t="str">
        <f>""</f>
        <v/>
      </c>
      <c r="H330" s="2" t="str">
        <f t="shared" si="32"/>
        <v/>
      </c>
      <c r="I330" s="2" t="str">
        <f t="shared" si="33"/>
        <v/>
      </c>
      <c r="J330" s="2" t="str">
        <f t="shared" si="34"/>
        <v/>
      </c>
      <c r="K330" s="2" t="str">
        <f t="shared" si="35"/>
        <v/>
      </c>
    </row>
    <row r="331" spans="2:11" x14ac:dyDescent="0.45">
      <c r="B331">
        <v>138.03359365463257</v>
      </c>
      <c r="C331">
        <v>0.95594930648803711</v>
      </c>
      <c r="D331">
        <v>0</v>
      </c>
      <c r="E331">
        <f t="shared" si="30"/>
        <v>0.58349609375</v>
      </c>
      <c r="F331">
        <f t="shared" si="31"/>
        <v>0</v>
      </c>
      <c r="G331" s="2" t="str">
        <f>""</f>
        <v/>
      </c>
      <c r="H331" s="2" t="str">
        <f t="shared" si="32"/>
        <v/>
      </c>
      <c r="I331" s="2" t="str">
        <f t="shared" si="33"/>
        <v/>
      </c>
      <c r="J331" s="2" t="str">
        <f t="shared" si="34"/>
        <v/>
      </c>
      <c r="K331" s="2" t="str">
        <f t="shared" si="35"/>
        <v/>
      </c>
    </row>
    <row r="332" spans="2:11" x14ac:dyDescent="0.45">
      <c r="B332">
        <v>138.42690420150757</v>
      </c>
      <c r="C332">
        <v>0.95778036117553711</v>
      </c>
      <c r="D332">
        <v>0</v>
      </c>
      <c r="E332">
        <f t="shared" si="30"/>
        <v>0.5853271484375</v>
      </c>
      <c r="F332">
        <f t="shared" si="31"/>
        <v>0</v>
      </c>
      <c r="G332" s="2" t="str">
        <f>""</f>
        <v/>
      </c>
      <c r="H332" s="2" t="str">
        <f t="shared" si="32"/>
        <v/>
      </c>
      <c r="I332" s="2" t="str">
        <f t="shared" si="33"/>
        <v/>
      </c>
      <c r="J332" s="2" t="str">
        <f t="shared" si="34"/>
        <v/>
      </c>
      <c r="K332" s="2" t="str">
        <f t="shared" si="35"/>
        <v/>
      </c>
    </row>
    <row r="333" spans="2:11" x14ac:dyDescent="0.45">
      <c r="B333">
        <v>138.82399892807007</v>
      </c>
      <c r="C333">
        <v>0.95961141586303711</v>
      </c>
      <c r="D333">
        <v>0</v>
      </c>
      <c r="E333">
        <f t="shared" si="30"/>
        <v>0.587158203125</v>
      </c>
      <c r="F333">
        <f t="shared" si="31"/>
        <v>0</v>
      </c>
      <c r="G333" s="2" t="str">
        <f>""</f>
        <v/>
      </c>
      <c r="H333" s="2" t="str">
        <f t="shared" si="32"/>
        <v/>
      </c>
      <c r="I333" s="2" t="str">
        <f t="shared" si="33"/>
        <v/>
      </c>
      <c r="J333" s="2" t="str">
        <f t="shared" si="34"/>
        <v/>
      </c>
      <c r="K333" s="2" t="str">
        <f t="shared" si="35"/>
        <v/>
      </c>
    </row>
    <row r="334" spans="2:11" x14ac:dyDescent="0.45">
      <c r="B334">
        <v>139.22268056869507</v>
      </c>
      <c r="C334">
        <v>0.96132040023803711</v>
      </c>
      <c r="D334">
        <v>0</v>
      </c>
      <c r="E334">
        <f t="shared" si="30"/>
        <v>0.5888671875</v>
      </c>
      <c r="F334">
        <f t="shared" si="31"/>
        <v>0</v>
      </c>
      <c r="G334" s="2" t="str">
        <f>""</f>
        <v/>
      </c>
      <c r="H334" s="2" t="str">
        <f t="shared" si="32"/>
        <v/>
      </c>
      <c r="I334" s="2" t="str">
        <f t="shared" si="33"/>
        <v/>
      </c>
      <c r="J334" s="2" t="str">
        <f t="shared" si="34"/>
        <v/>
      </c>
      <c r="K334" s="2" t="str">
        <f t="shared" si="35"/>
        <v/>
      </c>
    </row>
    <row r="335" spans="2:11" x14ac:dyDescent="0.45">
      <c r="B335">
        <v>139.6472411155701</v>
      </c>
      <c r="C335">
        <v>0.96315145492553711</v>
      </c>
      <c r="D335">
        <v>0</v>
      </c>
      <c r="E335">
        <f t="shared" si="30"/>
        <v>0.5906982421875</v>
      </c>
      <c r="F335">
        <f t="shared" si="31"/>
        <v>0</v>
      </c>
      <c r="G335" s="2" t="str">
        <f>""</f>
        <v/>
      </c>
      <c r="H335" s="2" t="str">
        <f t="shared" si="32"/>
        <v/>
      </c>
      <c r="I335" s="2" t="str">
        <f t="shared" si="33"/>
        <v/>
      </c>
      <c r="J335" s="2" t="str">
        <f t="shared" si="34"/>
        <v/>
      </c>
      <c r="K335" s="2" t="str">
        <f t="shared" si="35"/>
        <v/>
      </c>
    </row>
    <row r="336" spans="2:11" x14ac:dyDescent="0.45">
      <c r="B336">
        <v>140.0016112327576</v>
      </c>
      <c r="C336">
        <v>0.96498250961303711</v>
      </c>
      <c r="D336">
        <v>0</v>
      </c>
      <c r="E336">
        <f t="shared" si="30"/>
        <v>0.592529296875</v>
      </c>
      <c r="F336">
        <f t="shared" si="31"/>
        <v>0</v>
      </c>
      <c r="G336" s="2" t="str">
        <f>""</f>
        <v/>
      </c>
      <c r="H336" s="2" t="str">
        <f t="shared" si="32"/>
        <v/>
      </c>
      <c r="I336" s="2" t="str">
        <f t="shared" si="33"/>
        <v/>
      </c>
      <c r="J336" s="2" t="str">
        <f t="shared" si="34"/>
        <v/>
      </c>
      <c r="K336" s="2" t="str">
        <f t="shared" si="35"/>
        <v/>
      </c>
    </row>
    <row r="337" spans="2:11" x14ac:dyDescent="0.45">
      <c r="B337">
        <v>140.36696767807007</v>
      </c>
      <c r="C337">
        <v>0.96656942367553711</v>
      </c>
      <c r="D337">
        <v>0</v>
      </c>
      <c r="E337">
        <f t="shared" si="30"/>
        <v>0.5941162109375</v>
      </c>
      <c r="F337">
        <f t="shared" si="31"/>
        <v>0</v>
      </c>
      <c r="G337" s="2" t="str">
        <f>""</f>
        <v/>
      </c>
      <c r="H337" s="2" t="str">
        <f t="shared" si="32"/>
        <v/>
      </c>
      <c r="I337" s="2" t="str">
        <f t="shared" si="33"/>
        <v/>
      </c>
      <c r="J337" s="2" t="str">
        <f t="shared" si="34"/>
        <v/>
      </c>
      <c r="K337" s="2" t="str">
        <f t="shared" si="35"/>
        <v/>
      </c>
    </row>
    <row r="338" spans="2:11" x14ac:dyDescent="0.45">
      <c r="B338">
        <v>140.74294424057007</v>
      </c>
      <c r="C338">
        <v>0.96840047836303711</v>
      </c>
      <c r="D338">
        <v>0</v>
      </c>
      <c r="E338">
        <f t="shared" si="30"/>
        <v>0.595947265625</v>
      </c>
      <c r="F338">
        <f t="shared" si="31"/>
        <v>0</v>
      </c>
      <c r="G338" s="2" t="str">
        <f>""</f>
        <v/>
      </c>
      <c r="H338" s="2" t="str">
        <f t="shared" si="32"/>
        <v/>
      </c>
      <c r="I338" s="2" t="str">
        <f t="shared" si="33"/>
        <v/>
      </c>
      <c r="J338" s="2" t="str">
        <f t="shared" si="34"/>
        <v/>
      </c>
      <c r="K338" s="2" t="str">
        <f t="shared" si="35"/>
        <v/>
      </c>
    </row>
    <row r="339" spans="2:11" x14ac:dyDescent="0.45">
      <c r="B339">
        <v>141.15041494369507</v>
      </c>
      <c r="C339">
        <v>0.97035360336303711</v>
      </c>
      <c r="D339">
        <v>0</v>
      </c>
      <c r="E339">
        <f t="shared" si="30"/>
        <v>0.597900390625</v>
      </c>
      <c r="F339">
        <f t="shared" si="31"/>
        <v>0</v>
      </c>
      <c r="G339" s="2" t="str">
        <f>""</f>
        <v/>
      </c>
      <c r="H339" s="2" t="str">
        <f t="shared" si="32"/>
        <v/>
      </c>
      <c r="I339" s="2" t="str">
        <f t="shared" si="33"/>
        <v/>
      </c>
      <c r="J339" s="2" t="str">
        <f t="shared" si="34"/>
        <v/>
      </c>
      <c r="K339" s="2" t="str">
        <f t="shared" si="35"/>
        <v/>
      </c>
    </row>
    <row r="340" spans="2:11" x14ac:dyDescent="0.45">
      <c r="B340">
        <v>141.5404295921326</v>
      </c>
      <c r="C340">
        <v>0.97218465805053711</v>
      </c>
      <c r="D340">
        <v>0</v>
      </c>
      <c r="E340">
        <f t="shared" si="30"/>
        <v>0.5997314453125</v>
      </c>
      <c r="F340">
        <f t="shared" si="31"/>
        <v>0</v>
      </c>
      <c r="G340" s="2" t="str">
        <f>""</f>
        <v/>
      </c>
      <c r="H340" s="2" t="str">
        <f t="shared" si="32"/>
        <v/>
      </c>
      <c r="I340" s="2" t="str">
        <f t="shared" si="33"/>
        <v/>
      </c>
      <c r="J340" s="2" t="str">
        <f t="shared" si="34"/>
        <v/>
      </c>
      <c r="K340" s="2" t="str">
        <f t="shared" si="35"/>
        <v/>
      </c>
    </row>
    <row r="341" spans="2:11" x14ac:dyDescent="0.45">
      <c r="B341">
        <v>141.90822744369507</v>
      </c>
      <c r="C341">
        <v>0.97377157211303711</v>
      </c>
      <c r="D341">
        <v>0</v>
      </c>
      <c r="E341">
        <f t="shared" si="30"/>
        <v>0.601318359375</v>
      </c>
      <c r="F341">
        <f t="shared" si="31"/>
        <v>0</v>
      </c>
      <c r="G341" s="2" t="str">
        <f>""</f>
        <v/>
      </c>
      <c r="H341" s="2" t="str">
        <f t="shared" si="32"/>
        <v/>
      </c>
      <c r="I341" s="2" t="str">
        <f t="shared" si="33"/>
        <v/>
      </c>
      <c r="J341" s="2" t="str">
        <f t="shared" si="34"/>
        <v/>
      </c>
      <c r="K341" s="2" t="str">
        <f t="shared" si="35"/>
        <v/>
      </c>
    </row>
    <row r="342" spans="2:11" x14ac:dyDescent="0.45">
      <c r="B342">
        <v>142.27736806869507</v>
      </c>
      <c r="C342">
        <v>0.97560262680053711</v>
      </c>
      <c r="D342">
        <v>0</v>
      </c>
      <c r="E342">
        <f t="shared" si="30"/>
        <v>0.6031494140625</v>
      </c>
      <c r="F342">
        <f t="shared" si="31"/>
        <v>0</v>
      </c>
      <c r="G342" s="2" t="str">
        <f>""</f>
        <v/>
      </c>
      <c r="H342" s="2" t="str">
        <f t="shared" si="32"/>
        <v/>
      </c>
      <c r="I342" s="2" t="str">
        <f t="shared" si="33"/>
        <v/>
      </c>
      <c r="J342" s="2" t="str">
        <f t="shared" si="34"/>
        <v/>
      </c>
      <c r="K342" s="2" t="str">
        <f t="shared" si="35"/>
        <v/>
      </c>
    </row>
    <row r="343" spans="2:11" x14ac:dyDescent="0.45">
      <c r="B343">
        <v>142.69716787338257</v>
      </c>
      <c r="C343">
        <v>0.97743368148803711</v>
      </c>
      <c r="D343">
        <v>0</v>
      </c>
      <c r="E343">
        <f t="shared" si="30"/>
        <v>0.60498046875</v>
      </c>
      <c r="F343">
        <f t="shared" si="31"/>
        <v>0</v>
      </c>
      <c r="G343" s="2" t="str">
        <f>""</f>
        <v/>
      </c>
      <c r="H343" s="2" t="str">
        <f t="shared" si="32"/>
        <v/>
      </c>
      <c r="I343" s="2" t="str">
        <f t="shared" si="33"/>
        <v/>
      </c>
      <c r="J343" s="2" t="str">
        <f t="shared" si="34"/>
        <v/>
      </c>
      <c r="K343" s="2" t="str">
        <f t="shared" si="35"/>
        <v/>
      </c>
    </row>
    <row r="344" spans="2:11" x14ac:dyDescent="0.45">
      <c r="B344">
        <v>143.05617666244507</v>
      </c>
      <c r="C344">
        <v>0.97914266586303711</v>
      </c>
      <c r="D344">
        <v>0</v>
      </c>
      <c r="E344">
        <f t="shared" si="30"/>
        <v>0.606689453125</v>
      </c>
      <c r="F344">
        <f t="shared" si="31"/>
        <v>0</v>
      </c>
      <c r="G344" s="2" t="str">
        <f>""</f>
        <v/>
      </c>
      <c r="H344" s="2" t="str">
        <f t="shared" si="32"/>
        <v/>
      </c>
      <c r="I344" s="2" t="str">
        <f t="shared" si="33"/>
        <v/>
      </c>
      <c r="J344" s="2" t="str">
        <f t="shared" si="34"/>
        <v/>
      </c>
      <c r="K344" s="2" t="str">
        <f t="shared" si="35"/>
        <v/>
      </c>
    </row>
    <row r="345" spans="2:11" x14ac:dyDescent="0.45">
      <c r="B345">
        <v>143.47438955307007</v>
      </c>
      <c r="C345">
        <v>0.98097372055053711</v>
      </c>
      <c r="D345">
        <v>0</v>
      </c>
      <c r="E345">
        <f t="shared" si="30"/>
        <v>0.6085205078125</v>
      </c>
      <c r="F345">
        <f t="shared" si="31"/>
        <v>0</v>
      </c>
      <c r="G345" s="2" t="str">
        <f>""</f>
        <v/>
      </c>
      <c r="H345" s="2" t="str">
        <f t="shared" si="32"/>
        <v/>
      </c>
      <c r="I345" s="2" t="str">
        <f t="shared" si="33"/>
        <v/>
      </c>
      <c r="J345" s="2" t="str">
        <f t="shared" si="34"/>
        <v/>
      </c>
      <c r="K345" s="2" t="str">
        <f t="shared" si="35"/>
        <v/>
      </c>
    </row>
    <row r="346" spans="2:11" x14ac:dyDescent="0.45">
      <c r="B346">
        <v>143.86379384994507</v>
      </c>
      <c r="C346">
        <v>0.98280477523803711</v>
      </c>
      <c r="D346">
        <v>0</v>
      </c>
      <c r="E346">
        <f t="shared" si="30"/>
        <v>0.6103515625</v>
      </c>
      <c r="F346">
        <f t="shared" si="31"/>
        <v>0</v>
      </c>
      <c r="G346" s="2" t="str">
        <f>""</f>
        <v/>
      </c>
      <c r="H346" s="2" t="str">
        <f t="shared" si="32"/>
        <v/>
      </c>
      <c r="I346" s="2" t="str">
        <f t="shared" si="33"/>
        <v/>
      </c>
      <c r="J346" s="2" t="str">
        <f t="shared" si="34"/>
        <v/>
      </c>
      <c r="K346" s="2" t="str">
        <f t="shared" si="35"/>
        <v/>
      </c>
    </row>
    <row r="347" spans="2:11" x14ac:dyDescent="0.45">
      <c r="B347">
        <v>144.24147939682007</v>
      </c>
      <c r="C347">
        <v>0.98463582992553711</v>
      </c>
      <c r="D347">
        <v>0</v>
      </c>
      <c r="E347">
        <f t="shared" si="30"/>
        <v>0.6121826171875</v>
      </c>
      <c r="F347">
        <f t="shared" si="31"/>
        <v>0</v>
      </c>
      <c r="G347" s="2" t="str">
        <f>""</f>
        <v/>
      </c>
      <c r="H347" s="2" t="str">
        <f t="shared" si="32"/>
        <v/>
      </c>
      <c r="I347" s="2" t="str">
        <f t="shared" si="33"/>
        <v/>
      </c>
      <c r="J347" s="2" t="str">
        <f t="shared" si="34"/>
        <v/>
      </c>
      <c r="K347" s="2" t="str">
        <f t="shared" si="35"/>
        <v/>
      </c>
    </row>
    <row r="348" spans="2:11" x14ac:dyDescent="0.45">
      <c r="B348">
        <v>144.59975576400757</v>
      </c>
      <c r="C348">
        <v>0.98622274398803711</v>
      </c>
      <c r="D348">
        <v>0</v>
      </c>
      <c r="E348">
        <f t="shared" si="30"/>
        <v>0.61376953125</v>
      </c>
      <c r="F348">
        <f t="shared" si="31"/>
        <v>0</v>
      </c>
      <c r="G348" s="2" t="str">
        <f>""</f>
        <v/>
      </c>
      <c r="H348" s="2" t="str">
        <f t="shared" si="32"/>
        <v/>
      </c>
      <c r="I348" s="2" t="str">
        <f t="shared" si="33"/>
        <v/>
      </c>
      <c r="J348" s="2" t="str">
        <f t="shared" si="34"/>
        <v/>
      </c>
      <c r="K348" s="2" t="str">
        <f t="shared" si="35"/>
        <v/>
      </c>
    </row>
    <row r="349" spans="2:11" x14ac:dyDescent="0.45">
      <c r="B349">
        <v>145.00698232650757</v>
      </c>
      <c r="C349">
        <v>0.98805379867553711</v>
      </c>
      <c r="D349">
        <v>0</v>
      </c>
      <c r="E349">
        <f t="shared" si="30"/>
        <v>0.6156005859375</v>
      </c>
      <c r="F349">
        <f t="shared" si="31"/>
        <v>0</v>
      </c>
      <c r="G349" s="2" t="str">
        <f>""</f>
        <v/>
      </c>
      <c r="H349" s="2" t="str">
        <f t="shared" si="32"/>
        <v/>
      </c>
      <c r="I349" s="2" t="str">
        <f t="shared" si="33"/>
        <v/>
      </c>
      <c r="J349" s="2" t="str">
        <f t="shared" si="34"/>
        <v/>
      </c>
      <c r="K349" s="2" t="str">
        <f t="shared" si="35"/>
        <v/>
      </c>
    </row>
    <row r="350" spans="2:11" x14ac:dyDescent="0.45">
      <c r="B350">
        <v>145.4175047874451</v>
      </c>
      <c r="C350">
        <v>0.98988485336303711</v>
      </c>
      <c r="D350">
        <v>0</v>
      </c>
      <c r="E350">
        <f t="shared" si="30"/>
        <v>0.617431640625</v>
      </c>
      <c r="F350">
        <f t="shared" si="31"/>
        <v>0</v>
      </c>
      <c r="G350" s="2" t="str">
        <f>""</f>
        <v/>
      </c>
      <c r="H350" s="2" t="str">
        <f t="shared" si="32"/>
        <v/>
      </c>
      <c r="I350" s="2" t="str">
        <f t="shared" si="33"/>
        <v/>
      </c>
      <c r="J350" s="2" t="str">
        <f t="shared" si="34"/>
        <v/>
      </c>
      <c r="K350" s="2" t="str">
        <f t="shared" si="35"/>
        <v/>
      </c>
    </row>
    <row r="351" spans="2:11" x14ac:dyDescent="0.45">
      <c r="B351">
        <v>145.78286123275757</v>
      </c>
      <c r="C351">
        <v>0.99159383773803711</v>
      </c>
      <c r="D351">
        <v>0</v>
      </c>
      <c r="E351">
        <f t="shared" si="30"/>
        <v>0.619140625</v>
      </c>
      <c r="F351">
        <f t="shared" si="31"/>
        <v>0</v>
      </c>
      <c r="G351" s="2" t="str">
        <f>""</f>
        <v/>
      </c>
      <c r="H351" s="2" t="str">
        <f t="shared" si="32"/>
        <v/>
      </c>
      <c r="I351" s="2" t="str">
        <f t="shared" si="33"/>
        <v/>
      </c>
      <c r="J351" s="2" t="str">
        <f t="shared" si="34"/>
        <v/>
      </c>
      <c r="K351" s="2" t="str">
        <f t="shared" si="35"/>
        <v/>
      </c>
    </row>
    <row r="352" spans="2:11" x14ac:dyDescent="0.45">
      <c r="B352">
        <v>146.10202932357788</v>
      </c>
      <c r="C352">
        <v>0.99330282211303711</v>
      </c>
      <c r="D352">
        <v>0</v>
      </c>
      <c r="E352">
        <f t="shared" si="30"/>
        <v>0.620849609375</v>
      </c>
      <c r="F352">
        <f t="shared" si="31"/>
        <v>0</v>
      </c>
      <c r="G352" s="2" t="str">
        <f>""</f>
        <v/>
      </c>
      <c r="H352" s="2" t="str">
        <f t="shared" si="32"/>
        <v/>
      </c>
      <c r="I352" s="2" t="str">
        <f t="shared" si="33"/>
        <v/>
      </c>
      <c r="J352" s="2" t="str">
        <f t="shared" si="34"/>
        <v/>
      </c>
      <c r="K352" s="2" t="str">
        <f t="shared" si="35"/>
        <v/>
      </c>
    </row>
    <row r="353" spans="2:11" x14ac:dyDescent="0.45">
      <c r="B353">
        <v>146.51795339584351</v>
      </c>
      <c r="C353">
        <v>0.99513387680053711</v>
      </c>
      <c r="D353">
        <v>0</v>
      </c>
      <c r="E353">
        <f t="shared" si="30"/>
        <v>0.6226806640625</v>
      </c>
      <c r="F353">
        <f t="shared" si="31"/>
        <v>0</v>
      </c>
      <c r="G353" s="2" t="str">
        <f>""</f>
        <v/>
      </c>
      <c r="H353" s="2" t="str">
        <f t="shared" si="32"/>
        <v/>
      </c>
      <c r="I353" s="2" t="str">
        <f t="shared" si="33"/>
        <v/>
      </c>
      <c r="J353" s="2" t="str">
        <f t="shared" si="34"/>
        <v/>
      </c>
      <c r="K353" s="2" t="str">
        <f t="shared" si="35"/>
        <v/>
      </c>
    </row>
    <row r="354" spans="2:11" x14ac:dyDescent="0.45">
      <c r="B354">
        <v>146.86683034896853</v>
      </c>
      <c r="C354">
        <v>0.99672079086303711</v>
      </c>
      <c r="D354">
        <v>0</v>
      </c>
      <c r="E354">
        <f t="shared" si="30"/>
        <v>0.624267578125</v>
      </c>
      <c r="F354">
        <f t="shared" si="31"/>
        <v>0</v>
      </c>
      <c r="G354" s="2" t="str">
        <f>""</f>
        <v/>
      </c>
      <c r="H354" s="2" t="str">
        <f t="shared" si="32"/>
        <v/>
      </c>
      <c r="I354" s="2" t="str">
        <f t="shared" si="33"/>
        <v/>
      </c>
      <c r="J354" s="2" t="str">
        <f t="shared" si="34"/>
        <v/>
      </c>
      <c r="K354" s="2" t="str">
        <f t="shared" si="35"/>
        <v/>
      </c>
    </row>
    <row r="355" spans="2:11" x14ac:dyDescent="0.45">
      <c r="B355">
        <v>147.29676198959351</v>
      </c>
      <c r="C355">
        <v>0.99855184555053711</v>
      </c>
      <c r="D355">
        <v>0</v>
      </c>
      <c r="E355">
        <f t="shared" si="30"/>
        <v>0.6260986328125</v>
      </c>
      <c r="F355">
        <f t="shared" si="31"/>
        <v>0</v>
      </c>
      <c r="G355" s="2" t="str">
        <f>""</f>
        <v/>
      </c>
      <c r="H355" s="2" t="str">
        <f t="shared" si="32"/>
        <v/>
      </c>
      <c r="I355" s="2" t="str">
        <f t="shared" si="33"/>
        <v/>
      </c>
      <c r="J355" s="2" t="str">
        <f t="shared" si="34"/>
        <v/>
      </c>
      <c r="K355" s="2" t="str">
        <f t="shared" si="35"/>
        <v/>
      </c>
    </row>
    <row r="356" spans="2:11" x14ac:dyDescent="0.45">
      <c r="B356">
        <v>147.70496511459353</v>
      </c>
      <c r="C356">
        <v>1.0003829002380371</v>
      </c>
      <c r="D356">
        <v>0</v>
      </c>
      <c r="E356">
        <f t="shared" si="30"/>
        <v>0.6279296875</v>
      </c>
      <c r="F356">
        <f t="shared" si="31"/>
        <v>0</v>
      </c>
      <c r="G356" s="2" t="str">
        <f>""</f>
        <v/>
      </c>
      <c r="H356" s="2" t="str">
        <f t="shared" si="32"/>
        <v/>
      </c>
      <c r="I356" s="2" t="str">
        <f t="shared" si="33"/>
        <v/>
      </c>
      <c r="J356" s="2" t="str">
        <f t="shared" si="34"/>
        <v/>
      </c>
      <c r="K356" s="2" t="str">
        <f t="shared" si="35"/>
        <v/>
      </c>
    </row>
    <row r="357" spans="2:11" x14ac:dyDescent="0.45">
      <c r="B357">
        <v>148.03431081771851</v>
      </c>
      <c r="C357">
        <v>1.0020918846130371</v>
      </c>
      <c r="D357">
        <v>0</v>
      </c>
      <c r="E357">
        <f t="shared" si="30"/>
        <v>0.629638671875</v>
      </c>
      <c r="F357">
        <f t="shared" si="31"/>
        <v>0</v>
      </c>
      <c r="G357" s="2" t="str">
        <f>""</f>
        <v/>
      </c>
      <c r="H357" s="2" t="str">
        <f t="shared" si="32"/>
        <v/>
      </c>
      <c r="I357" s="2" t="str">
        <f t="shared" si="33"/>
        <v/>
      </c>
      <c r="J357" s="2" t="str">
        <f t="shared" si="34"/>
        <v/>
      </c>
      <c r="K357" s="2" t="str">
        <f t="shared" si="35"/>
        <v/>
      </c>
    </row>
    <row r="358" spans="2:11" x14ac:dyDescent="0.45">
      <c r="B358">
        <v>148.38099050521853</v>
      </c>
      <c r="C358">
        <v>1.0039229393005371</v>
      </c>
      <c r="D358">
        <v>0</v>
      </c>
      <c r="E358">
        <f t="shared" si="30"/>
        <v>0.6314697265625</v>
      </c>
      <c r="F358">
        <f t="shared" si="31"/>
        <v>0</v>
      </c>
      <c r="G358" s="2" t="str">
        <f>""</f>
        <v/>
      </c>
      <c r="H358" s="2" t="str">
        <f t="shared" si="32"/>
        <v/>
      </c>
      <c r="I358" s="2" t="str">
        <f t="shared" si="33"/>
        <v/>
      </c>
      <c r="J358" s="2" t="str">
        <f t="shared" si="34"/>
        <v/>
      </c>
      <c r="K358" s="2" t="str">
        <f t="shared" si="35"/>
        <v/>
      </c>
    </row>
    <row r="359" spans="2:11" x14ac:dyDescent="0.45">
      <c r="B359">
        <v>148.75940847396851</v>
      </c>
      <c r="C359">
        <v>1.0057539939880371</v>
      </c>
      <c r="D359">
        <v>0</v>
      </c>
      <c r="E359">
        <f t="shared" si="30"/>
        <v>0.63330078125</v>
      </c>
      <c r="F359">
        <f t="shared" si="31"/>
        <v>0</v>
      </c>
      <c r="G359" s="2" t="str">
        <f>""</f>
        <v/>
      </c>
      <c r="H359" s="2" t="str">
        <f t="shared" si="32"/>
        <v/>
      </c>
      <c r="I359" s="2" t="str">
        <f t="shared" si="33"/>
        <v/>
      </c>
      <c r="J359" s="2" t="str">
        <f t="shared" si="34"/>
        <v/>
      </c>
      <c r="K359" s="2" t="str">
        <f t="shared" si="35"/>
        <v/>
      </c>
    </row>
    <row r="360" spans="2:11" x14ac:dyDescent="0.45">
      <c r="B360">
        <v>149.16846609115603</v>
      </c>
      <c r="C360">
        <v>1.0075850486755371</v>
      </c>
      <c r="D360">
        <v>0</v>
      </c>
      <c r="E360">
        <f t="shared" si="30"/>
        <v>0.6351318359375</v>
      </c>
      <c r="F360">
        <f t="shared" si="31"/>
        <v>0</v>
      </c>
      <c r="G360" s="2" t="str">
        <f>""</f>
        <v/>
      </c>
      <c r="H360" s="2" t="str">
        <f t="shared" si="32"/>
        <v/>
      </c>
      <c r="I360" s="2" t="str">
        <f t="shared" si="33"/>
        <v/>
      </c>
      <c r="J360" s="2" t="str">
        <f t="shared" si="34"/>
        <v/>
      </c>
      <c r="K360" s="2" t="str">
        <f t="shared" si="35"/>
        <v/>
      </c>
    </row>
    <row r="361" spans="2:11" x14ac:dyDescent="0.45">
      <c r="B361">
        <v>149.54834890365601</v>
      </c>
      <c r="C361">
        <v>1.0091719627380371</v>
      </c>
      <c r="D361">
        <v>0</v>
      </c>
      <c r="E361">
        <f t="shared" si="30"/>
        <v>0.63671875</v>
      </c>
      <c r="F361">
        <f t="shared" si="31"/>
        <v>0</v>
      </c>
      <c r="G361" s="2" t="str">
        <f>""</f>
        <v/>
      </c>
      <c r="H361" s="2" t="str">
        <f t="shared" si="32"/>
        <v/>
      </c>
      <c r="I361" s="2" t="str">
        <f t="shared" si="33"/>
        <v/>
      </c>
      <c r="J361" s="2" t="str">
        <f t="shared" si="34"/>
        <v/>
      </c>
      <c r="K361" s="2" t="str">
        <f t="shared" si="35"/>
        <v/>
      </c>
    </row>
    <row r="362" spans="2:11" x14ac:dyDescent="0.45">
      <c r="B362">
        <v>149.92231130599976</v>
      </c>
      <c r="C362">
        <v>1.0111250877380371</v>
      </c>
      <c r="D362">
        <v>0</v>
      </c>
      <c r="E362">
        <f t="shared" si="30"/>
        <v>0.638671875</v>
      </c>
      <c r="F362">
        <f t="shared" si="31"/>
        <v>0</v>
      </c>
      <c r="G362" s="2" t="str">
        <f>""</f>
        <v/>
      </c>
      <c r="H362" s="2" t="str">
        <f t="shared" si="32"/>
        <v/>
      </c>
      <c r="I362" s="2" t="str">
        <f t="shared" si="33"/>
        <v/>
      </c>
      <c r="J362" s="2" t="str">
        <f t="shared" si="34"/>
        <v/>
      </c>
      <c r="K362" s="2" t="str">
        <f t="shared" si="35"/>
        <v/>
      </c>
    </row>
    <row r="363" spans="2:11" x14ac:dyDescent="0.45">
      <c r="B363">
        <v>150.27436208724976</v>
      </c>
      <c r="C363">
        <v>1.0129561424255371</v>
      </c>
      <c r="D363">
        <v>0</v>
      </c>
      <c r="E363">
        <f t="shared" si="30"/>
        <v>0.6405029296875</v>
      </c>
      <c r="F363">
        <f t="shared" si="31"/>
        <v>0</v>
      </c>
      <c r="G363" s="2" t="str">
        <f>""</f>
        <v/>
      </c>
      <c r="H363" s="2" t="str">
        <f t="shared" si="32"/>
        <v/>
      </c>
      <c r="I363" s="2" t="str">
        <f t="shared" si="33"/>
        <v/>
      </c>
      <c r="J363" s="2" t="str">
        <f t="shared" si="34"/>
        <v/>
      </c>
      <c r="K363" s="2" t="str">
        <f t="shared" si="35"/>
        <v/>
      </c>
    </row>
    <row r="364" spans="2:11" x14ac:dyDescent="0.45">
      <c r="B364">
        <v>150.64179372787476</v>
      </c>
      <c r="C364">
        <v>1.0145430564880371</v>
      </c>
      <c r="D364">
        <v>0</v>
      </c>
      <c r="E364">
        <f t="shared" si="30"/>
        <v>0.64208984375</v>
      </c>
      <c r="F364">
        <f t="shared" si="31"/>
        <v>0</v>
      </c>
      <c r="G364" s="2" t="str">
        <f>""</f>
        <v/>
      </c>
      <c r="H364" s="2" t="str">
        <f t="shared" si="32"/>
        <v/>
      </c>
      <c r="I364" s="2" t="str">
        <f t="shared" si="33"/>
        <v/>
      </c>
      <c r="J364" s="2" t="str">
        <f t="shared" si="34"/>
        <v/>
      </c>
      <c r="K364" s="2" t="str">
        <f t="shared" si="35"/>
        <v/>
      </c>
    </row>
    <row r="365" spans="2:11" x14ac:dyDescent="0.45">
      <c r="B365">
        <v>151.04303884506226</v>
      </c>
      <c r="C365">
        <v>1.0163741111755371</v>
      </c>
      <c r="D365">
        <v>0</v>
      </c>
      <c r="E365">
        <f t="shared" si="30"/>
        <v>0.6439208984375</v>
      </c>
      <c r="F365">
        <f t="shared" si="31"/>
        <v>0</v>
      </c>
      <c r="G365" s="2" t="str">
        <f>""</f>
        <v/>
      </c>
      <c r="H365" s="2" t="str">
        <f t="shared" si="32"/>
        <v/>
      </c>
      <c r="I365" s="2" t="str">
        <f t="shared" si="33"/>
        <v/>
      </c>
      <c r="J365" s="2" t="str">
        <f t="shared" si="34"/>
        <v/>
      </c>
      <c r="K365" s="2" t="str">
        <f t="shared" si="35"/>
        <v/>
      </c>
    </row>
    <row r="366" spans="2:11" x14ac:dyDescent="0.45">
      <c r="B366">
        <v>151.50007009506228</v>
      </c>
      <c r="C366">
        <v>1.0182051658630371</v>
      </c>
      <c r="D366">
        <v>0</v>
      </c>
      <c r="E366">
        <f t="shared" si="30"/>
        <v>0.645751953125</v>
      </c>
      <c r="F366">
        <f t="shared" si="31"/>
        <v>0</v>
      </c>
      <c r="G366" s="2" t="str">
        <f>""</f>
        <v/>
      </c>
      <c r="H366" s="2" t="str">
        <f t="shared" si="32"/>
        <v/>
      </c>
      <c r="I366" s="2" t="str">
        <f t="shared" si="33"/>
        <v/>
      </c>
      <c r="J366" s="2" t="str">
        <f t="shared" si="34"/>
        <v/>
      </c>
      <c r="K366" s="2" t="str">
        <f t="shared" si="35"/>
        <v/>
      </c>
    </row>
    <row r="367" spans="2:11" x14ac:dyDescent="0.45">
      <c r="B367">
        <v>151.83966970443726</v>
      </c>
      <c r="C367">
        <v>1.0199141502380371</v>
      </c>
      <c r="D367">
        <v>0</v>
      </c>
      <c r="E367">
        <f t="shared" si="30"/>
        <v>0.6474609375</v>
      </c>
      <c r="F367">
        <f t="shared" si="31"/>
        <v>0</v>
      </c>
      <c r="G367" s="2" t="str">
        <f>""</f>
        <v/>
      </c>
      <c r="H367" s="2" t="str">
        <f t="shared" si="32"/>
        <v/>
      </c>
      <c r="I367" s="2" t="str">
        <f t="shared" si="33"/>
        <v/>
      </c>
      <c r="J367" s="2" t="str">
        <f t="shared" si="34"/>
        <v/>
      </c>
      <c r="K367" s="2" t="str">
        <f t="shared" si="35"/>
        <v/>
      </c>
    </row>
    <row r="368" spans="2:11" x14ac:dyDescent="0.45">
      <c r="B368">
        <v>152.15290212631228</v>
      </c>
      <c r="C368">
        <v>1.0217452049255371</v>
      </c>
      <c r="D368">
        <v>0</v>
      </c>
      <c r="E368">
        <f t="shared" si="30"/>
        <v>0.6492919921875</v>
      </c>
      <c r="F368">
        <f t="shared" si="31"/>
        <v>0</v>
      </c>
      <c r="G368" s="2" t="str">
        <f>""</f>
        <v/>
      </c>
      <c r="H368" s="2" t="str">
        <f t="shared" si="32"/>
        <v/>
      </c>
      <c r="I368" s="2" t="str">
        <f t="shared" si="33"/>
        <v/>
      </c>
      <c r="J368" s="2" t="str">
        <f t="shared" si="34"/>
        <v/>
      </c>
      <c r="K368" s="2" t="str">
        <f t="shared" si="35"/>
        <v/>
      </c>
    </row>
    <row r="369" spans="2:11" x14ac:dyDescent="0.45">
      <c r="B369">
        <v>152.53766775131228</v>
      </c>
      <c r="C369">
        <v>1.0235762596130371</v>
      </c>
      <c r="D369">
        <v>0</v>
      </c>
      <c r="E369">
        <f t="shared" si="30"/>
        <v>0.651123046875</v>
      </c>
      <c r="F369">
        <f t="shared" si="31"/>
        <v>0</v>
      </c>
      <c r="G369" s="2" t="str">
        <f>""</f>
        <v/>
      </c>
      <c r="H369" s="2" t="str">
        <f t="shared" si="32"/>
        <v/>
      </c>
      <c r="I369" s="2" t="str">
        <f t="shared" si="33"/>
        <v/>
      </c>
      <c r="J369" s="2" t="str">
        <f t="shared" si="34"/>
        <v/>
      </c>
      <c r="K369" s="2" t="str">
        <f t="shared" si="35"/>
        <v/>
      </c>
    </row>
    <row r="370" spans="2:11" x14ac:dyDescent="0.45">
      <c r="B370">
        <v>152.95197439193728</v>
      </c>
      <c r="C370">
        <v>1.0254073143005371</v>
      </c>
      <c r="D370">
        <v>0</v>
      </c>
      <c r="E370">
        <f t="shared" si="30"/>
        <v>0.6529541015625</v>
      </c>
      <c r="F370">
        <f t="shared" si="31"/>
        <v>0</v>
      </c>
      <c r="G370" s="2" t="str">
        <f>""</f>
        <v/>
      </c>
      <c r="H370" s="2" t="str">
        <f t="shared" si="32"/>
        <v/>
      </c>
      <c r="I370" s="2" t="str">
        <f t="shared" si="33"/>
        <v/>
      </c>
      <c r="J370" s="2" t="str">
        <f t="shared" si="34"/>
        <v/>
      </c>
      <c r="K370" s="2" t="str">
        <f t="shared" si="35"/>
        <v/>
      </c>
    </row>
    <row r="371" spans="2:11" x14ac:dyDescent="0.45">
      <c r="B371">
        <v>153.29535818099976</v>
      </c>
      <c r="C371">
        <v>1.0269942283630371</v>
      </c>
      <c r="D371">
        <v>0</v>
      </c>
      <c r="E371">
        <f t="shared" si="30"/>
        <v>0.654541015625</v>
      </c>
      <c r="F371">
        <f t="shared" si="31"/>
        <v>0</v>
      </c>
      <c r="G371" s="2" t="str">
        <f>""</f>
        <v/>
      </c>
      <c r="H371" s="2" t="str">
        <f t="shared" si="32"/>
        <v/>
      </c>
      <c r="I371" s="2" t="str">
        <f t="shared" si="33"/>
        <v/>
      </c>
      <c r="J371" s="2" t="str">
        <f t="shared" si="34"/>
        <v/>
      </c>
      <c r="K371" s="2" t="str">
        <f t="shared" si="35"/>
        <v/>
      </c>
    </row>
    <row r="372" spans="2:11" x14ac:dyDescent="0.45">
      <c r="B372">
        <v>153.70514822006226</v>
      </c>
      <c r="C372">
        <v>1.0289473533630371</v>
      </c>
      <c r="D372">
        <v>0</v>
      </c>
      <c r="E372">
        <f t="shared" si="30"/>
        <v>0.656494140625</v>
      </c>
      <c r="F372">
        <f t="shared" si="31"/>
        <v>0</v>
      </c>
      <c r="G372" s="2" t="str">
        <f>""</f>
        <v/>
      </c>
      <c r="H372" s="2" t="str">
        <f t="shared" si="32"/>
        <v/>
      </c>
      <c r="I372" s="2" t="str">
        <f t="shared" si="33"/>
        <v/>
      </c>
      <c r="J372" s="2" t="str">
        <f t="shared" si="34"/>
        <v/>
      </c>
      <c r="K372" s="2" t="str">
        <f t="shared" si="35"/>
        <v/>
      </c>
    </row>
    <row r="373" spans="2:11" x14ac:dyDescent="0.45">
      <c r="B373">
        <v>154.07502126693726</v>
      </c>
      <c r="C373">
        <v>1.0307784080505371</v>
      </c>
      <c r="D373">
        <v>0</v>
      </c>
      <c r="E373">
        <f t="shared" si="30"/>
        <v>0.6583251953125</v>
      </c>
      <c r="F373">
        <f t="shared" si="31"/>
        <v>0</v>
      </c>
      <c r="G373" s="2" t="str">
        <f>""</f>
        <v/>
      </c>
      <c r="H373" s="2" t="str">
        <f t="shared" si="32"/>
        <v/>
      </c>
      <c r="I373" s="2" t="str">
        <f t="shared" si="33"/>
        <v/>
      </c>
      <c r="J373" s="2" t="str">
        <f t="shared" si="34"/>
        <v/>
      </c>
      <c r="K373" s="2" t="str">
        <f t="shared" si="35"/>
        <v/>
      </c>
    </row>
    <row r="374" spans="2:11" x14ac:dyDescent="0.45">
      <c r="B374">
        <v>154.42231130599976</v>
      </c>
      <c r="C374">
        <v>1.0323653221130371</v>
      </c>
      <c r="D374">
        <v>0</v>
      </c>
      <c r="E374">
        <f t="shared" si="30"/>
        <v>0.659912109375</v>
      </c>
      <c r="F374">
        <f t="shared" si="31"/>
        <v>0</v>
      </c>
      <c r="G374" s="2" t="str">
        <f>""</f>
        <v/>
      </c>
      <c r="H374" s="2" t="str">
        <f t="shared" si="32"/>
        <v/>
      </c>
      <c r="I374" s="2" t="str">
        <f t="shared" si="33"/>
        <v/>
      </c>
      <c r="J374" s="2" t="str">
        <f t="shared" si="34"/>
        <v/>
      </c>
      <c r="K374" s="2" t="str">
        <f t="shared" si="35"/>
        <v/>
      </c>
    </row>
    <row r="375" spans="2:11" x14ac:dyDescent="0.45">
      <c r="B375">
        <v>154.80317068099978</v>
      </c>
      <c r="C375">
        <v>1.0341963768005371</v>
      </c>
      <c r="D375">
        <v>0</v>
      </c>
      <c r="E375">
        <f t="shared" si="30"/>
        <v>0.6617431640625</v>
      </c>
      <c r="F375">
        <f t="shared" si="31"/>
        <v>0</v>
      </c>
      <c r="G375" s="2" t="str">
        <f>""</f>
        <v/>
      </c>
      <c r="H375" s="2" t="str">
        <f t="shared" si="32"/>
        <v/>
      </c>
      <c r="I375" s="2" t="str">
        <f t="shared" si="33"/>
        <v/>
      </c>
      <c r="J375" s="2" t="str">
        <f t="shared" si="34"/>
        <v/>
      </c>
      <c r="K375" s="2" t="str">
        <f t="shared" si="35"/>
        <v/>
      </c>
    </row>
    <row r="376" spans="2:11" x14ac:dyDescent="0.45">
      <c r="B376">
        <v>155.18488454818726</v>
      </c>
      <c r="C376">
        <v>1.0360274314880371</v>
      </c>
      <c r="D376">
        <v>0</v>
      </c>
      <c r="E376">
        <f t="shared" si="30"/>
        <v>0.66357421875</v>
      </c>
      <c r="F376">
        <f t="shared" si="31"/>
        <v>0</v>
      </c>
      <c r="G376" s="2" t="str">
        <f>""</f>
        <v/>
      </c>
      <c r="H376" s="2" t="str">
        <f t="shared" si="32"/>
        <v/>
      </c>
      <c r="I376" s="2" t="str">
        <f t="shared" si="33"/>
        <v/>
      </c>
      <c r="J376" s="2" t="str">
        <f t="shared" si="34"/>
        <v/>
      </c>
      <c r="K376" s="2" t="str">
        <f t="shared" si="35"/>
        <v/>
      </c>
    </row>
    <row r="377" spans="2:11" x14ac:dyDescent="0.45">
      <c r="B377">
        <v>155.60004568099978</v>
      </c>
      <c r="C377">
        <v>1.0378584861755371</v>
      </c>
      <c r="D377">
        <v>0</v>
      </c>
      <c r="E377">
        <f t="shared" si="30"/>
        <v>0.6654052734375</v>
      </c>
      <c r="F377">
        <f t="shared" si="31"/>
        <v>0</v>
      </c>
      <c r="G377" s="2" t="str">
        <f>""</f>
        <v/>
      </c>
      <c r="H377" s="2" t="str">
        <f t="shared" si="32"/>
        <v/>
      </c>
      <c r="I377" s="2" t="str">
        <f t="shared" si="33"/>
        <v/>
      </c>
      <c r="J377" s="2" t="str">
        <f t="shared" si="34"/>
        <v/>
      </c>
      <c r="K377" s="2" t="str">
        <f t="shared" si="35"/>
        <v/>
      </c>
    </row>
    <row r="378" spans="2:11" x14ac:dyDescent="0.45">
      <c r="B378">
        <v>155.93708181381228</v>
      </c>
      <c r="C378">
        <v>1.0395674705505371</v>
      </c>
      <c r="D378">
        <v>0</v>
      </c>
      <c r="E378">
        <f t="shared" si="30"/>
        <v>0.6671142578125</v>
      </c>
      <c r="F378">
        <f t="shared" si="31"/>
        <v>0</v>
      </c>
      <c r="G378" s="2" t="str">
        <f>""</f>
        <v/>
      </c>
      <c r="H378" s="2" t="str">
        <f t="shared" si="32"/>
        <v/>
      </c>
      <c r="I378" s="2" t="str">
        <f t="shared" si="33"/>
        <v/>
      </c>
      <c r="J378" s="2" t="str">
        <f t="shared" si="34"/>
        <v/>
      </c>
      <c r="K378" s="2" t="str">
        <f t="shared" si="35"/>
        <v/>
      </c>
    </row>
    <row r="379" spans="2:11" x14ac:dyDescent="0.45">
      <c r="B379">
        <v>156.26349782943726</v>
      </c>
      <c r="C379">
        <v>1.0413985252380371</v>
      </c>
      <c r="D379">
        <v>0</v>
      </c>
      <c r="E379">
        <f t="shared" si="30"/>
        <v>0.6689453125</v>
      </c>
      <c r="F379">
        <f t="shared" si="31"/>
        <v>0</v>
      </c>
      <c r="G379" s="2" t="str">
        <f>""</f>
        <v/>
      </c>
      <c r="H379" s="2" t="str">
        <f t="shared" si="32"/>
        <v/>
      </c>
      <c r="I379" s="2" t="str">
        <f t="shared" si="33"/>
        <v/>
      </c>
      <c r="J379" s="2" t="str">
        <f t="shared" si="34"/>
        <v/>
      </c>
      <c r="K379" s="2" t="str">
        <f t="shared" si="35"/>
        <v/>
      </c>
    </row>
    <row r="380" spans="2:11" x14ac:dyDescent="0.45">
      <c r="B380">
        <v>156.61441946029663</v>
      </c>
      <c r="C380">
        <v>1.0431075096130371</v>
      </c>
      <c r="D380">
        <v>0</v>
      </c>
      <c r="E380">
        <f t="shared" si="30"/>
        <v>0.670654296875</v>
      </c>
      <c r="F380">
        <f t="shared" si="31"/>
        <v>0</v>
      </c>
      <c r="G380" s="2" t="str">
        <f>""</f>
        <v/>
      </c>
      <c r="H380" s="2" t="str">
        <f t="shared" si="32"/>
        <v/>
      </c>
      <c r="I380" s="2" t="str">
        <f t="shared" si="33"/>
        <v/>
      </c>
      <c r="J380" s="2" t="str">
        <f t="shared" si="34"/>
        <v/>
      </c>
      <c r="K380" s="2" t="str">
        <f t="shared" si="35"/>
        <v/>
      </c>
    </row>
    <row r="381" spans="2:11" x14ac:dyDescent="0.45">
      <c r="B381">
        <v>157.00031423568728</v>
      </c>
      <c r="C381">
        <v>1.0449385643005371</v>
      </c>
      <c r="D381">
        <v>0</v>
      </c>
      <c r="E381">
        <f t="shared" si="30"/>
        <v>0.6724853515625</v>
      </c>
      <c r="F381">
        <f t="shared" si="31"/>
        <v>0</v>
      </c>
      <c r="G381" s="2" t="str">
        <f>""</f>
        <v/>
      </c>
      <c r="H381" s="2" t="str">
        <f t="shared" si="32"/>
        <v/>
      </c>
      <c r="I381" s="2" t="str">
        <f t="shared" si="33"/>
        <v/>
      </c>
      <c r="J381" s="2" t="str">
        <f t="shared" si="34"/>
        <v/>
      </c>
      <c r="K381" s="2" t="str">
        <f t="shared" si="35"/>
        <v/>
      </c>
    </row>
    <row r="382" spans="2:11" x14ac:dyDescent="0.45">
      <c r="B382">
        <v>157.40375661849976</v>
      </c>
      <c r="C382">
        <v>1.0467696189880371</v>
      </c>
      <c r="D382">
        <v>0</v>
      </c>
      <c r="E382">
        <f t="shared" si="30"/>
        <v>0.67431640625</v>
      </c>
      <c r="F382">
        <f t="shared" si="31"/>
        <v>0</v>
      </c>
      <c r="G382" s="2" t="str">
        <f>""</f>
        <v/>
      </c>
      <c r="H382" s="2" t="str">
        <f t="shared" si="32"/>
        <v/>
      </c>
      <c r="I382" s="2" t="str">
        <f t="shared" si="33"/>
        <v/>
      </c>
      <c r="J382" s="2" t="str">
        <f t="shared" si="34"/>
        <v/>
      </c>
      <c r="K382" s="2" t="str">
        <f t="shared" si="35"/>
        <v/>
      </c>
    </row>
    <row r="383" spans="2:11" x14ac:dyDescent="0.45">
      <c r="B383">
        <v>157.76972341537476</v>
      </c>
      <c r="C383">
        <v>1.0486006736755371</v>
      </c>
      <c r="D383">
        <v>0</v>
      </c>
      <c r="E383">
        <f t="shared" si="30"/>
        <v>0.6761474609375</v>
      </c>
      <c r="F383">
        <f t="shared" si="31"/>
        <v>0</v>
      </c>
      <c r="G383" s="2" t="str">
        <f>""</f>
        <v/>
      </c>
      <c r="H383" s="2" t="str">
        <f t="shared" si="32"/>
        <v/>
      </c>
      <c r="I383" s="2" t="str">
        <f t="shared" si="33"/>
        <v/>
      </c>
      <c r="J383" s="2" t="str">
        <f t="shared" si="34"/>
        <v/>
      </c>
      <c r="K383" s="2" t="str">
        <f t="shared" si="35"/>
        <v/>
      </c>
    </row>
    <row r="384" spans="2:11" x14ac:dyDescent="0.45">
      <c r="B384">
        <v>158.13739919662476</v>
      </c>
      <c r="C384">
        <v>1.0504317283630371</v>
      </c>
      <c r="D384">
        <v>0</v>
      </c>
      <c r="E384">
        <f t="shared" si="30"/>
        <v>0.677978515625</v>
      </c>
      <c r="F384">
        <f t="shared" si="31"/>
        <v>0</v>
      </c>
      <c r="G384" s="2" t="str">
        <f>""</f>
        <v/>
      </c>
      <c r="H384" s="2" t="str">
        <f t="shared" si="32"/>
        <v/>
      </c>
      <c r="I384" s="2" t="str">
        <f t="shared" si="33"/>
        <v/>
      </c>
      <c r="J384" s="2" t="str">
        <f t="shared" si="34"/>
        <v/>
      </c>
      <c r="K384" s="2" t="str">
        <f t="shared" si="35"/>
        <v/>
      </c>
    </row>
    <row r="385" spans="2:11" x14ac:dyDescent="0.45">
      <c r="B385">
        <v>158.46991872787478</v>
      </c>
      <c r="C385">
        <v>1.0520186424255371</v>
      </c>
      <c r="D385">
        <v>0</v>
      </c>
      <c r="E385">
        <f t="shared" si="30"/>
        <v>0.6795654296875</v>
      </c>
      <c r="F385">
        <f t="shared" si="31"/>
        <v>0</v>
      </c>
      <c r="G385" s="2" t="str">
        <f>""</f>
        <v/>
      </c>
      <c r="H385" s="2" t="str">
        <f t="shared" si="32"/>
        <v/>
      </c>
      <c r="I385" s="2" t="str">
        <f t="shared" si="33"/>
        <v/>
      </c>
      <c r="J385" s="2" t="str">
        <f t="shared" si="34"/>
        <v/>
      </c>
      <c r="K385" s="2" t="str">
        <f t="shared" si="35"/>
        <v/>
      </c>
    </row>
    <row r="386" spans="2:11" x14ac:dyDescent="0.45">
      <c r="B386">
        <v>158.85309743881226</v>
      </c>
      <c r="C386">
        <v>1.0538496971130371</v>
      </c>
      <c r="D386">
        <v>0</v>
      </c>
      <c r="E386">
        <f t="shared" si="30"/>
        <v>0.681396484375</v>
      </c>
      <c r="F386">
        <f t="shared" si="31"/>
        <v>0</v>
      </c>
      <c r="G386" s="2" t="str">
        <f>""</f>
        <v/>
      </c>
      <c r="H386" s="2" t="str">
        <f t="shared" si="32"/>
        <v/>
      </c>
      <c r="I386" s="2" t="str">
        <f t="shared" si="33"/>
        <v/>
      </c>
      <c r="J386" s="2" t="str">
        <f t="shared" si="34"/>
        <v/>
      </c>
      <c r="K386" s="2" t="str">
        <f t="shared" si="35"/>
        <v/>
      </c>
    </row>
    <row r="387" spans="2:11" x14ac:dyDescent="0.45">
      <c r="B387">
        <v>159.26276540756226</v>
      </c>
      <c r="C387">
        <v>1.0556807518005371</v>
      </c>
      <c r="D387">
        <v>0</v>
      </c>
      <c r="E387">
        <f t="shared" si="30"/>
        <v>0.6832275390625</v>
      </c>
      <c r="F387">
        <f t="shared" si="31"/>
        <v>0</v>
      </c>
      <c r="G387" s="2" t="str">
        <f>""</f>
        <v/>
      </c>
      <c r="H387" s="2" t="str">
        <f t="shared" si="32"/>
        <v/>
      </c>
      <c r="I387" s="2" t="str">
        <f t="shared" si="33"/>
        <v/>
      </c>
      <c r="J387" s="2" t="str">
        <f t="shared" si="34"/>
        <v/>
      </c>
      <c r="K387" s="2" t="str">
        <f t="shared" si="35"/>
        <v/>
      </c>
    </row>
    <row r="388" spans="2:11" x14ac:dyDescent="0.45">
      <c r="B388">
        <v>159.60614919662478</v>
      </c>
      <c r="C388">
        <v>1.0573897361755371</v>
      </c>
      <c r="D388">
        <v>0</v>
      </c>
      <c r="E388">
        <f t="shared" ref="E388:E451" si="36">C388-C$3</f>
        <v>0.6849365234375</v>
      </c>
      <c r="F388">
        <f t="shared" ref="F388:F451" si="37">-(D388-D$3)</f>
        <v>0</v>
      </c>
      <c r="G388" s="2" t="str">
        <f>""</f>
        <v/>
      </c>
      <c r="H388" s="2" t="str">
        <f t="shared" ref="H388:H451" si="38">IF(AND(E388&gt;H$2,E388&lt;I$2),B388,"")</f>
        <v/>
      </c>
      <c r="I388" s="2" t="str">
        <f t="shared" ref="I388:I451" si="39">IF(AND(E388&gt;H$2,E388&lt;I$2),E388,"")</f>
        <v/>
      </c>
      <c r="J388" s="2" t="str">
        <f t="shared" ref="J388:J451" si="40">IF(AND(F388&gt;J$2,F388&lt;K$2),B388,"")</f>
        <v/>
      </c>
      <c r="K388" s="2" t="str">
        <f t="shared" ref="K388:K451" si="41">IF(AND(F388&gt;J$2,F388&lt;K$2),F388,"")</f>
        <v/>
      </c>
    </row>
    <row r="389" spans="2:11" x14ac:dyDescent="0.45">
      <c r="B389">
        <v>159.95282888412476</v>
      </c>
      <c r="C389">
        <v>1.0592207908630371</v>
      </c>
      <c r="D389">
        <v>0</v>
      </c>
      <c r="E389">
        <f t="shared" si="36"/>
        <v>0.686767578125</v>
      </c>
      <c r="F389">
        <f t="shared" si="37"/>
        <v>0</v>
      </c>
      <c r="G389" s="2" t="str">
        <f>""</f>
        <v/>
      </c>
      <c r="H389" s="2" t="str">
        <f t="shared" si="38"/>
        <v/>
      </c>
      <c r="I389" s="2" t="str">
        <f t="shared" si="39"/>
        <v/>
      </c>
      <c r="J389" s="2" t="str">
        <f t="shared" si="40"/>
        <v/>
      </c>
      <c r="K389" s="2" t="str">
        <f t="shared" si="41"/>
        <v/>
      </c>
    </row>
    <row r="390" spans="2:11" x14ac:dyDescent="0.45">
      <c r="B390">
        <v>160.33454275131226</v>
      </c>
      <c r="C390">
        <v>1.0610518455505371</v>
      </c>
      <c r="D390">
        <v>0</v>
      </c>
      <c r="E390">
        <f t="shared" si="36"/>
        <v>0.6885986328125</v>
      </c>
      <c r="F390">
        <f t="shared" si="37"/>
        <v>0</v>
      </c>
      <c r="G390" s="2" t="str">
        <f>""</f>
        <v/>
      </c>
      <c r="H390" s="2" t="str">
        <f t="shared" si="38"/>
        <v/>
      </c>
      <c r="I390" s="2" t="str">
        <f t="shared" si="39"/>
        <v/>
      </c>
      <c r="J390" s="2" t="str">
        <f t="shared" si="40"/>
        <v/>
      </c>
      <c r="K390" s="2" t="str">
        <f t="shared" si="41"/>
        <v/>
      </c>
    </row>
    <row r="391" spans="2:11" x14ac:dyDescent="0.45">
      <c r="B391">
        <v>160.69660329818728</v>
      </c>
      <c r="C391">
        <v>1.0628829002380371</v>
      </c>
      <c r="D391">
        <v>0</v>
      </c>
      <c r="E391">
        <f t="shared" si="36"/>
        <v>0.6904296875</v>
      </c>
      <c r="F391">
        <f t="shared" si="37"/>
        <v>0</v>
      </c>
      <c r="G391" s="2" t="str">
        <f>""</f>
        <v/>
      </c>
      <c r="H391" s="2" t="str">
        <f t="shared" si="38"/>
        <v/>
      </c>
      <c r="I391" s="2" t="str">
        <f t="shared" si="39"/>
        <v/>
      </c>
      <c r="J391" s="2" t="str">
        <f t="shared" si="40"/>
        <v/>
      </c>
      <c r="K391" s="2" t="str">
        <f t="shared" si="41"/>
        <v/>
      </c>
    </row>
    <row r="392" spans="2:11" x14ac:dyDescent="0.45">
      <c r="B392">
        <v>161.04071950912476</v>
      </c>
      <c r="C392">
        <v>1.0645918846130371</v>
      </c>
      <c r="D392">
        <v>0</v>
      </c>
      <c r="E392">
        <f t="shared" si="36"/>
        <v>0.692138671875</v>
      </c>
      <c r="F392">
        <f t="shared" si="37"/>
        <v>0</v>
      </c>
      <c r="G392" s="2" t="str">
        <f>""</f>
        <v/>
      </c>
      <c r="H392" s="2" t="str">
        <f t="shared" si="38"/>
        <v/>
      </c>
      <c r="I392" s="2" t="str">
        <f t="shared" si="39"/>
        <v/>
      </c>
      <c r="J392" s="2" t="str">
        <f t="shared" si="40"/>
        <v/>
      </c>
      <c r="K392" s="2" t="str">
        <f t="shared" si="41"/>
        <v/>
      </c>
    </row>
    <row r="393" spans="2:11" x14ac:dyDescent="0.45">
      <c r="B393">
        <v>161.44111013412476</v>
      </c>
      <c r="C393">
        <v>1.0664229393005371</v>
      </c>
      <c r="D393">
        <v>0</v>
      </c>
      <c r="E393">
        <f t="shared" si="36"/>
        <v>0.6939697265625</v>
      </c>
      <c r="F393">
        <f t="shared" si="37"/>
        <v>0</v>
      </c>
      <c r="G393" s="2" t="str">
        <f>""</f>
        <v/>
      </c>
      <c r="H393" s="2" t="str">
        <f t="shared" si="38"/>
        <v/>
      </c>
      <c r="I393" s="2" t="str">
        <f t="shared" si="39"/>
        <v/>
      </c>
      <c r="J393" s="2" t="str">
        <f t="shared" si="40"/>
        <v/>
      </c>
      <c r="K393" s="2" t="str">
        <f t="shared" si="41"/>
        <v/>
      </c>
    </row>
    <row r="394" spans="2:11" x14ac:dyDescent="0.45">
      <c r="B394">
        <v>161.81427907943726</v>
      </c>
      <c r="C394">
        <v>1.0682539939880371</v>
      </c>
      <c r="D394">
        <v>0</v>
      </c>
      <c r="E394">
        <f t="shared" si="36"/>
        <v>0.69580078125</v>
      </c>
      <c r="F394">
        <f t="shared" si="37"/>
        <v>0</v>
      </c>
      <c r="G394" s="2" t="str">
        <f>""</f>
        <v/>
      </c>
      <c r="H394" s="2" t="str">
        <f t="shared" si="38"/>
        <v/>
      </c>
      <c r="I394" s="2" t="str">
        <f t="shared" si="39"/>
        <v/>
      </c>
      <c r="J394" s="2" t="str">
        <f t="shared" si="40"/>
        <v/>
      </c>
      <c r="K394" s="2" t="str">
        <f t="shared" si="41"/>
        <v/>
      </c>
    </row>
    <row r="395" spans="2:11" x14ac:dyDescent="0.45">
      <c r="B395">
        <v>162.12812185287476</v>
      </c>
      <c r="C395">
        <v>1.0698409080505371</v>
      </c>
      <c r="D395">
        <v>0</v>
      </c>
      <c r="E395">
        <f t="shared" si="36"/>
        <v>0.6973876953125</v>
      </c>
      <c r="F395">
        <f t="shared" si="37"/>
        <v>0</v>
      </c>
      <c r="G395" s="2" t="str">
        <f>""</f>
        <v/>
      </c>
      <c r="H395" s="2" t="str">
        <f t="shared" si="38"/>
        <v/>
      </c>
      <c r="I395" s="2" t="str">
        <f t="shared" si="39"/>
        <v/>
      </c>
      <c r="J395" s="2" t="str">
        <f t="shared" si="40"/>
        <v/>
      </c>
      <c r="K395" s="2" t="str">
        <f t="shared" si="41"/>
        <v/>
      </c>
    </row>
    <row r="396" spans="2:11" x14ac:dyDescent="0.45">
      <c r="B396">
        <v>162.50971364974976</v>
      </c>
      <c r="C396">
        <v>1.0716719627380371</v>
      </c>
      <c r="D396">
        <v>0</v>
      </c>
      <c r="E396">
        <f t="shared" si="36"/>
        <v>0.69921875</v>
      </c>
      <c r="F396">
        <f t="shared" si="37"/>
        <v>0</v>
      </c>
      <c r="G396" s="2" t="str">
        <f>""</f>
        <v/>
      </c>
      <c r="H396" s="2" t="str">
        <f t="shared" si="38"/>
        <v/>
      </c>
      <c r="I396" s="2" t="str">
        <f t="shared" si="39"/>
        <v/>
      </c>
      <c r="J396" s="2" t="str">
        <f t="shared" si="40"/>
        <v/>
      </c>
      <c r="K396" s="2" t="str">
        <f t="shared" si="41"/>
        <v/>
      </c>
    </row>
    <row r="397" spans="2:11" x14ac:dyDescent="0.45">
      <c r="B397">
        <v>162.90693044662478</v>
      </c>
      <c r="C397">
        <v>1.0736250877380371</v>
      </c>
      <c r="D397">
        <v>0</v>
      </c>
      <c r="E397">
        <f t="shared" si="36"/>
        <v>0.701171875</v>
      </c>
      <c r="F397">
        <f t="shared" si="37"/>
        <v>0</v>
      </c>
      <c r="G397" s="2" t="str">
        <f>""</f>
        <v/>
      </c>
      <c r="H397" s="2" t="str">
        <f t="shared" si="38"/>
        <v/>
      </c>
      <c r="I397" s="2" t="str">
        <f t="shared" si="39"/>
        <v/>
      </c>
      <c r="J397" s="2" t="str">
        <f t="shared" si="40"/>
        <v/>
      </c>
      <c r="K397" s="2" t="str">
        <f t="shared" si="41"/>
        <v/>
      </c>
    </row>
    <row r="398" spans="2:11" x14ac:dyDescent="0.45">
      <c r="B398">
        <v>163.29779958724976</v>
      </c>
      <c r="C398">
        <v>1.0754561424255371</v>
      </c>
      <c r="D398">
        <v>0</v>
      </c>
      <c r="E398">
        <f t="shared" si="36"/>
        <v>0.7030029296875</v>
      </c>
      <c r="F398">
        <f t="shared" si="37"/>
        <v>0</v>
      </c>
      <c r="G398" s="2" t="str">
        <f>""</f>
        <v/>
      </c>
      <c r="H398" s="2" t="str">
        <f t="shared" si="38"/>
        <v/>
      </c>
      <c r="I398" s="2" t="str">
        <f t="shared" si="39"/>
        <v/>
      </c>
      <c r="J398" s="2" t="str">
        <f t="shared" si="40"/>
        <v/>
      </c>
      <c r="K398" s="2" t="str">
        <f t="shared" si="41"/>
        <v/>
      </c>
    </row>
    <row r="399" spans="2:11" x14ac:dyDescent="0.45">
      <c r="B399">
        <v>163.64679861068726</v>
      </c>
      <c r="C399">
        <v>1.0771651268005371</v>
      </c>
      <c r="D399">
        <v>0</v>
      </c>
      <c r="E399">
        <f t="shared" si="36"/>
        <v>0.7047119140625</v>
      </c>
      <c r="F399">
        <f t="shared" si="37"/>
        <v>0</v>
      </c>
      <c r="G399" s="2" t="str">
        <f>""</f>
        <v/>
      </c>
      <c r="H399" s="2" t="str">
        <f t="shared" si="38"/>
        <v/>
      </c>
      <c r="I399" s="2" t="str">
        <f t="shared" si="39"/>
        <v/>
      </c>
      <c r="J399" s="2" t="str">
        <f t="shared" si="40"/>
        <v/>
      </c>
      <c r="K399" s="2" t="str">
        <f t="shared" si="41"/>
        <v/>
      </c>
    </row>
    <row r="400" spans="2:11" x14ac:dyDescent="0.45">
      <c r="B400">
        <v>163.99030447006228</v>
      </c>
      <c r="C400">
        <v>1.0788741111755371</v>
      </c>
      <c r="D400">
        <v>0</v>
      </c>
      <c r="E400">
        <f t="shared" si="36"/>
        <v>0.7064208984375</v>
      </c>
      <c r="F400">
        <f t="shared" si="37"/>
        <v>0</v>
      </c>
      <c r="G400" s="2" t="str">
        <f>""</f>
        <v/>
      </c>
      <c r="H400" s="2" t="str">
        <f t="shared" si="38"/>
        <v/>
      </c>
      <c r="I400" s="2" t="str">
        <f t="shared" si="39"/>
        <v/>
      </c>
      <c r="J400" s="2" t="str">
        <f t="shared" si="40"/>
        <v/>
      </c>
      <c r="K400" s="2" t="str">
        <f t="shared" si="41"/>
        <v/>
      </c>
    </row>
    <row r="401" spans="2:11" x14ac:dyDescent="0.45">
      <c r="B401">
        <v>164.32050466537476</v>
      </c>
      <c r="C401">
        <v>1.0808272361755371</v>
      </c>
      <c r="D401">
        <v>0</v>
      </c>
      <c r="E401">
        <f t="shared" si="36"/>
        <v>0.7083740234375</v>
      </c>
      <c r="F401">
        <f t="shared" si="37"/>
        <v>0</v>
      </c>
      <c r="G401" s="2" t="str">
        <f>""</f>
        <v/>
      </c>
      <c r="H401" s="2" t="str">
        <f t="shared" si="38"/>
        <v/>
      </c>
      <c r="I401" s="2" t="str">
        <f t="shared" si="39"/>
        <v/>
      </c>
      <c r="J401" s="2" t="str">
        <f t="shared" si="40"/>
        <v/>
      </c>
      <c r="K401" s="2" t="str">
        <f t="shared" si="41"/>
        <v/>
      </c>
    </row>
    <row r="402" spans="2:11" x14ac:dyDescent="0.45">
      <c r="B402">
        <v>164.64301443099976</v>
      </c>
      <c r="C402">
        <v>1.0824141502380371</v>
      </c>
      <c r="D402">
        <v>0</v>
      </c>
      <c r="E402">
        <f t="shared" si="36"/>
        <v>0.7099609375</v>
      </c>
      <c r="F402">
        <f t="shared" si="37"/>
        <v>0</v>
      </c>
      <c r="G402" s="2" t="str">
        <f>""</f>
        <v/>
      </c>
      <c r="H402" s="2" t="str">
        <f t="shared" si="38"/>
        <v/>
      </c>
      <c r="I402" s="2" t="str">
        <f t="shared" si="39"/>
        <v/>
      </c>
      <c r="J402" s="2" t="str">
        <f t="shared" si="40"/>
        <v/>
      </c>
      <c r="K402" s="2" t="str">
        <f t="shared" si="41"/>
        <v/>
      </c>
    </row>
    <row r="403" spans="2:11" x14ac:dyDescent="0.45">
      <c r="B403">
        <v>165.03534841537476</v>
      </c>
      <c r="C403">
        <v>1.0842452049255371</v>
      </c>
      <c r="D403">
        <v>0</v>
      </c>
      <c r="E403">
        <f t="shared" si="36"/>
        <v>0.7117919921875</v>
      </c>
      <c r="F403">
        <f t="shared" si="37"/>
        <v>0</v>
      </c>
      <c r="G403" s="2" t="str">
        <f>""</f>
        <v/>
      </c>
      <c r="H403" s="2" t="str">
        <f t="shared" si="38"/>
        <v/>
      </c>
      <c r="I403" s="2" t="str">
        <f t="shared" si="39"/>
        <v/>
      </c>
      <c r="J403" s="2" t="str">
        <f t="shared" si="40"/>
        <v/>
      </c>
      <c r="K403" s="2" t="str">
        <f t="shared" si="41"/>
        <v/>
      </c>
    </row>
    <row r="404" spans="2:11" x14ac:dyDescent="0.45">
      <c r="B404">
        <v>165.43659353256226</v>
      </c>
      <c r="C404">
        <v>1.0861983299255371</v>
      </c>
      <c r="D404">
        <v>0</v>
      </c>
      <c r="E404">
        <f t="shared" si="36"/>
        <v>0.7137451171875</v>
      </c>
      <c r="F404">
        <f t="shared" si="37"/>
        <v>0</v>
      </c>
      <c r="G404" s="2" t="str">
        <f>""</f>
        <v/>
      </c>
      <c r="H404" s="2" t="str">
        <f t="shared" si="38"/>
        <v/>
      </c>
      <c r="I404" s="2" t="str">
        <f t="shared" si="39"/>
        <v/>
      </c>
      <c r="J404" s="2" t="str">
        <f t="shared" si="40"/>
        <v/>
      </c>
      <c r="K404" s="2" t="str">
        <f t="shared" si="41"/>
        <v/>
      </c>
    </row>
    <row r="405" spans="2:11" x14ac:dyDescent="0.45">
      <c r="B405">
        <v>165.77301931381228</v>
      </c>
      <c r="C405">
        <v>1.0880293846130371</v>
      </c>
      <c r="D405">
        <v>0</v>
      </c>
      <c r="E405">
        <f t="shared" si="36"/>
        <v>0.715576171875</v>
      </c>
      <c r="F405">
        <f t="shared" si="37"/>
        <v>0</v>
      </c>
      <c r="G405" s="2" t="str">
        <f>""</f>
        <v/>
      </c>
      <c r="H405" s="2" t="str">
        <f t="shared" si="38"/>
        <v/>
      </c>
      <c r="I405" s="2" t="str">
        <f t="shared" si="39"/>
        <v/>
      </c>
      <c r="J405" s="2" t="str">
        <f t="shared" si="40"/>
        <v/>
      </c>
      <c r="K405" s="2" t="str">
        <f t="shared" si="41"/>
        <v/>
      </c>
    </row>
    <row r="406" spans="2:11" x14ac:dyDescent="0.45">
      <c r="B406">
        <v>166.06965017318726</v>
      </c>
      <c r="C406">
        <v>1.0896162986755371</v>
      </c>
      <c r="D406">
        <v>0</v>
      </c>
      <c r="E406">
        <f t="shared" si="36"/>
        <v>0.7171630859375</v>
      </c>
      <c r="F406">
        <f t="shared" si="37"/>
        <v>0</v>
      </c>
      <c r="G406" s="2" t="str">
        <f>""</f>
        <v/>
      </c>
      <c r="H406" s="2" t="str">
        <f t="shared" si="38"/>
        <v/>
      </c>
      <c r="I406" s="2" t="str">
        <f t="shared" si="39"/>
        <v/>
      </c>
      <c r="J406" s="2" t="str">
        <f t="shared" si="40"/>
        <v/>
      </c>
      <c r="K406" s="2" t="str">
        <f t="shared" si="41"/>
        <v/>
      </c>
    </row>
    <row r="407" spans="2:11" x14ac:dyDescent="0.45">
      <c r="B407">
        <v>166.41632986068728</v>
      </c>
      <c r="C407">
        <v>1.0914473533630371</v>
      </c>
      <c r="D407">
        <v>0</v>
      </c>
      <c r="E407">
        <f t="shared" si="36"/>
        <v>0.718994140625</v>
      </c>
      <c r="F407">
        <f t="shared" si="37"/>
        <v>0</v>
      </c>
      <c r="G407" s="2" t="str">
        <f>""</f>
        <v/>
      </c>
      <c r="H407" s="2" t="str">
        <f t="shared" si="38"/>
        <v/>
      </c>
      <c r="I407" s="2" t="str">
        <f t="shared" si="39"/>
        <v/>
      </c>
      <c r="J407" s="2" t="str">
        <f t="shared" si="40"/>
        <v/>
      </c>
      <c r="K407" s="2" t="str">
        <f t="shared" si="41"/>
        <v/>
      </c>
    </row>
    <row r="408" spans="2:11" x14ac:dyDescent="0.45">
      <c r="B408">
        <v>166.78705739974978</v>
      </c>
      <c r="C408">
        <v>1.0932784080505371</v>
      </c>
      <c r="D408">
        <v>0</v>
      </c>
      <c r="E408">
        <f t="shared" si="36"/>
        <v>0.7208251953125</v>
      </c>
      <c r="F408">
        <f t="shared" si="37"/>
        <v>0</v>
      </c>
      <c r="G408" s="2" t="str">
        <f>""</f>
        <v/>
      </c>
      <c r="H408" s="2" t="str">
        <f t="shared" si="38"/>
        <v/>
      </c>
      <c r="I408" s="2" t="str">
        <f t="shared" si="39"/>
        <v/>
      </c>
      <c r="J408" s="2" t="str">
        <f t="shared" si="40"/>
        <v/>
      </c>
      <c r="K408" s="2" t="str">
        <f t="shared" si="41"/>
        <v/>
      </c>
    </row>
    <row r="409" spans="2:11" x14ac:dyDescent="0.45">
      <c r="B409">
        <v>167.16642141342163</v>
      </c>
      <c r="C409">
        <v>1.0949873924255371</v>
      </c>
      <c r="D409">
        <v>0</v>
      </c>
      <c r="E409">
        <f t="shared" si="36"/>
        <v>0.7225341796875</v>
      </c>
      <c r="F409">
        <f t="shared" si="37"/>
        <v>0</v>
      </c>
      <c r="G409" s="2" t="str">
        <f>""</f>
        <v/>
      </c>
      <c r="H409" s="2" t="str">
        <f t="shared" si="38"/>
        <v/>
      </c>
      <c r="I409" s="2" t="str">
        <f t="shared" si="39"/>
        <v/>
      </c>
      <c r="J409" s="2" t="str">
        <f t="shared" si="40"/>
        <v/>
      </c>
      <c r="K409" s="2" t="str">
        <f t="shared" si="41"/>
        <v/>
      </c>
    </row>
    <row r="410" spans="2:11" x14ac:dyDescent="0.45">
      <c r="B410">
        <v>167.53092336654666</v>
      </c>
      <c r="C410">
        <v>1.0968184471130371</v>
      </c>
      <c r="D410">
        <v>0</v>
      </c>
      <c r="E410">
        <f t="shared" si="36"/>
        <v>0.724365234375</v>
      </c>
      <c r="F410">
        <f t="shared" si="37"/>
        <v>0</v>
      </c>
      <c r="G410" s="2" t="str">
        <f>""</f>
        <v/>
      </c>
      <c r="H410" s="2" t="str">
        <f t="shared" si="38"/>
        <v/>
      </c>
      <c r="I410" s="2" t="str">
        <f t="shared" si="39"/>
        <v/>
      </c>
      <c r="J410" s="2" t="str">
        <f t="shared" si="40"/>
        <v/>
      </c>
      <c r="K410" s="2" t="str">
        <f t="shared" si="41"/>
        <v/>
      </c>
    </row>
    <row r="411" spans="2:11" x14ac:dyDescent="0.45">
      <c r="B411">
        <v>167.87980031967166</v>
      </c>
      <c r="C411">
        <v>1.0986495018005371</v>
      </c>
      <c r="D411">
        <v>0</v>
      </c>
      <c r="E411">
        <f t="shared" si="36"/>
        <v>0.7261962890625</v>
      </c>
      <c r="F411">
        <f t="shared" si="37"/>
        <v>0</v>
      </c>
      <c r="G411" s="2" t="str">
        <f>""</f>
        <v/>
      </c>
      <c r="H411" s="2" t="str">
        <f t="shared" si="38"/>
        <v/>
      </c>
      <c r="I411" s="2" t="str">
        <f t="shared" si="39"/>
        <v/>
      </c>
      <c r="J411" s="2" t="str">
        <f t="shared" si="40"/>
        <v/>
      </c>
      <c r="K411" s="2" t="str">
        <f t="shared" si="41"/>
        <v/>
      </c>
    </row>
    <row r="412" spans="2:11" x14ac:dyDescent="0.45">
      <c r="B412">
        <v>168.20145559310913</v>
      </c>
      <c r="C412">
        <v>1.1002364158630371</v>
      </c>
      <c r="D412">
        <v>0</v>
      </c>
      <c r="E412">
        <f t="shared" si="36"/>
        <v>0.727783203125</v>
      </c>
      <c r="F412">
        <f t="shared" si="37"/>
        <v>0</v>
      </c>
      <c r="G412" s="2" t="str">
        <f>""</f>
        <v/>
      </c>
      <c r="H412" s="2" t="str">
        <f t="shared" si="38"/>
        <v/>
      </c>
      <c r="I412" s="2" t="str">
        <f t="shared" si="39"/>
        <v/>
      </c>
      <c r="J412" s="2" t="str">
        <f t="shared" si="40"/>
        <v/>
      </c>
      <c r="K412" s="2" t="str">
        <f t="shared" si="41"/>
        <v/>
      </c>
    </row>
    <row r="413" spans="2:11" x14ac:dyDescent="0.45">
      <c r="B413">
        <v>168.56498098373416</v>
      </c>
      <c r="C413">
        <v>1.1021895408630371</v>
      </c>
      <c r="D413">
        <v>0</v>
      </c>
      <c r="E413">
        <f t="shared" si="36"/>
        <v>0.729736328125</v>
      </c>
      <c r="F413">
        <f t="shared" si="37"/>
        <v>0</v>
      </c>
      <c r="G413" s="2" t="str">
        <f>""</f>
        <v/>
      </c>
      <c r="H413" s="2" t="str">
        <f t="shared" si="38"/>
        <v/>
      </c>
      <c r="I413" s="2" t="str">
        <f t="shared" si="39"/>
        <v/>
      </c>
      <c r="J413" s="2" t="str">
        <f t="shared" si="40"/>
        <v/>
      </c>
      <c r="K413" s="2" t="str">
        <f t="shared" si="41"/>
        <v/>
      </c>
    </row>
    <row r="414" spans="2:11" x14ac:dyDescent="0.45">
      <c r="B414">
        <v>168.94815969467163</v>
      </c>
      <c r="C414">
        <v>1.1040205955505371</v>
      </c>
      <c r="D414">
        <v>0</v>
      </c>
      <c r="E414">
        <f t="shared" si="36"/>
        <v>0.7315673828125</v>
      </c>
      <c r="F414">
        <f t="shared" si="37"/>
        <v>0</v>
      </c>
      <c r="G414" s="2" t="str">
        <f>""</f>
        <v/>
      </c>
      <c r="H414" s="2" t="str">
        <f t="shared" si="38"/>
        <v/>
      </c>
      <c r="I414" s="2" t="str">
        <f t="shared" si="39"/>
        <v/>
      </c>
      <c r="J414" s="2" t="str">
        <f t="shared" si="40"/>
        <v/>
      </c>
      <c r="K414" s="2" t="str">
        <f t="shared" si="41"/>
        <v/>
      </c>
    </row>
    <row r="415" spans="2:11" x14ac:dyDescent="0.45">
      <c r="B415">
        <v>169.31742238998416</v>
      </c>
      <c r="C415">
        <v>1.1058516502380371</v>
      </c>
      <c r="D415">
        <v>0</v>
      </c>
      <c r="E415">
        <f t="shared" si="36"/>
        <v>0.7333984375</v>
      </c>
      <c r="F415">
        <f t="shared" si="37"/>
        <v>0</v>
      </c>
      <c r="G415" s="2" t="str">
        <f>""</f>
        <v/>
      </c>
      <c r="H415" s="2" t="str">
        <f t="shared" si="38"/>
        <v/>
      </c>
      <c r="I415" s="2" t="str">
        <f t="shared" si="39"/>
        <v/>
      </c>
      <c r="J415" s="2" t="str">
        <f t="shared" si="40"/>
        <v/>
      </c>
      <c r="K415" s="2" t="str">
        <f t="shared" si="41"/>
        <v/>
      </c>
    </row>
    <row r="416" spans="2:11" x14ac:dyDescent="0.45">
      <c r="B416">
        <v>169.66166067123413</v>
      </c>
      <c r="C416">
        <v>1.1074385643005371</v>
      </c>
      <c r="D416">
        <v>0</v>
      </c>
      <c r="E416">
        <f t="shared" si="36"/>
        <v>0.7349853515625</v>
      </c>
      <c r="F416">
        <f t="shared" si="37"/>
        <v>0</v>
      </c>
      <c r="G416" s="2" t="str">
        <f>""</f>
        <v/>
      </c>
      <c r="H416" s="2" t="str">
        <f t="shared" si="38"/>
        <v/>
      </c>
      <c r="I416" s="2" t="str">
        <f t="shared" si="39"/>
        <v/>
      </c>
      <c r="J416" s="2" t="str">
        <f t="shared" si="40"/>
        <v/>
      </c>
      <c r="K416" s="2" t="str">
        <f t="shared" si="41"/>
        <v/>
      </c>
    </row>
    <row r="417" spans="2:11" x14ac:dyDescent="0.45">
      <c r="B417">
        <v>169.99967336654663</v>
      </c>
      <c r="C417">
        <v>1.1092696189880371</v>
      </c>
      <c r="D417">
        <v>0</v>
      </c>
      <c r="E417">
        <f t="shared" si="36"/>
        <v>0.73681640625</v>
      </c>
      <c r="F417">
        <f t="shared" si="37"/>
        <v>0</v>
      </c>
      <c r="G417" s="2" t="str">
        <f>""</f>
        <v/>
      </c>
      <c r="H417" s="2" t="str">
        <f t="shared" si="38"/>
        <v/>
      </c>
      <c r="I417" s="2" t="str">
        <f t="shared" si="39"/>
        <v/>
      </c>
      <c r="J417" s="2" t="str">
        <f t="shared" si="40"/>
        <v/>
      </c>
      <c r="K417" s="2" t="str">
        <f t="shared" si="41"/>
        <v/>
      </c>
    </row>
    <row r="418" spans="2:11" x14ac:dyDescent="0.45">
      <c r="B418">
        <v>170.36722707748413</v>
      </c>
      <c r="C418">
        <v>1.1111006736755371</v>
      </c>
      <c r="D418">
        <v>0</v>
      </c>
      <c r="E418">
        <f t="shared" si="36"/>
        <v>0.7386474609375</v>
      </c>
      <c r="F418">
        <f t="shared" si="37"/>
        <v>0</v>
      </c>
      <c r="G418" s="2" t="str">
        <f>""</f>
        <v/>
      </c>
      <c r="H418" s="2" t="str">
        <f t="shared" si="38"/>
        <v/>
      </c>
      <c r="I418" s="2" t="str">
        <f t="shared" si="39"/>
        <v/>
      </c>
      <c r="J418" s="2" t="str">
        <f t="shared" si="40"/>
        <v/>
      </c>
      <c r="K418" s="2" t="str">
        <f t="shared" si="41"/>
        <v/>
      </c>
    </row>
    <row r="419" spans="2:11" x14ac:dyDescent="0.45">
      <c r="B419">
        <v>170.68583059310913</v>
      </c>
      <c r="C419">
        <v>1.1128096580505371</v>
      </c>
      <c r="D419">
        <v>0</v>
      </c>
      <c r="E419">
        <f t="shared" si="36"/>
        <v>0.7403564453125</v>
      </c>
      <c r="F419">
        <f t="shared" si="37"/>
        <v>0</v>
      </c>
      <c r="G419" s="2" t="str">
        <f>""</f>
        <v/>
      </c>
      <c r="H419" s="2" t="str">
        <f t="shared" si="38"/>
        <v/>
      </c>
      <c r="I419" s="2" t="str">
        <f t="shared" si="39"/>
        <v/>
      </c>
      <c r="J419" s="2" t="str">
        <f t="shared" si="40"/>
        <v/>
      </c>
      <c r="K419" s="2" t="str">
        <f t="shared" si="41"/>
        <v/>
      </c>
    </row>
    <row r="420" spans="2:11" x14ac:dyDescent="0.45">
      <c r="B420">
        <v>171.07047414779663</v>
      </c>
      <c r="C420">
        <v>1.1146407127380371</v>
      </c>
      <c r="D420">
        <v>0</v>
      </c>
      <c r="E420">
        <f t="shared" si="36"/>
        <v>0.7421875</v>
      </c>
      <c r="F420">
        <f t="shared" si="37"/>
        <v>0</v>
      </c>
      <c r="G420" s="2" t="str">
        <f>""</f>
        <v/>
      </c>
      <c r="H420" s="2" t="str">
        <f t="shared" si="38"/>
        <v/>
      </c>
      <c r="I420" s="2" t="str">
        <f t="shared" si="39"/>
        <v/>
      </c>
      <c r="J420" s="2" t="str">
        <f t="shared" si="40"/>
        <v/>
      </c>
      <c r="K420" s="2" t="str">
        <f t="shared" si="41"/>
        <v/>
      </c>
    </row>
    <row r="421" spans="2:11" x14ac:dyDescent="0.45">
      <c r="B421">
        <v>171.45768117904663</v>
      </c>
      <c r="C421">
        <v>1.1164717674255371</v>
      </c>
      <c r="D421">
        <v>0</v>
      </c>
      <c r="E421">
        <f t="shared" si="36"/>
        <v>0.7440185546875</v>
      </c>
      <c r="F421">
        <f t="shared" si="37"/>
        <v>0</v>
      </c>
      <c r="G421" s="2" t="str">
        <f>""</f>
        <v/>
      </c>
      <c r="H421" s="2" t="str">
        <f t="shared" si="38"/>
        <v/>
      </c>
      <c r="I421" s="2" t="str">
        <f t="shared" si="39"/>
        <v/>
      </c>
      <c r="J421" s="2" t="str">
        <f t="shared" si="40"/>
        <v/>
      </c>
      <c r="K421" s="2" t="str">
        <f t="shared" si="41"/>
        <v/>
      </c>
    </row>
    <row r="422" spans="2:11" x14ac:dyDescent="0.45">
      <c r="B422">
        <v>171.75834035873413</v>
      </c>
      <c r="C422">
        <v>1.1183028221130371</v>
      </c>
      <c r="D422">
        <v>0</v>
      </c>
      <c r="E422">
        <f t="shared" si="36"/>
        <v>0.745849609375</v>
      </c>
      <c r="F422">
        <f t="shared" si="37"/>
        <v>0</v>
      </c>
      <c r="G422" s="2" t="str">
        <f>""</f>
        <v/>
      </c>
      <c r="H422" s="2" t="str">
        <f t="shared" si="38"/>
        <v/>
      </c>
      <c r="I422" s="2" t="str">
        <f t="shared" si="39"/>
        <v/>
      </c>
      <c r="J422" s="2" t="str">
        <f t="shared" si="40"/>
        <v/>
      </c>
      <c r="K422" s="2" t="str">
        <f t="shared" si="41"/>
        <v/>
      </c>
    </row>
    <row r="423" spans="2:11" x14ac:dyDescent="0.45">
      <c r="B423">
        <v>172.06351613998413</v>
      </c>
      <c r="C423">
        <v>1.1198897361755371</v>
      </c>
      <c r="D423">
        <v>0</v>
      </c>
      <c r="E423">
        <f t="shared" si="36"/>
        <v>0.7474365234375</v>
      </c>
      <c r="F423">
        <f t="shared" si="37"/>
        <v>0</v>
      </c>
      <c r="G423" s="2" t="str">
        <f>""</f>
        <v/>
      </c>
      <c r="H423" s="2" t="str">
        <f t="shared" si="38"/>
        <v/>
      </c>
      <c r="I423" s="2" t="str">
        <f t="shared" si="39"/>
        <v/>
      </c>
      <c r="J423" s="2" t="str">
        <f t="shared" si="40"/>
        <v/>
      </c>
      <c r="K423" s="2" t="str">
        <f t="shared" si="41"/>
        <v/>
      </c>
    </row>
    <row r="424" spans="2:11" x14ac:dyDescent="0.45">
      <c r="B424">
        <v>172.43045949935916</v>
      </c>
      <c r="C424">
        <v>1.1218428611755371</v>
      </c>
      <c r="D424">
        <v>0</v>
      </c>
      <c r="E424">
        <f t="shared" si="36"/>
        <v>0.7493896484375</v>
      </c>
      <c r="F424">
        <f t="shared" si="37"/>
        <v>0</v>
      </c>
      <c r="G424" s="2" t="str">
        <f>""</f>
        <v/>
      </c>
      <c r="H424" s="2" t="str">
        <f t="shared" si="38"/>
        <v/>
      </c>
      <c r="I424" s="2" t="str">
        <f t="shared" si="39"/>
        <v/>
      </c>
      <c r="J424" s="2" t="str">
        <f t="shared" si="40"/>
        <v/>
      </c>
      <c r="K424" s="2" t="str">
        <f t="shared" si="41"/>
        <v/>
      </c>
    </row>
    <row r="425" spans="2:11" x14ac:dyDescent="0.45">
      <c r="B425">
        <v>172.77237844467163</v>
      </c>
      <c r="C425">
        <v>1.1236739158630371</v>
      </c>
      <c r="D425">
        <v>0</v>
      </c>
      <c r="E425">
        <f t="shared" si="36"/>
        <v>0.751220703125</v>
      </c>
      <c r="F425">
        <f t="shared" si="37"/>
        <v>0</v>
      </c>
      <c r="G425" s="2" t="str">
        <f>""</f>
        <v/>
      </c>
      <c r="H425" s="2" t="str">
        <f t="shared" si="38"/>
        <v/>
      </c>
      <c r="I425" s="2" t="str">
        <f t="shared" si="39"/>
        <v/>
      </c>
      <c r="J425" s="2" t="str">
        <f t="shared" si="40"/>
        <v/>
      </c>
      <c r="K425" s="2" t="str">
        <f t="shared" si="41"/>
        <v/>
      </c>
    </row>
    <row r="426" spans="2:11" x14ac:dyDescent="0.45">
      <c r="B426">
        <v>173.10636281967166</v>
      </c>
      <c r="C426">
        <v>1.1252608299255371</v>
      </c>
      <c r="D426">
        <v>0</v>
      </c>
      <c r="E426">
        <f t="shared" si="36"/>
        <v>0.7528076171875</v>
      </c>
      <c r="F426">
        <f t="shared" si="37"/>
        <v>0</v>
      </c>
      <c r="G426" s="2" t="str">
        <f>""</f>
        <v/>
      </c>
      <c r="H426" s="2" t="str">
        <f t="shared" si="38"/>
        <v/>
      </c>
      <c r="I426" s="2" t="str">
        <f t="shared" si="39"/>
        <v/>
      </c>
      <c r="J426" s="2" t="str">
        <f t="shared" si="40"/>
        <v/>
      </c>
      <c r="K426" s="2" t="str">
        <f t="shared" si="41"/>
        <v/>
      </c>
    </row>
    <row r="427" spans="2:11" x14ac:dyDescent="0.45">
      <c r="B427">
        <v>173.45231008529663</v>
      </c>
      <c r="C427">
        <v>1.1270918846130371</v>
      </c>
      <c r="D427">
        <v>0</v>
      </c>
      <c r="E427">
        <f t="shared" si="36"/>
        <v>0.754638671875</v>
      </c>
      <c r="F427">
        <f t="shared" si="37"/>
        <v>0</v>
      </c>
      <c r="G427" s="2" t="str">
        <f>""</f>
        <v/>
      </c>
      <c r="H427" s="2" t="str">
        <f t="shared" si="38"/>
        <v/>
      </c>
      <c r="I427" s="2" t="str">
        <f t="shared" si="39"/>
        <v/>
      </c>
      <c r="J427" s="2" t="str">
        <f t="shared" si="40"/>
        <v/>
      </c>
      <c r="K427" s="2" t="str">
        <f t="shared" si="41"/>
        <v/>
      </c>
    </row>
    <row r="428" spans="2:11" x14ac:dyDescent="0.45">
      <c r="B428">
        <v>173.79801321029663</v>
      </c>
      <c r="C428">
        <v>1.1289229393005371</v>
      </c>
      <c r="D428">
        <v>0</v>
      </c>
      <c r="E428">
        <f t="shared" si="36"/>
        <v>0.7564697265625</v>
      </c>
      <c r="F428">
        <f t="shared" si="37"/>
        <v>0</v>
      </c>
      <c r="G428" s="2" t="str">
        <f>""</f>
        <v/>
      </c>
      <c r="H428" s="2" t="str">
        <f t="shared" si="38"/>
        <v/>
      </c>
      <c r="I428" s="2" t="str">
        <f t="shared" si="39"/>
        <v/>
      </c>
      <c r="J428" s="2" t="str">
        <f t="shared" si="40"/>
        <v/>
      </c>
      <c r="K428" s="2" t="str">
        <f t="shared" si="41"/>
        <v/>
      </c>
    </row>
    <row r="429" spans="2:11" x14ac:dyDescent="0.45">
      <c r="B429">
        <v>174.12369680404663</v>
      </c>
      <c r="C429">
        <v>1.1307539939880371</v>
      </c>
      <c r="D429">
        <v>0</v>
      </c>
      <c r="E429">
        <f t="shared" si="36"/>
        <v>0.75830078125</v>
      </c>
      <c r="F429">
        <f t="shared" si="37"/>
        <v>0</v>
      </c>
      <c r="G429" s="2" t="str">
        <f>""</f>
        <v/>
      </c>
      <c r="H429" s="2" t="str">
        <f t="shared" si="38"/>
        <v/>
      </c>
      <c r="I429" s="2" t="str">
        <f t="shared" si="39"/>
        <v/>
      </c>
      <c r="J429" s="2" t="str">
        <f t="shared" si="40"/>
        <v/>
      </c>
      <c r="K429" s="2" t="str">
        <f t="shared" si="41"/>
        <v/>
      </c>
    </row>
    <row r="430" spans="2:11" x14ac:dyDescent="0.45">
      <c r="B430">
        <v>174.45694875717163</v>
      </c>
      <c r="C430">
        <v>1.1324629783630371</v>
      </c>
      <c r="D430">
        <v>0</v>
      </c>
      <c r="E430">
        <f t="shared" si="36"/>
        <v>0.760009765625</v>
      </c>
      <c r="F430">
        <f t="shared" si="37"/>
        <v>0</v>
      </c>
      <c r="G430" s="2" t="str">
        <f>""</f>
        <v/>
      </c>
      <c r="H430" s="2" t="str">
        <f t="shared" si="38"/>
        <v/>
      </c>
      <c r="I430" s="2" t="str">
        <f t="shared" si="39"/>
        <v/>
      </c>
      <c r="J430" s="2" t="str">
        <f t="shared" si="40"/>
        <v/>
      </c>
      <c r="K430" s="2" t="str">
        <f t="shared" si="41"/>
        <v/>
      </c>
    </row>
    <row r="431" spans="2:11" x14ac:dyDescent="0.45">
      <c r="B431">
        <v>174.80594778060916</v>
      </c>
      <c r="C431">
        <v>1.1342940330505371</v>
      </c>
      <c r="D431">
        <v>0</v>
      </c>
      <c r="E431">
        <f t="shared" si="36"/>
        <v>0.7618408203125</v>
      </c>
      <c r="F431">
        <f t="shared" si="37"/>
        <v>0</v>
      </c>
      <c r="G431" s="2" t="str">
        <f>""</f>
        <v/>
      </c>
      <c r="H431" s="2" t="str">
        <f t="shared" si="38"/>
        <v/>
      </c>
      <c r="I431" s="2" t="str">
        <f t="shared" si="39"/>
        <v/>
      </c>
      <c r="J431" s="2" t="str">
        <f t="shared" si="40"/>
        <v/>
      </c>
      <c r="K431" s="2" t="str">
        <f t="shared" si="41"/>
        <v/>
      </c>
    </row>
    <row r="432" spans="2:11" x14ac:dyDescent="0.45">
      <c r="B432">
        <v>175.16568899154663</v>
      </c>
      <c r="C432">
        <v>1.1361250877380371</v>
      </c>
      <c r="D432">
        <v>0</v>
      </c>
      <c r="E432">
        <f t="shared" si="36"/>
        <v>0.763671875</v>
      </c>
      <c r="F432">
        <f t="shared" si="37"/>
        <v>0</v>
      </c>
      <c r="G432" s="2" t="str">
        <f>""</f>
        <v/>
      </c>
      <c r="H432" s="2" t="str">
        <f t="shared" si="38"/>
        <v/>
      </c>
      <c r="I432" s="2" t="str">
        <f t="shared" si="39"/>
        <v/>
      </c>
      <c r="J432" s="2" t="str">
        <f t="shared" si="40"/>
        <v/>
      </c>
      <c r="K432" s="2" t="str">
        <f t="shared" si="41"/>
        <v/>
      </c>
    </row>
    <row r="433" spans="2:11" x14ac:dyDescent="0.45">
      <c r="B433">
        <v>175.49503469467166</v>
      </c>
      <c r="C433">
        <v>1.1377120018005371</v>
      </c>
      <c r="D433">
        <v>0</v>
      </c>
      <c r="E433">
        <f t="shared" si="36"/>
        <v>0.7652587890625</v>
      </c>
      <c r="F433">
        <f t="shared" si="37"/>
        <v>0</v>
      </c>
      <c r="G433" s="2" t="str">
        <f>""</f>
        <v/>
      </c>
      <c r="H433" s="2" t="str">
        <f t="shared" si="38"/>
        <v/>
      </c>
      <c r="I433" s="2" t="str">
        <f t="shared" si="39"/>
        <v/>
      </c>
      <c r="J433" s="2" t="str">
        <f t="shared" si="40"/>
        <v/>
      </c>
      <c r="K433" s="2" t="str">
        <f t="shared" si="41"/>
        <v/>
      </c>
    </row>
    <row r="434" spans="2:11" x14ac:dyDescent="0.45">
      <c r="B434">
        <v>175.84879446029663</v>
      </c>
      <c r="C434">
        <v>1.1396651268005371</v>
      </c>
      <c r="D434">
        <v>0</v>
      </c>
      <c r="E434">
        <f t="shared" si="36"/>
        <v>0.7672119140625</v>
      </c>
      <c r="F434">
        <f t="shared" si="37"/>
        <v>0</v>
      </c>
      <c r="G434" s="2" t="str">
        <f>""</f>
        <v/>
      </c>
      <c r="H434" s="2" t="str">
        <f t="shared" si="38"/>
        <v/>
      </c>
      <c r="I434" s="2" t="str">
        <f t="shared" si="39"/>
        <v/>
      </c>
      <c r="J434" s="2" t="str">
        <f t="shared" si="40"/>
        <v/>
      </c>
      <c r="K434" s="2" t="str">
        <f t="shared" si="41"/>
        <v/>
      </c>
    </row>
    <row r="435" spans="2:11" x14ac:dyDescent="0.45">
      <c r="B435">
        <v>176.17118215560916</v>
      </c>
      <c r="C435">
        <v>1.1414961814880371</v>
      </c>
      <c r="D435">
        <v>0</v>
      </c>
      <c r="E435">
        <f t="shared" si="36"/>
        <v>0.76904296875</v>
      </c>
      <c r="F435">
        <f t="shared" si="37"/>
        <v>0</v>
      </c>
      <c r="G435" s="2" t="str">
        <f>""</f>
        <v/>
      </c>
      <c r="H435" s="2" t="str">
        <f t="shared" si="38"/>
        <v/>
      </c>
      <c r="I435" s="2" t="str">
        <f t="shared" si="39"/>
        <v/>
      </c>
      <c r="J435" s="2" t="str">
        <f t="shared" si="40"/>
        <v/>
      </c>
      <c r="K435" s="2" t="str">
        <f t="shared" si="41"/>
        <v/>
      </c>
    </row>
    <row r="436" spans="2:11" x14ac:dyDescent="0.45">
      <c r="B436">
        <v>176.52005910873413</v>
      </c>
      <c r="C436">
        <v>1.1433272361755371</v>
      </c>
      <c r="D436">
        <v>0</v>
      </c>
      <c r="E436">
        <f t="shared" si="36"/>
        <v>0.7708740234375</v>
      </c>
      <c r="F436">
        <f t="shared" si="37"/>
        <v>0</v>
      </c>
      <c r="G436" s="2" t="str">
        <f>""</f>
        <v/>
      </c>
      <c r="H436" s="2" t="str">
        <f t="shared" si="38"/>
        <v/>
      </c>
      <c r="I436" s="2" t="str">
        <f t="shared" si="39"/>
        <v/>
      </c>
      <c r="J436" s="2" t="str">
        <f t="shared" si="40"/>
        <v/>
      </c>
      <c r="K436" s="2" t="str">
        <f t="shared" si="41"/>
        <v/>
      </c>
    </row>
    <row r="437" spans="2:11" x14ac:dyDescent="0.45">
      <c r="B437">
        <v>176.82303762435913</v>
      </c>
      <c r="C437">
        <v>1.1449141502380371</v>
      </c>
      <c r="D437">
        <v>0</v>
      </c>
      <c r="E437">
        <f t="shared" si="36"/>
        <v>0.7724609375</v>
      </c>
      <c r="F437">
        <f t="shared" si="37"/>
        <v>0</v>
      </c>
      <c r="G437" s="2" t="str">
        <f>""</f>
        <v/>
      </c>
      <c r="H437" s="2" t="str">
        <f t="shared" si="38"/>
        <v/>
      </c>
      <c r="I437" s="2" t="str">
        <f t="shared" si="39"/>
        <v/>
      </c>
      <c r="J437" s="2" t="str">
        <f t="shared" si="40"/>
        <v/>
      </c>
      <c r="K437" s="2" t="str">
        <f t="shared" si="41"/>
        <v/>
      </c>
    </row>
    <row r="438" spans="2:11" x14ac:dyDescent="0.45">
      <c r="B438">
        <v>177.16697072982791</v>
      </c>
      <c r="C438">
        <v>1.1467452049255371</v>
      </c>
      <c r="D438">
        <v>0</v>
      </c>
      <c r="E438">
        <f t="shared" si="36"/>
        <v>0.7742919921875</v>
      </c>
      <c r="F438">
        <f t="shared" si="37"/>
        <v>0</v>
      </c>
      <c r="G438" s="2" t="str">
        <f>""</f>
        <v/>
      </c>
      <c r="H438" s="2" t="str">
        <f t="shared" si="38"/>
        <v/>
      </c>
      <c r="I438" s="2" t="str">
        <f t="shared" si="39"/>
        <v/>
      </c>
      <c r="J438" s="2" t="str">
        <f t="shared" si="40"/>
        <v/>
      </c>
      <c r="K438" s="2" t="str">
        <f t="shared" si="41"/>
        <v/>
      </c>
    </row>
    <row r="439" spans="2:11" x14ac:dyDescent="0.45">
      <c r="B439">
        <v>177.49662160873413</v>
      </c>
      <c r="C439">
        <v>1.1484541893005371</v>
      </c>
      <c r="D439">
        <v>0</v>
      </c>
      <c r="E439">
        <f t="shared" si="36"/>
        <v>0.7760009765625</v>
      </c>
      <c r="F439">
        <f t="shared" si="37"/>
        <v>0</v>
      </c>
      <c r="G439" s="2" t="str">
        <f>""</f>
        <v/>
      </c>
      <c r="H439" s="2" t="str">
        <f t="shared" si="38"/>
        <v/>
      </c>
      <c r="I439" s="2" t="str">
        <f t="shared" si="39"/>
        <v/>
      </c>
      <c r="J439" s="2" t="str">
        <f t="shared" si="40"/>
        <v/>
      </c>
      <c r="K439" s="2" t="str">
        <f t="shared" si="41"/>
        <v/>
      </c>
    </row>
    <row r="440" spans="2:11" x14ac:dyDescent="0.45">
      <c r="B440">
        <v>177.80668020248413</v>
      </c>
      <c r="C440">
        <v>1.1501631736755371</v>
      </c>
      <c r="D440">
        <v>0</v>
      </c>
      <c r="E440">
        <f t="shared" si="36"/>
        <v>0.7777099609375</v>
      </c>
      <c r="F440">
        <f t="shared" si="37"/>
        <v>0</v>
      </c>
      <c r="G440" s="2" t="str">
        <f>""</f>
        <v/>
      </c>
      <c r="H440" s="2" t="str">
        <f t="shared" si="38"/>
        <v/>
      </c>
      <c r="I440" s="2" t="str">
        <f t="shared" si="39"/>
        <v/>
      </c>
      <c r="J440" s="2" t="str">
        <f t="shared" si="40"/>
        <v/>
      </c>
      <c r="K440" s="2" t="str">
        <f t="shared" si="41"/>
        <v/>
      </c>
    </row>
    <row r="441" spans="2:11" x14ac:dyDescent="0.45">
      <c r="B441">
        <v>178.15335988998416</v>
      </c>
      <c r="C441">
        <v>1.1519942283630371</v>
      </c>
      <c r="D441">
        <v>0</v>
      </c>
      <c r="E441">
        <f t="shared" si="36"/>
        <v>0.779541015625</v>
      </c>
      <c r="F441">
        <f t="shared" si="37"/>
        <v>0</v>
      </c>
      <c r="G441" s="2" t="str">
        <f>""</f>
        <v/>
      </c>
      <c r="H441" s="2" t="str">
        <f t="shared" si="38"/>
        <v/>
      </c>
      <c r="I441" s="2" t="str">
        <f t="shared" si="39"/>
        <v/>
      </c>
      <c r="J441" s="2" t="str">
        <f t="shared" si="40"/>
        <v/>
      </c>
      <c r="K441" s="2" t="str">
        <f t="shared" si="41"/>
        <v/>
      </c>
    </row>
    <row r="442" spans="2:11" x14ac:dyDescent="0.45">
      <c r="B442">
        <v>178.47342824935913</v>
      </c>
      <c r="C442">
        <v>1.1537032127380371</v>
      </c>
      <c r="D442">
        <v>0</v>
      </c>
      <c r="E442">
        <f t="shared" si="36"/>
        <v>0.78125</v>
      </c>
      <c r="F442">
        <f t="shared" si="37"/>
        <v>0</v>
      </c>
      <c r="G442" s="2" t="str">
        <f>""</f>
        <v/>
      </c>
      <c r="H442" s="2" t="str">
        <f t="shared" si="38"/>
        <v/>
      </c>
      <c r="I442" s="2" t="str">
        <f t="shared" si="39"/>
        <v/>
      </c>
      <c r="J442" s="2" t="str">
        <f t="shared" si="40"/>
        <v/>
      </c>
      <c r="K442" s="2" t="str">
        <f t="shared" si="41"/>
        <v/>
      </c>
    </row>
    <row r="443" spans="2:11" x14ac:dyDescent="0.45">
      <c r="B443">
        <v>178.78263235092166</v>
      </c>
      <c r="C443">
        <v>1.1554121971130371</v>
      </c>
      <c r="D443">
        <v>0</v>
      </c>
      <c r="E443">
        <f t="shared" si="36"/>
        <v>0.782958984375</v>
      </c>
      <c r="F443">
        <f t="shared" si="37"/>
        <v>0</v>
      </c>
      <c r="G443" s="2" t="str">
        <f>""</f>
        <v/>
      </c>
      <c r="H443" s="2" t="str">
        <f t="shared" si="38"/>
        <v/>
      </c>
      <c r="I443" s="2" t="str">
        <f t="shared" si="39"/>
        <v/>
      </c>
      <c r="J443" s="2" t="str">
        <f t="shared" si="40"/>
        <v/>
      </c>
      <c r="K443" s="2" t="str">
        <f t="shared" si="41"/>
        <v/>
      </c>
    </row>
    <row r="444" spans="2:11" x14ac:dyDescent="0.45">
      <c r="B444">
        <v>179.14481496810913</v>
      </c>
      <c r="C444">
        <v>1.1572432518005371</v>
      </c>
      <c r="D444">
        <v>0</v>
      </c>
      <c r="E444">
        <f t="shared" si="36"/>
        <v>0.7847900390625</v>
      </c>
      <c r="F444">
        <f t="shared" si="37"/>
        <v>0</v>
      </c>
      <c r="G444" s="2" t="str">
        <f>""</f>
        <v/>
      </c>
      <c r="H444" s="2" t="str">
        <f t="shared" si="38"/>
        <v/>
      </c>
      <c r="I444" s="2" t="str">
        <f t="shared" si="39"/>
        <v/>
      </c>
      <c r="J444" s="2" t="str">
        <f t="shared" si="40"/>
        <v/>
      </c>
      <c r="K444" s="2" t="str">
        <f t="shared" si="41"/>
        <v/>
      </c>
    </row>
    <row r="445" spans="2:11" x14ac:dyDescent="0.45">
      <c r="B445">
        <v>179.51627492904666</v>
      </c>
      <c r="C445">
        <v>1.1590743064880371</v>
      </c>
      <c r="D445">
        <v>0</v>
      </c>
      <c r="E445">
        <f t="shared" si="36"/>
        <v>0.78662109375</v>
      </c>
      <c r="F445">
        <f t="shared" si="37"/>
        <v>0</v>
      </c>
      <c r="G445" s="2" t="str">
        <f>""</f>
        <v/>
      </c>
      <c r="H445" s="2" t="str">
        <f t="shared" si="38"/>
        <v/>
      </c>
      <c r="I445" s="2" t="str">
        <f t="shared" si="39"/>
        <v/>
      </c>
      <c r="J445" s="2" t="str">
        <f t="shared" si="40"/>
        <v/>
      </c>
      <c r="K445" s="2" t="str">
        <f t="shared" si="41"/>
        <v/>
      </c>
    </row>
    <row r="446" spans="2:11" x14ac:dyDescent="0.45">
      <c r="B446">
        <v>179.80826711654663</v>
      </c>
      <c r="C446">
        <v>1.1607832908630371</v>
      </c>
      <c r="D446">
        <v>0</v>
      </c>
      <c r="E446">
        <f t="shared" si="36"/>
        <v>0.788330078125</v>
      </c>
      <c r="F446">
        <f t="shared" si="37"/>
        <v>0</v>
      </c>
      <c r="G446" s="2" t="str">
        <f>""</f>
        <v/>
      </c>
      <c r="H446" s="2" t="str">
        <f t="shared" si="38"/>
        <v/>
      </c>
      <c r="I446" s="2" t="str">
        <f t="shared" si="39"/>
        <v/>
      </c>
      <c r="J446" s="2" t="str">
        <f t="shared" si="40"/>
        <v/>
      </c>
      <c r="K446" s="2" t="str">
        <f t="shared" si="41"/>
        <v/>
      </c>
    </row>
    <row r="447" spans="2:11" x14ac:dyDescent="0.45">
      <c r="B447">
        <v>180.11747121810913</v>
      </c>
      <c r="C447">
        <v>1.1626143455505371</v>
      </c>
      <c r="D447">
        <v>0</v>
      </c>
      <c r="E447">
        <f t="shared" si="36"/>
        <v>0.7901611328125</v>
      </c>
      <c r="F447">
        <f t="shared" si="37"/>
        <v>0</v>
      </c>
      <c r="G447" s="2" t="str">
        <f>""</f>
        <v/>
      </c>
      <c r="H447" s="2" t="str">
        <f t="shared" si="38"/>
        <v/>
      </c>
      <c r="I447" s="2" t="str">
        <f t="shared" si="39"/>
        <v/>
      </c>
      <c r="J447" s="2" t="str">
        <f t="shared" si="40"/>
        <v/>
      </c>
      <c r="K447" s="2" t="str">
        <f t="shared" si="41"/>
        <v/>
      </c>
    </row>
    <row r="448" spans="2:11" x14ac:dyDescent="0.45">
      <c r="B448">
        <v>180.44913625717163</v>
      </c>
      <c r="C448">
        <v>1.1644454002380371</v>
      </c>
      <c r="D448">
        <v>0</v>
      </c>
      <c r="E448">
        <f t="shared" si="36"/>
        <v>0.7919921875</v>
      </c>
      <c r="F448">
        <f t="shared" si="37"/>
        <v>0</v>
      </c>
      <c r="G448" s="2" t="str">
        <f>""</f>
        <v/>
      </c>
      <c r="H448" s="2" t="str">
        <f t="shared" si="38"/>
        <v/>
      </c>
      <c r="I448" s="2" t="str">
        <f t="shared" si="39"/>
        <v/>
      </c>
      <c r="J448" s="2" t="str">
        <f t="shared" si="40"/>
        <v/>
      </c>
      <c r="K448" s="2" t="str">
        <f t="shared" si="41"/>
        <v/>
      </c>
    </row>
    <row r="449" spans="2:11" x14ac:dyDescent="0.45">
      <c r="B449">
        <v>180.79276418685913</v>
      </c>
      <c r="C449">
        <v>1.1662764549255371</v>
      </c>
      <c r="D449">
        <v>0</v>
      </c>
      <c r="E449">
        <f t="shared" si="36"/>
        <v>0.7938232421875</v>
      </c>
      <c r="F449">
        <f t="shared" si="37"/>
        <v>0</v>
      </c>
      <c r="G449" s="2" t="str">
        <f>""</f>
        <v/>
      </c>
      <c r="H449" s="2" t="str">
        <f t="shared" si="38"/>
        <v/>
      </c>
      <c r="I449" s="2" t="str">
        <f t="shared" si="39"/>
        <v/>
      </c>
      <c r="J449" s="2" t="str">
        <f t="shared" si="40"/>
        <v/>
      </c>
      <c r="K449" s="2" t="str">
        <f t="shared" si="41"/>
        <v/>
      </c>
    </row>
    <row r="450" spans="2:11" x14ac:dyDescent="0.45">
      <c r="B450">
        <v>181.11734914779666</v>
      </c>
      <c r="C450">
        <v>1.1678633689880371</v>
      </c>
      <c r="D450">
        <v>0</v>
      </c>
      <c r="E450">
        <f t="shared" si="36"/>
        <v>0.79541015625</v>
      </c>
      <c r="F450">
        <f t="shared" si="37"/>
        <v>0</v>
      </c>
      <c r="G450" s="2" t="str">
        <f>""</f>
        <v/>
      </c>
      <c r="H450" s="2" t="str">
        <f t="shared" si="38"/>
        <v/>
      </c>
      <c r="I450" s="2" t="str">
        <f t="shared" si="39"/>
        <v/>
      </c>
      <c r="J450" s="2" t="str">
        <f t="shared" si="40"/>
        <v/>
      </c>
      <c r="K450" s="2" t="str">
        <f t="shared" si="41"/>
        <v/>
      </c>
    </row>
    <row r="451" spans="2:11" x14ac:dyDescent="0.45">
      <c r="B451">
        <v>181.41654348373416</v>
      </c>
      <c r="C451">
        <v>1.1696944236755371</v>
      </c>
      <c r="D451">
        <v>0</v>
      </c>
      <c r="E451">
        <f t="shared" si="36"/>
        <v>0.7972412109375</v>
      </c>
      <c r="F451">
        <f t="shared" si="37"/>
        <v>0</v>
      </c>
      <c r="G451" s="2" t="str">
        <f>""</f>
        <v/>
      </c>
      <c r="H451" s="2" t="str">
        <f t="shared" si="38"/>
        <v/>
      </c>
      <c r="I451" s="2" t="str">
        <f t="shared" si="39"/>
        <v/>
      </c>
      <c r="J451" s="2" t="str">
        <f t="shared" si="40"/>
        <v/>
      </c>
      <c r="K451" s="2" t="str">
        <f t="shared" si="41"/>
        <v/>
      </c>
    </row>
    <row r="452" spans="2:11" x14ac:dyDescent="0.45">
      <c r="B452">
        <v>181.75773000717163</v>
      </c>
      <c r="C452">
        <v>1.1716475486755371</v>
      </c>
      <c r="D452">
        <v>0</v>
      </c>
      <c r="E452">
        <f t="shared" ref="E452:E501" si="42">C452-C$3</f>
        <v>0.7991943359375</v>
      </c>
      <c r="F452">
        <f t="shared" ref="F452:F501" si="43">-(D452-D$3)</f>
        <v>0</v>
      </c>
      <c r="G452" s="2" t="str">
        <f>""</f>
        <v/>
      </c>
      <c r="H452" s="2" t="str">
        <f t="shared" ref="H452:H501" si="44">IF(AND(E452&gt;H$2,E452&lt;I$2),B452,"")</f>
        <v/>
      </c>
      <c r="I452" s="2" t="str">
        <f t="shared" ref="I452:I501" si="45">IF(AND(E452&gt;H$2,E452&lt;I$2),E452,"")</f>
        <v/>
      </c>
      <c r="J452" s="2" t="str">
        <f t="shared" ref="J452:J501" si="46">IF(AND(F452&gt;J$2,F452&lt;K$2),B452,"")</f>
        <v/>
      </c>
      <c r="K452" s="2" t="str">
        <f t="shared" ref="K452:K501" si="47">IF(AND(F452&gt;J$2,F452&lt;K$2),F452,"")</f>
        <v/>
      </c>
    </row>
    <row r="453" spans="2:11" x14ac:dyDescent="0.45">
      <c r="B453">
        <v>182.02091360092166</v>
      </c>
      <c r="C453">
        <v>1.1732344627380371</v>
      </c>
      <c r="D453">
        <v>0</v>
      </c>
      <c r="E453">
        <f t="shared" si="42"/>
        <v>0.80078125</v>
      </c>
      <c r="F453">
        <f t="shared" si="43"/>
        <v>0</v>
      </c>
      <c r="G453" s="2" t="str">
        <f>""</f>
        <v/>
      </c>
      <c r="H453" s="2" t="str">
        <f t="shared" si="44"/>
        <v/>
      </c>
      <c r="I453" s="2" t="str">
        <f t="shared" si="45"/>
        <v/>
      </c>
      <c r="J453" s="2" t="str">
        <f t="shared" si="46"/>
        <v/>
      </c>
      <c r="K453" s="2" t="str">
        <f t="shared" si="47"/>
        <v/>
      </c>
    </row>
    <row r="454" spans="2:11" x14ac:dyDescent="0.45">
      <c r="B454">
        <v>182.28263235092166</v>
      </c>
      <c r="C454">
        <v>1.1750655174255371</v>
      </c>
      <c r="D454">
        <v>0</v>
      </c>
      <c r="E454">
        <f t="shared" si="42"/>
        <v>0.8026123046875</v>
      </c>
      <c r="F454">
        <f t="shared" si="43"/>
        <v>0</v>
      </c>
      <c r="G454" s="2" t="str">
        <f>""</f>
        <v/>
      </c>
      <c r="H454" s="2" t="str">
        <f t="shared" si="44"/>
        <v/>
      </c>
      <c r="I454" s="2" t="str">
        <f t="shared" si="45"/>
        <v/>
      </c>
      <c r="J454" s="2" t="str">
        <f t="shared" si="46"/>
        <v/>
      </c>
      <c r="K454" s="2" t="str">
        <f t="shared" si="47"/>
        <v/>
      </c>
    </row>
    <row r="455" spans="2:11" x14ac:dyDescent="0.45">
      <c r="B455">
        <v>182.58866262435913</v>
      </c>
      <c r="C455">
        <v>1.1768965721130371</v>
      </c>
      <c r="D455">
        <v>0</v>
      </c>
      <c r="E455">
        <f t="shared" si="42"/>
        <v>0.804443359375</v>
      </c>
      <c r="F455">
        <f t="shared" si="43"/>
        <v>0</v>
      </c>
      <c r="G455" s="2" t="str">
        <f>""</f>
        <v/>
      </c>
      <c r="H455" s="2" t="str">
        <f t="shared" si="44"/>
        <v/>
      </c>
      <c r="I455" s="2" t="str">
        <f t="shared" si="45"/>
        <v/>
      </c>
      <c r="J455" s="2" t="str">
        <f t="shared" si="46"/>
        <v/>
      </c>
      <c r="K455" s="2" t="str">
        <f t="shared" si="47"/>
        <v/>
      </c>
    </row>
    <row r="456" spans="2:11" x14ac:dyDescent="0.45">
      <c r="B456">
        <v>182.91895437240601</v>
      </c>
      <c r="C456">
        <v>1.1786055564880371</v>
      </c>
      <c r="D456">
        <v>0</v>
      </c>
      <c r="E456">
        <f t="shared" si="42"/>
        <v>0.80615234375</v>
      </c>
      <c r="F456">
        <f t="shared" si="43"/>
        <v>0</v>
      </c>
      <c r="G456" s="2" t="str">
        <f>""</f>
        <v/>
      </c>
      <c r="H456" s="2" t="str">
        <f t="shared" si="44"/>
        <v/>
      </c>
      <c r="I456" s="2" t="str">
        <f t="shared" si="45"/>
        <v/>
      </c>
      <c r="J456" s="2" t="str">
        <f t="shared" si="46"/>
        <v/>
      </c>
      <c r="K456" s="2" t="str">
        <f t="shared" si="47"/>
        <v/>
      </c>
    </row>
    <row r="457" spans="2:11" x14ac:dyDescent="0.45">
      <c r="B457">
        <v>183.27857351303101</v>
      </c>
      <c r="C457">
        <v>1.1804366111755371</v>
      </c>
      <c r="D457">
        <v>0</v>
      </c>
      <c r="E457">
        <f t="shared" si="42"/>
        <v>0.8079833984375</v>
      </c>
      <c r="F457">
        <f t="shared" si="43"/>
        <v>0</v>
      </c>
      <c r="G457" s="2" t="str">
        <f>""</f>
        <v/>
      </c>
      <c r="H457" s="2" t="str">
        <f t="shared" si="44"/>
        <v/>
      </c>
      <c r="I457" s="2" t="str">
        <f t="shared" si="45"/>
        <v/>
      </c>
      <c r="J457" s="2" t="str">
        <f t="shared" si="46"/>
        <v/>
      </c>
      <c r="K457" s="2" t="str">
        <f t="shared" si="47"/>
        <v/>
      </c>
    </row>
    <row r="458" spans="2:11" x14ac:dyDescent="0.45">
      <c r="B458">
        <v>183.59266042709351</v>
      </c>
      <c r="C458">
        <v>1.1822676658630371</v>
      </c>
      <c r="D458">
        <v>0</v>
      </c>
      <c r="E458">
        <f t="shared" si="42"/>
        <v>0.809814453125</v>
      </c>
      <c r="F458">
        <f t="shared" si="43"/>
        <v>0</v>
      </c>
      <c r="G458" s="2" t="str">
        <f>""</f>
        <v/>
      </c>
      <c r="H458" s="2" t="str">
        <f t="shared" si="44"/>
        <v/>
      </c>
      <c r="I458" s="2" t="str">
        <f t="shared" si="45"/>
        <v/>
      </c>
      <c r="J458" s="2" t="str">
        <f t="shared" si="46"/>
        <v/>
      </c>
      <c r="K458" s="2" t="str">
        <f t="shared" si="47"/>
        <v/>
      </c>
    </row>
    <row r="459" spans="2:11" x14ac:dyDescent="0.45">
      <c r="B459">
        <v>183.92896413803101</v>
      </c>
      <c r="C459">
        <v>1.1840987205505371</v>
      </c>
      <c r="D459">
        <v>0</v>
      </c>
      <c r="E459">
        <f t="shared" si="42"/>
        <v>0.8116455078125</v>
      </c>
      <c r="F459">
        <f t="shared" si="43"/>
        <v>0</v>
      </c>
      <c r="G459" s="2" t="str">
        <f>""</f>
        <v/>
      </c>
      <c r="H459" s="2" t="str">
        <f t="shared" si="44"/>
        <v/>
      </c>
      <c r="I459" s="2" t="str">
        <f t="shared" si="45"/>
        <v/>
      </c>
      <c r="J459" s="2" t="str">
        <f t="shared" si="46"/>
        <v/>
      </c>
      <c r="K459" s="2" t="str">
        <f t="shared" si="47"/>
        <v/>
      </c>
    </row>
    <row r="460" spans="2:11" x14ac:dyDescent="0.45">
      <c r="B460">
        <v>184.23670339584353</v>
      </c>
      <c r="C460">
        <v>1.1856856346130371</v>
      </c>
      <c r="D460">
        <v>0</v>
      </c>
      <c r="E460">
        <f t="shared" si="42"/>
        <v>0.813232421875</v>
      </c>
      <c r="F460">
        <f t="shared" si="43"/>
        <v>0</v>
      </c>
      <c r="G460" s="2" t="str">
        <f>""</f>
        <v/>
      </c>
      <c r="H460" s="2" t="str">
        <f t="shared" si="44"/>
        <v/>
      </c>
      <c r="I460" s="2" t="str">
        <f t="shared" si="45"/>
        <v/>
      </c>
      <c r="J460" s="2" t="str">
        <f t="shared" si="46"/>
        <v/>
      </c>
      <c r="K460" s="2" t="str">
        <f t="shared" si="47"/>
        <v/>
      </c>
    </row>
    <row r="461" spans="2:11" x14ac:dyDescent="0.45">
      <c r="B461">
        <v>184.56775808334353</v>
      </c>
      <c r="C461">
        <v>1.1875166893005371</v>
      </c>
      <c r="D461">
        <v>0</v>
      </c>
      <c r="E461">
        <f t="shared" si="42"/>
        <v>0.8150634765625</v>
      </c>
      <c r="F461">
        <f t="shared" si="43"/>
        <v>0</v>
      </c>
      <c r="G461" s="2" t="str">
        <f>""</f>
        <v/>
      </c>
      <c r="H461" s="2" t="str">
        <f t="shared" si="44"/>
        <v/>
      </c>
      <c r="I461" s="2" t="str">
        <f t="shared" si="45"/>
        <v/>
      </c>
      <c r="J461" s="2" t="str">
        <f t="shared" si="46"/>
        <v/>
      </c>
      <c r="K461" s="2" t="str">
        <f t="shared" si="47"/>
        <v/>
      </c>
    </row>
    <row r="462" spans="2:11" x14ac:dyDescent="0.45">
      <c r="B462">
        <v>184.92908620834353</v>
      </c>
      <c r="C462">
        <v>1.1893477439880371</v>
      </c>
      <c r="D462">
        <v>0</v>
      </c>
      <c r="E462">
        <f t="shared" si="42"/>
        <v>0.81689453125</v>
      </c>
      <c r="F462">
        <f t="shared" si="43"/>
        <v>0</v>
      </c>
      <c r="G462" s="2" t="str">
        <f>""</f>
        <v/>
      </c>
      <c r="H462" s="2" t="str">
        <f t="shared" si="44"/>
        <v/>
      </c>
      <c r="I462" s="2" t="str">
        <f t="shared" si="45"/>
        <v/>
      </c>
      <c r="J462" s="2" t="str">
        <f t="shared" si="46"/>
        <v/>
      </c>
      <c r="K462" s="2" t="str">
        <f t="shared" si="47"/>
        <v/>
      </c>
    </row>
    <row r="463" spans="2:11" x14ac:dyDescent="0.45">
      <c r="B463">
        <v>185.22583913803101</v>
      </c>
      <c r="C463">
        <v>1.1910567283630371</v>
      </c>
      <c r="D463">
        <v>0</v>
      </c>
      <c r="E463">
        <f t="shared" si="42"/>
        <v>0.818603515625</v>
      </c>
      <c r="F463">
        <f t="shared" si="43"/>
        <v>0</v>
      </c>
      <c r="G463" s="2" t="str">
        <f>""</f>
        <v/>
      </c>
      <c r="H463" s="2" t="str">
        <f t="shared" si="44"/>
        <v/>
      </c>
      <c r="I463" s="2" t="str">
        <f t="shared" si="45"/>
        <v/>
      </c>
      <c r="J463" s="2" t="str">
        <f t="shared" si="46"/>
        <v/>
      </c>
      <c r="K463" s="2" t="str">
        <f t="shared" si="47"/>
        <v/>
      </c>
    </row>
    <row r="464" spans="2:11" x14ac:dyDescent="0.45">
      <c r="B464">
        <v>185.53968191146853</v>
      </c>
      <c r="C464">
        <v>1.1928877830505371</v>
      </c>
      <c r="D464">
        <v>0</v>
      </c>
      <c r="E464">
        <f t="shared" si="42"/>
        <v>0.8204345703125</v>
      </c>
      <c r="F464">
        <f t="shared" si="43"/>
        <v>0</v>
      </c>
      <c r="G464" s="2" t="str">
        <f>""</f>
        <v/>
      </c>
      <c r="H464" s="2" t="str">
        <f t="shared" si="44"/>
        <v/>
      </c>
      <c r="I464" s="2" t="str">
        <f t="shared" si="45"/>
        <v/>
      </c>
      <c r="J464" s="2" t="str">
        <f t="shared" si="46"/>
        <v/>
      </c>
      <c r="K464" s="2" t="str">
        <f t="shared" si="47"/>
        <v/>
      </c>
    </row>
    <row r="465" spans="2:11" x14ac:dyDescent="0.45">
      <c r="B465">
        <v>185.85352468490601</v>
      </c>
      <c r="C465">
        <v>1.1947188377380371</v>
      </c>
      <c r="D465">
        <v>0</v>
      </c>
      <c r="E465">
        <f t="shared" si="42"/>
        <v>0.822265625</v>
      </c>
      <c r="F465">
        <f t="shared" si="43"/>
        <v>0</v>
      </c>
      <c r="G465" s="2" t="str">
        <f>""</f>
        <v/>
      </c>
      <c r="H465" s="2" t="str">
        <f t="shared" si="44"/>
        <v/>
      </c>
      <c r="I465" s="2" t="str">
        <f t="shared" si="45"/>
        <v/>
      </c>
      <c r="J465" s="2" t="str">
        <f t="shared" si="46"/>
        <v/>
      </c>
      <c r="K465" s="2" t="str">
        <f t="shared" si="47"/>
        <v/>
      </c>
    </row>
    <row r="466" spans="2:11" x14ac:dyDescent="0.45">
      <c r="B466">
        <v>186.16358327865601</v>
      </c>
      <c r="C466">
        <v>1.1965498924255371</v>
      </c>
      <c r="D466">
        <v>0</v>
      </c>
      <c r="E466">
        <f t="shared" si="42"/>
        <v>0.8240966796875</v>
      </c>
      <c r="F466">
        <f t="shared" si="43"/>
        <v>0</v>
      </c>
      <c r="G466" s="2" t="str">
        <f>""</f>
        <v/>
      </c>
      <c r="H466" s="2" t="str">
        <f t="shared" si="44"/>
        <v/>
      </c>
      <c r="I466" s="2" t="str">
        <f t="shared" si="45"/>
        <v/>
      </c>
      <c r="J466" s="2" t="str">
        <f t="shared" si="46"/>
        <v/>
      </c>
      <c r="K466" s="2" t="str">
        <f t="shared" si="47"/>
        <v/>
      </c>
    </row>
    <row r="467" spans="2:11" x14ac:dyDescent="0.45">
      <c r="B467">
        <v>186.47962331771853</v>
      </c>
      <c r="C467">
        <v>1.1982588768005371</v>
      </c>
      <c r="D467">
        <v>0</v>
      </c>
      <c r="E467">
        <f t="shared" si="42"/>
        <v>0.8258056640625</v>
      </c>
      <c r="F467">
        <f t="shared" si="43"/>
        <v>0</v>
      </c>
      <c r="G467" s="2" t="str">
        <f>""</f>
        <v/>
      </c>
      <c r="H467" s="2" t="str">
        <f t="shared" si="44"/>
        <v/>
      </c>
      <c r="I467" s="2" t="str">
        <f t="shared" si="45"/>
        <v/>
      </c>
      <c r="J467" s="2" t="str">
        <f t="shared" si="46"/>
        <v/>
      </c>
      <c r="K467" s="2" t="str">
        <f t="shared" si="47"/>
        <v/>
      </c>
    </row>
    <row r="468" spans="2:11" x14ac:dyDescent="0.45">
      <c r="B468">
        <v>186.79654836654663</v>
      </c>
      <c r="C468">
        <v>1.1999678611755371</v>
      </c>
      <c r="D468">
        <v>0</v>
      </c>
      <c r="E468">
        <f t="shared" si="42"/>
        <v>0.8275146484375</v>
      </c>
      <c r="F468">
        <f t="shared" si="43"/>
        <v>0</v>
      </c>
      <c r="G468" s="2" t="str">
        <f>""</f>
        <v/>
      </c>
      <c r="H468" s="2" t="str">
        <f t="shared" si="44"/>
        <v/>
      </c>
      <c r="I468" s="2" t="str">
        <f t="shared" si="45"/>
        <v/>
      </c>
      <c r="J468" s="2" t="str">
        <f t="shared" si="46"/>
        <v/>
      </c>
      <c r="K468" s="2" t="str">
        <f t="shared" si="47"/>
        <v/>
      </c>
    </row>
    <row r="469" spans="2:11" x14ac:dyDescent="0.45">
      <c r="B469">
        <v>187.13086843490601</v>
      </c>
      <c r="C469">
        <v>1.2016768455505371</v>
      </c>
      <c r="D469">
        <v>0</v>
      </c>
      <c r="E469">
        <f t="shared" si="42"/>
        <v>0.8292236328125</v>
      </c>
      <c r="F469">
        <f t="shared" si="43"/>
        <v>0</v>
      </c>
      <c r="G469" s="2" t="str">
        <f>""</f>
        <v/>
      </c>
      <c r="H469" s="2" t="str">
        <f t="shared" si="44"/>
        <v/>
      </c>
      <c r="I469" s="2" t="str">
        <f t="shared" si="45"/>
        <v/>
      </c>
      <c r="J469" s="2" t="str">
        <f t="shared" si="46"/>
        <v/>
      </c>
      <c r="K469" s="2" t="str">
        <f t="shared" si="47"/>
        <v/>
      </c>
    </row>
    <row r="470" spans="2:11" x14ac:dyDescent="0.45">
      <c r="B470">
        <v>187.40113210678103</v>
      </c>
      <c r="C470">
        <v>1.2033858299255371</v>
      </c>
      <c r="D470">
        <v>0</v>
      </c>
      <c r="E470">
        <f t="shared" si="42"/>
        <v>0.8309326171875</v>
      </c>
      <c r="F470">
        <f t="shared" si="43"/>
        <v>0</v>
      </c>
      <c r="G470" s="2" t="str">
        <f>""</f>
        <v/>
      </c>
      <c r="H470" s="2" t="str">
        <f t="shared" si="44"/>
        <v/>
      </c>
      <c r="I470" s="2" t="str">
        <f t="shared" si="45"/>
        <v/>
      </c>
      <c r="J470" s="2" t="str">
        <f t="shared" si="46"/>
        <v/>
      </c>
      <c r="K470" s="2" t="str">
        <f t="shared" si="47"/>
        <v/>
      </c>
    </row>
    <row r="471" spans="2:11" x14ac:dyDescent="0.45">
      <c r="B471">
        <v>187.76404714584353</v>
      </c>
      <c r="C471">
        <v>1.2052168846130371</v>
      </c>
      <c r="D471">
        <v>0</v>
      </c>
      <c r="E471">
        <f t="shared" si="42"/>
        <v>0.832763671875</v>
      </c>
      <c r="F471">
        <f t="shared" si="43"/>
        <v>0</v>
      </c>
      <c r="G471" s="2" t="str">
        <f>""</f>
        <v/>
      </c>
      <c r="H471" s="2" t="str">
        <f t="shared" si="44"/>
        <v/>
      </c>
      <c r="I471" s="2" t="str">
        <f t="shared" si="45"/>
        <v/>
      </c>
      <c r="J471" s="2" t="str">
        <f t="shared" si="46"/>
        <v/>
      </c>
      <c r="K471" s="2" t="str">
        <f t="shared" si="47"/>
        <v/>
      </c>
    </row>
    <row r="472" spans="2:11" x14ac:dyDescent="0.45">
      <c r="B472">
        <v>188.04822683334351</v>
      </c>
      <c r="C472">
        <v>1.2070479393005371</v>
      </c>
      <c r="D472">
        <v>0</v>
      </c>
      <c r="E472">
        <f t="shared" si="42"/>
        <v>0.8345947265625</v>
      </c>
      <c r="F472">
        <f t="shared" si="43"/>
        <v>0</v>
      </c>
      <c r="G472" s="2" t="str">
        <f>""</f>
        <v/>
      </c>
      <c r="H472" s="2" t="str">
        <f t="shared" si="44"/>
        <v/>
      </c>
      <c r="I472" s="2" t="str">
        <f t="shared" si="45"/>
        <v/>
      </c>
      <c r="J472" s="2" t="str">
        <f t="shared" si="46"/>
        <v/>
      </c>
      <c r="K472" s="2" t="str">
        <f t="shared" si="47"/>
        <v/>
      </c>
    </row>
    <row r="473" spans="2:11" x14ac:dyDescent="0.45">
      <c r="B473">
        <v>188.35511159896851</v>
      </c>
      <c r="C473">
        <v>1.2087569236755371</v>
      </c>
      <c r="D473">
        <v>0</v>
      </c>
      <c r="E473">
        <f t="shared" si="42"/>
        <v>0.8363037109375</v>
      </c>
      <c r="F473">
        <f t="shared" si="43"/>
        <v>0</v>
      </c>
      <c r="G473" s="2" t="str">
        <f>""</f>
        <v/>
      </c>
      <c r="H473" s="2" t="str">
        <f t="shared" si="44"/>
        <v/>
      </c>
      <c r="I473" s="2" t="str">
        <f t="shared" si="45"/>
        <v/>
      </c>
      <c r="J473" s="2" t="str">
        <f t="shared" si="46"/>
        <v/>
      </c>
      <c r="K473" s="2" t="str">
        <f t="shared" si="47"/>
        <v/>
      </c>
    </row>
    <row r="474" spans="2:11" x14ac:dyDescent="0.45">
      <c r="B474">
        <v>188.70020437240601</v>
      </c>
      <c r="C474">
        <v>1.2105879783630371</v>
      </c>
      <c r="D474">
        <v>0</v>
      </c>
      <c r="E474">
        <f t="shared" si="42"/>
        <v>0.838134765625</v>
      </c>
      <c r="F474">
        <f t="shared" si="43"/>
        <v>0</v>
      </c>
      <c r="G474" s="2" t="str">
        <f>""</f>
        <v/>
      </c>
      <c r="H474" s="2" t="str">
        <f t="shared" si="44"/>
        <v/>
      </c>
      <c r="I474" s="2" t="str">
        <f t="shared" si="45"/>
        <v/>
      </c>
      <c r="J474" s="2" t="str">
        <f t="shared" si="46"/>
        <v/>
      </c>
      <c r="K474" s="2" t="str">
        <f t="shared" si="47"/>
        <v/>
      </c>
    </row>
    <row r="475" spans="2:11" x14ac:dyDescent="0.45">
      <c r="B475">
        <v>188.99146413803103</v>
      </c>
      <c r="C475">
        <v>1.2124190330505371</v>
      </c>
      <c r="D475">
        <v>0</v>
      </c>
      <c r="E475">
        <f t="shared" si="42"/>
        <v>0.8399658203125</v>
      </c>
      <c r="F475">
        <f t="shared" si="43"/>
        <v>0</v>
      </c>
      <c r="G475" s="2" t="str">
        <f>""</f>
        <v/>
      </c>
      <c r="H475" s="2" t="str">
        <f t="shared" si="44"/>
        <v/>
      </c>
      <c r="I475" s="2" t="str">
        <f t="shared" si="45"/>
        <v/>
      </c>
      <c r="J475" s="2" t="str">
        <f t="shared" si="46"/>
        <v/>
      </c>
      <c r="K475" s="2" t="str">
        <f t="shared" si="47"/>
        <v/>
      </c>
    </row>
    <row r="476" spans="2:11" x14ac:dyDescent="0.45">
      <c r="B476">
        <v>189.31702566146851</v>
      </c>
      <c r="C476">
        <v>1.2142500877380371</v>
      </c>
      <c r="D476">
        <v>0</v>
      </c>
      <c r="E476">
        <f t="shared" si="42"/>
        <v>0.841796875</v>
      </c>
      <c r="F476">
        <f t="shared" si="43"/>
        <v>0</v>
      </c>
      <c r="G476" s="2" t="str">
        <f>""</f>
        <v/>
      </c>
      <c r="H476" s="2" t="str">
        <f t="shared" si="44"/>
        <v/>
      </c>
      <c r="I476" s="2" t="str">
        <f t="shared" si="45"/>
        <v/>
      </c>
      <c r="J476" s="2" t="str">
        <f t="shared" si="46"/>
        <v/>
      </c>
      <c r="K476" s="2" t="str">
        <f t="shared" si="47"/>
        <v/>
      </c>
    </row>
    <row r="477" spans="2:11" x14ac:dyDescent="0.45">
      <c r="B477">
        <v>189.60132741928101</v>
      </c>
      <c r="C477">
        <v>1.2158370018005371</v>
      </c>
      <c r="D477">
        <v>0</v>
      </c>
      <c r="E477">
        <f t="shared" si="42"/>
        <v>0.8433837890625</v>
      </c>
      <c r="F477">
        <f t="shared" si="43"/>
        <v>0</v>
      </c>
      <c r="G477" s="2" t="str">
        <f>""</f>
        <v/>
      </c>
      <c r="H477" s="2" t="str">
        <f t="shared" si="44"/>
        <v/>
      </c>
      <c r="I477" s="2" t="str">
        <f t="shared" si="45"/>
        <v/>
      </c>
      <c r="J477" s="2" t="str">
        <f t="shared" si="46"/>
        <v/>
      </c>
      <c r="K477" s="2" t="str">
        <f t="shared" si="47"/>
        <v/>
      </c>
    </row>
    <row r="478" spans="2:11" x14ac:dyDescent="0.45">
      <c r="B478">
        <v>189.92298269271851</v>
      </c>
      <c r="C478">
        <v>1.2177901268005371</v>
      </c>
      <c r="D478">
        <v>0</v>
      </c>
      <c r="E478">
        <f t="shared" si="42"/>
        <v>0.8453369140625</v>
      </c>
      <c r="F478">
        <f t="shared" si="43"/>
        <v>0</v>
      </c>
      <c r="G478" s="2" t="str">
        <f>""</f>
        <v/>
      </c>
      <c r="H478" s="2" t="str">
        <f t="shared" si="44"/>
        <v/>
      </c>
      <c r="I478" s="2" t="str">
        <f t="shared" si="45"/>
        <v/>
      </c>
      <c r="J478" s="2" t="str">
        <f t="shared" si="46"/>
        <v/>
      </c>
      <c r="K478" s="2" t="str">
        <f t="shared" si="47"/>
        <v/>
      </c>
    </row>
    <row r="479" spans="2:11" x14ac:dyDescent="0.45">
      <c r="B479">
        <v>190.23206472396851</v>
      </c>
      <c r="C479">
        <v>1.2196211814880371</v>
      </c>
      <c r="D479">
        <v>0</v>
      </c>
      <c r="E479">
        <f t="shared" si="42"/>
        <v>0.84716796875</v>
      </c>
      <c r="F479">
        <f t="shared" si="43"/>
        <v>0</v>
      </c>
      <c r="G479" s="2" t="str">
        <f>""</f>
        <v/>
      </c>
      <c r="H479" s="2" t="str">
        <f t="shared" si="44"/>
        <v/>
      </c>
      <c r="I479" s="2" t="str">
        <f t="shared" si="45"/>
        <v/>
      </c>
      <c r="J479" s="2" t="str">
        <f t="shared" si="46"/>
        <v/>
      </c>
      <c r="K479" s="2" t="str">
        <f t="shared" si="47"/>
        <v/>
      </c>
    </row>
    <row r="480" spans="2:11" x14ac:dyDescent="0.45">
      <c r="B480">
        <v>190.52100515365603</v>
      </c>
      <c r="C480">
        <v>1.2212080955505371</v>
      </c>
      <c r="D480">
        <v>0</v>
      </c>
      <c r="E480">
        <f t="shared" si="42"/>
        <v>0.8487548828125</v>
      </c>
      <c r="F480">
        <f t="shared" si="43"/>
        <v>0</v>
      </c>
      <c r="G480" s="2" t="str">
        <f>""</f>
        <v/>
      </c>
      <c r="H480" s="2" t="str">
        <f t="shared" si="44"/>
        <v/>
      </c>
      <c r="I480" s="2" t="str">
        <f t="shared" si="45"/>
        <v/>
      </c>
      <c r="J480" s="2" t="str">
        <f t="shared" si="46"/>
        <v/>
      </c>
      <c r="K480" s="2" t="str">
        <f t="shared" si="47"/>
        <v/>
      </c>
    </row>
    <row r="481" spans="2:11" x14ac:dyDescent="0.45">
      <c r="B481">
        <v>190.85279226303101</v>
      </c>
      <c r="C481">
        <v>1.2230391502380371</v>
      </c>
      <c r="D481">
        <v>0</v>
      </c>
      <c r="E481">
        <f t="shared" si="42"/>
        <v>0.8505859375</v>
      </c>
      <c r="F481">
        <f t="shared" si="43"/>
        <v>0</v>
      </c>
      <c r="G481" s="2" t="str">
        <f>""</f>
        <v/>
      </c>
      <c r="H481" s="2" t="str">
        <f t="shared" si="44"/>
        <v/>
      </c>
      <c r="I481" s="2" t="str">
        <f t="shared" si="45"/>
        <v/>
      </c>
      <c r="J481" s="2" t="str">
        <f t="shared" si="46"/>
        <v/>
      </c>
      <c r="K481" s="2" t="str">
        <f t="shared" si="47"/>
        <v/>
      </c>
    </row>
    <row r="482" spans="2:11" x14ac:dyDescent="0.45">
      <c r="B482">
        <v>191.15113210678103</v>
      </c>
      <c r="C482">
        <v>1.2248702049255371</v>
      </c>
      <c r="D482">
        <v>0</v>
      </c>
      <c r="E482">
        <f t="shared" si="42"/>
        <v>0.8524169921875</v>
      </c>
      <c r="F482">
        <f t="shared" si="43"/>
        <v>0</v>
      </c>
      <c r="G482" s="2" t="str">
        <f>""</f>
        <v/>
      </c>
      <c r="H482" s="2" t="str">
        <f t="shared" si="44"/>
        <v/>
      </c>
      <c r="I482" s="2" t="str">
        <f t="shared" si="45"/>
        <v/>
      </c>
      <c r="J482" s="2" t="str">
        <f t="shared" si="46"/>
        <v/>
      </c>
      <c r="K482" s="2" t="str">
        <f t="shared" si="47"/>
        <v/>
      </c>
    </row>
    <row r="483" spans="2:11" x14ac:dyDescent="0.45">
      <c r="B483">
        <v>191.49537038803103</v>
      </c>
      <c r="C483">
        <v>1.2267012596130371</v>
      </c>
      <c r="D483">
        <v>0</v>
      </c>
      <c r="E483">
        <f t="shared" si="42"/>
        <v>0.854248046875</v>
      </c>
      <c r="F483">
        <f t="shared" si="43"/>
        <v>0</v>
      </c>
      <c r="G483" s="2" t="str">
        <f>""</f>
        <v/>
      </c>
      <c r="H483" s="2" t="str">
        <f t="shared" si="44"/>
        <v/>
      </c>
      <c r="I483" s="2" t="str">
        <f t="shared" si="45"/>
        <v/>
      </c>
      <c r="J483" s="2" t="str">
        <f t="shared" si="46"/>
        <v/>
      </c>
      <c r="K483" s="2" t="str">
        <f t="shared" si="47"/>
        <v/>
      </c>
    </row>
    <row r="484" spans="2:11" x14ac:dyDescent="0.45">
      <c r="B484">
        <v>191.76709890365601</v>
      </c>
      <c r="C484">
        <v>1.2284102439880371</v>
      </c>
      <c r="D484">
        <v>0</v>
      </c>
      <c r="E484">
        <f t="shared" si="42"/>
        <v>0.85595703125</v>
      </c>
      <c r="F484">
        <f t="shared" si="43"/>
        <v>0</v>
      </c>
      <c r="G484" s="2" t="str">
        <f>""</f>
        <v/>
      </c>
      <c r="H484" s="2" t="str">
        <f t="shared" si="44"/>
        <v/>
      </c>
      <c r="I484" s="2" t="str">
        <f t="shared" si="45"/>
        <v/>
      </c>
      <c r="J484" s="2" t="str">
        <f t="shared" si="46"/>
        <v/>
      </c>
      <c r="K484" s="2" t="str">
        <f t="shared" si="47"/>
        <v/>
      </c>
    </row>
    <row r="485" spans="2:11" x14ac:dyDescent="0.45">
      <c r="B485">
        <v>192.06543874740601</v>
      </c>
      <c r="C485">
        <v>1.2302412986755371</v>
      </c>
      <c r="D485">
        <v>0</v>
      </c>
      <c r="E485">
        <f t="shared" si="42"/>
        <v>0.8577880859375</v>
      </c>
      <c r="F485">
        <f t="shared" si="43"/>
        <v>0</v>
      </c>
      <c r="G485" s="2" t="str">
        <f>""</f>
        <v/>
      </c>
      <c r="H485" s="2" t="str">
        <f t="shared" si="44"/>
        <v/>
      </c>
      <c r="I485" s="2" t="str">
        <f t="shared" si="45"/>
        <v/>
      </c>
      <c r="J485" s="2" t="str">
        <f t="shared" si="46"/>
        <v/>
      </c>
      <c r="K485" s="2" t="str">
        <f t="shared" si="47"/>
        <v/>
      </c>
    </row>
    <row r="486" spans="2:11" x14ac:dyDescent="0.45">
      <c r="B486">
        <v>192.39417409896853</v>
      </c>
      <c r="C486">
        <v>1.2320723533630371</v>
      </c>
      <c r="D486">
        <v>0</v>
      </c>
      <c r="E486">
        <f t="shared" si="42"/>
        <v>0.859619140625</v>
      </c>
      <c r="F486">
        <f t="shared" si="43"/>
        <v>0</v>
      </c>
      <c r="G486" s="2" t="str">
        <f>""</f>
        <v/>
      </c>
      <c r="H486" s="2" t="str">
        <f t="shared" si="44"/>
        <v/>
      </c>
      <c r="I486" s="2" t="str">
        <f t="shared" si="45"/>
        <v/>
      </c>
      <c r="J486" s="2" t="str">
        <f t="shared" si="46"/>
        <v/>
      </c>
      <c r="K486" s="2" t="str">
        <f t="shared" si="47"/>
        <v/>
      </c>
    </row>
    <row r="487" spans="2:11" x14ac:dyDescent="0.45">
      <c r="B487">
        <v>192.67688894271851</v>
      </c>
      <c r="C487">
        <v>1.2336592674255371</v>
      </c>
      <c r="D487">
        <v>0</v>
      </c>
      <c r="E487">
        <f t="shared" si="42"/>
        <v>0.8612060546875</v>
      </c>
      <c r="F487">
        <f t="shared" si="43"/>
        <v>0</v>
      </c>
      <c r="G487" s="2" t="str">
        <f>""</f>
        <v/>
      </c>
      <c r="H487" s="2" t="str">
        <f t="shared" si="44"/>
        <v/>
      </c>
      <c r="I487" s="2" t="str">
        <f t="shared" si="45"/>
        <v/>
      </c>
      <c r="J487" s="2" t="str">
        <f t="shared" si="46"/>
        <v/>
      </c>
      <c r="K487" s="2" t="str">
        <f t="shared" si="47"/>
        <v/>
      </c>
    </row>
    <row r="488" spans="2:11" x14ac:dyDescent="0.45">
      <c r="B488">
        <v>192.99927663803101</v>
      </c>
      <c r="C488">
        <v>1.2356123924255371</v>
      </c>
      <c r="D488">
        <v>0</v>
      </c>
      <c r="E488">
        <f t="shared" si="42"/>
        <v>0.8631591796875</v>
      </c>
      <c r="F488">
        <f t="shared" si="43"/>
        <v>0</v>
      </c>
      <c r="G488" s="2" t="str">
        <f>""</f>
        <v/>
      </c>
      <c r="H488" s="2" t="str">
        <f t="shared" si="44"/>
        <v/>
      </c>
      <c r="I488" s="2" t="str">
        <f t="shared" si="45"/>
        <v/>
      </c>
      <c r="J488" s="2" t="str">
        <f t="shared" si="46"/>
        <v/>
      </c>
      <c r="K488" s="2" t="str">
        <f t="shared" si="47"/>
        <v/>
      </c>
    </row>
    <row r="489" spans="2:11" x14ac:dyDescent="0.45">
      <c r="B489">
        <v>193.30542898178101</v>
      </c>
      <c r="C489">
        <v>1.2374434471130371</v>
      </c>
      <c r="D489">
        <v>0</v>
      </c>
      <c r="E489">
        <f t="shared" si="42"/>
        <v>0.864990234375</v>
      </c>
      <c r="F489">
        <f t="shared" si="43"/>
        <v>0</v>
      </c>
      <c r="G489" s="2" t="str">
        <f>""</f>
        <v/>
      </c>
      <c r="H489" s="2" t="str">
        <f t="shared" si="44"/>
        <v/>
      </c>
      <c r="I489" s="2" t="str">
        <f t="shared" si="45"/>
        <v/>
      </c>
      <c r="J489" s="2" t="str">
        <f t="shared" si="46"/>
        <v/>
      </c>
      <c r="K489" s="2" t="str">
        <f t="shared" si="47"/>
        <v/>
      </c>
    </row>
    <row r="490" spans="2:11" x14ac:dyDescent="0.45">
      <c r="B490">
        <v>193.60682058334353</v>
      </c>
      <c r="C490">
        <v>1.2392745018005371</v>
      </c>
      <c r="D490">
        <v>0</v>
      </c>
      <c r="E490">
        <f t="shared" si="42"/>
        <v>0.8668212890625</v>
      </c>
      <c r="F490">
        <f t="shared" si="43"/>
        <v>0</v>
      </c>
      <c r="G490" s="2" t="str">
        <f>""</f>
        <v/>
      </c>
      <c r="H490" s="2" t="str">
        <f t="shared" si="44"/>
        <v/>
      </c>
      <c r="I490" s="2" t="str">
        <f t="shared" si="45"/>
        <v/>
      </c>
      <c r="J490" s="2" t="str">
        <f t="shared" si="46"/>
        <v/>
      </c>
      <c r="K490" s="2" t="str">
        <f t="shared" si="47"/>
        <v/>
      </c>
    </row>
    <row r="491" spans="2:11" x14ac:dyDescent="0.45">
      <c r="B491">
        <v>193.87622976303101</v>
      </c>
      <c r="C491">
        <v>1.2408614158630371</v>
      </c>
      <c r="D491">
        <v>0</v>
      </c>
      <c r="E491">
        <f t="shared" si="42"/>
        <v>0.868408203125</v>
      </c>
      <c r="F491">
        <f t="shared" si="43"/>
        <v>0</v>
      </c>
      <c r="G491" s="2" t="str">
        <f>""</f>
        <v/>
      </c>
      <c r="H491" s="2" t="str">
        <f t="shared" si="44"/>
        <v/>
      </c>
      <c r="I491" s="2" t="str">
        <f t="shared" si="45"/>
        <v/>
      </c>
      <c r="J491" s="2" t="str">
        <f t="shared" si="46"/>
        <v/>
      </c>
      <c r="K491" s="2" t="str">
        <f t="shared" si="47"/>
        <v/>
      </c>
    </row>
    <row r="492" spans="2:11" x14ac:dyDescent="0.45">
      <c r="B492">
        <v>194.19092702865601</v>
      </c>
      <c r="C492">
        <v>1.2426924705505371</v>
      </c>
      <c r="D492">
        <v>0</v>
      </c>
      <c r="E492">
        <f t="shared" si="42"/>
        <v>0.8702392578125</v>
      </c>
      <c r="F492">
        <f t="shared" si="43"/>
        <v>0</v>
      </c>
      <c r="G492" s="2" t="str">
        <f>""</f>
        <v/>
      </c>
      <c r="H492" s="2" t="str">
        <f t="shared" si="44"/>
        <v/>
      </c>
      <c r="I492" s="2" t="str">
        <f t="shared" si="45"/>
        <v/>
      </c>
      <c r="J492" s="2" t="str">
        <f t="shared" si="46"/>
        <v/>
      </c>
      <c r="K492" s="2" t="str">
        <f t="shared" si="47"/>
        <v/>
      </c>
    </row>
    <row r="493" spans="2:11" x14ac:dyDescent="0.45">
      <c r="B493">
        <v>194.51954030990601</v>
      </c>
      <c r="C493">
        <v>1.2445235252380371</v>
      </c>
      <c r="D493">
        <v>0</v>
      </c>
      <c r="E493">
        <f t="shared" si="42"/>
        <v>0.8720703125</v>
      </c>
      <c r="F493">
        <f t="shared" si="43"/>
        <v>0</v>
      </c>
      <c r="G493" s="2" t="str">
        <f>""</f>
        <v/>
      </c>
      <c r="H493" s="2" t="str">
        <f t="shared" si="44"/>
        <v/>
      </c>
      <c r="I493" s="2" t="str">
        <f t="shared" si="45"/>
        <v/>
      </c>
      <c r="J493" s="2" t="str">
        <f t="shared" si="46"/>
        <v/>
      </c>
      <c r="K493" s="2" t="str">
        <f t="shared" si="47"/>
        <v/>
      </c>
    </row>
    <row r="494" spans="2:11" x14ac:dyDescent="0.45">
      <c r="B494">
        <v>194.79444265365601</v>
      </c>
      <c r="C494">
        <v>1.2462325096130371</v>
      </c>
      <c r="D494">
        <v>0</v>
      </c>
      <c r="E494">
        <f t="shared" si="42"/>
        <v>0.873779296875</v>
      </c>
      <c r="F494">
        <f t="shared" si="43"/>
        <v>0</v>
      </c>
      <c r="G494" s="2" t="str">
        <f>""</f>
        <v/>
      </c>
      <c r="H494" s="2" t="str">
        <f t="shared" si="44"/>
        <v/>
      </c>
      <c r="I494" s="2" t="str">
        <f t="shared" si="45"/>
        <v/>
      </c>
      <c r="J494" s="2" t="str">
        <f t="shared" si="46"/>
        <v/>
      </c>
      <c r="K494" s="2" t="str">
        <f t="shared" si="47"/>
        <v/>
      </c>
    </row>
    <row r="495" spans="2:11" x14ac:dyDescent="0.45">
      <c r="B495">
        <v>195.11298513412476</v>
      </c>
      <c r="C495">
        <v>1.2480635643005371</v>
      </c>
      <c r="D495">
        <v>0</v>
      </c>
      <c r="E495">
        <f t="shared" si="42"/>
        <v>0.8756103515625</v>
      </c>
      <c r="F495">
        <f t="shared" si="43"/>
        <v>0</v>
      </c>
      <c r="G495" s="2" t="str">
        <f>""</f>
        <v/>
      </c>
      <c r="H495" s="2" t="str">
        <f t="shared" si="44"/>
        <v/>
      </c>
      <c r="I495" s="2" t="str">
        <f t="shared" si="45"/>
        <v/>
      </c>
      <c r="J495" s="2" t="str">
        <f t="shared" si="46"/>
        <v/>
      </c>
      <c r="K495" s="2" t="str">
        <f t="shared" si="47"/>
        <v/>
      </c>
    </row>
    <row r="496" spans="2:11" x14ac:dyDescent="0.45">
      <c r="B496">
        <v>195.42130422592163</v>
      </c>
      <c r="C496">
        <v>1.2498946189880371</v>
      </c>
      <c r="D496">
        <v>0</v>
      </c>
      <c r="E496">
        <f t="shared" si="42"/>
        <v>0.87744140625</v>
      </c>
      <c r="F496">
        <f t="shared" si="43"/>
        <v>0</v>
      </c>
      <c r="G496" s="2" t="str">
        <f>""</f>
        <v/>
      </c>
      <c r="H496" s="2" t="str">
        <f t="shared" si="44"/>
        <v/>
      </c>
      <c r="I496" s="2" t="str">
        <f t="shared" si="45"/>
        <v/>
      </c>
      <c r="J496" s="2" t="str">
        <f t="shared" si="46"/>
        <v/>
      </c>
      <c r="K496" s="2" t="str">
        <f t="shared" si="47"/>
        <v/>
      </c>
    </row>
    <row r="497" spans="2:11" x14ac:dyDescent="0.45">
      <c r="B497">
        <v>195.68390798568728</v>
      </c>
      <c r="C497">
        <v>1.2516036033630371</v>
      </c>
      <c r="D497">
        <v>0</v>
      </c>
      <c r="E497">
        <f t="shared" si="42"/>
        <v>0.879150390625</v>
      </c>
      <c r="F497">
        <f t="shared" si="43"/>
        <v>0</v>
      </c>
      <c r="G497" s="2" t="str">
        <f>""</f>
        <v/>
      </c>
      <c r="H497" s="2" t="str">
        <f t="shared" si="44"/>
        <v/>
      </c>
      <c r="I497" s="2" t="str">
        <f t="shared" si="45"/>
        <v/>
      </c>
      <c r="J497" s="2" t="str">
        <f t="shared" si="46"/>
        <v/>
      </c>
      <c r="K497" s="2" t="str">
        <f t="shared" si="47"/>
        <v/>
      </c>
    </row>
    <row r="498" spans="2:11" x14ac:dyDescent="0.45">
      <c r="B498">
        <v>195.96357107162476</v>
      </c>
      <c r="C498">
        <v>1.2533125877380371</v>
      </c>
      <c r="D498">
        <v>0</v>
      </c>
      <c r="E498">
        <f t="shared" si="42"/>
        <v>0.880859375</v>
      </c>
      <c r="F498">
        <f t="shared" si="43"/>
        <v>0</v>
      </c>
      <c r="G498" s="2" t="str">
        <f>""</f>
        <v/>
      </c>
      <c r="H498" s="2" t="str">
        <f t="shared" si="44"/>
        <v/>
      </c>
      <c r="I498" s="2" t="str">
        <f t="shared" si="45"/>
        <v/>
      </c>
      <c r="J498" s="2" t="str">
        <f t="shared" si="46"/>
        <v/>
      </c>
      <c r="K498" s="2" t="str">
        <f t="shared" si="47"/>
        <v/>
      </c>
    </row>
    <row r="499" spans="2:11" x14ac:dyDescent="0.45">
      <c r="B499">
        <v>196.28595876693728</v>
      </c>
      <c r="C499">
        <v>1.2551436424255371</v>
      </c>
      <c r="D499">
        <v>0</v>
      </c>
      <c r="E499">
        <f t="shared" si="42"/>
        <v>0.8826904296875</v>
      </c>
      <c r="F499">
        <f t="shared" si="43"/>
        <v>0</v>
      </c>
      <c r="G499" s="2" t="str">
        <f>""</f>
        <v/>
      </c>
      <c r="H499" s="2" t="str">
        <f t="shared" si="44"/>
        <v/>
      </c>
      <c r="I499" s="2" t="str">
        <f t="shared" si="45"/>
        <v/>
      </c>
      <c r="J499" s="2" t="str">
        <f t="shared" si="46"/>
        <v/>
      </c>
      <c r="K499" s="2" t="str">
        <f t="shared" si="47"/>
        <v/>
      </c>
    </row>
    <row r="500" spans="2:11" x14ac:dyDescent="0.45">
      <c r="B500">
        <v>196.51410818099976</v>
      </c>
      <c r="C500">
        <v>1.2567305564880371</v>
      </c>
      <c r="D500">
        <v>0</v>
      </c>
      <c r="E500">
        <f t="shared" si="42"/>
        <v>0.88427734375</v>
      </c>
      <c r="F500">
        <f t="shared" si="43"/>
        <v>0</v>
      </c>
      <c r="G500" s="2" t="str">
        <f>""</f>
        <v/>
      </c>
      <c r="H500" s="2" t="str">
        <f t="shared" si="44"/>
        <v/>
      </c>
      <c r="I500" s="2" t="str">
        <f t="shared" si="45"/>
        <v/>
      </c>
      <c r="J500" s="2" t="str">
        <f t="shared" si="46"/>
        <v/>
      </c>
      <c r="K500" s="2" t="str">
        <f t="shared" si="47"/>
        <v/>
      </c>
    </row>
    <row r="501" spans="2:11" x14ac:dyDescent="0.45">
      <c r="B501">
        <v>194.51978445053101</v>
      </c>
      <c r="C501">
        <v>1.2584395408630371</v>
      </c>
      <c r="D501">
        <v>0</v>
      </c>
      <c r="E501">
        <f t="shared" si="42"/>
        <v>0.885986328125</v>
      </c>
      <c r="F501">
        <f t="shared" si="43"/>
        <v>0</v>
      </c>
      <c r="G501" s="2" t="str">
        <f>""</f>
        <v/>
      </c>
      <c r="H501" s="2" t="str">
        <f t="shared" si="44"/>
        <v/>
      </c>
      <c r="I501" s="2" t="str">
        <f t="shared" si="45"/>
        <v/>
      </c>
      <c r="J501" s="2" t="str">
        <f t="shared" si="46"/>
        <v/>
      </c>
      <c r="K501" s="2" t="str">
        <f t="shared" si="47"/>
        <v/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319"/>
  <sheetViews>
    <sheetView zoomScaleNormal="100" workbookViewId="0">
      <selection activeCell="D30" sqref="D29:D30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UP-SB16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L2" s="4"/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0.12181186676025416</v>
      </c>
      <c r="C3">
        <v>0.16603103280067444</v>
      </c>
      <c r="D3">
        <v>0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129.80020236968994</v>
      </c>
      <c r="P3" s="2"/>
      <c r="AB3" s="35"/>
      <c r="AC3" s="35"/>
    </row>
    <row r="4" spans="1:29" x14ac:dyDescent="0.45">
      <c r="B4">
        <v>0.17633914947509741</v>
      </c>
      <c r="C4">
        <v>0.16786208748817444</v>
      </c>
      <c r="D4">
        <v>0</v>
      </c>
      <c r="E4">
        <f t="shared" ref="E4:E67" si="0">C4-C$3</f>
        <v>1.8310546875E-3</v>
      </c>
      <c r="F4">
        <f t="shared" ref="F4:F67" si="1">-(D4-D$3)</f>
        <v>0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0.56213381886482239</v>
      </c>
      <c r="N4" s="6">
        <f>Q26</f>
        <v>129.80020236968994</v>
      </c>
    </row>
    <row r="5" spans="1:29" x14ac:dyDescent="0.45">
      <c r="B5">
        <v>0.2690057754516596</v>
      </c>
      <c r="C5">
        <v>0.16957107186317444</v>
      </c>
      <c r="D5">
        <v>0</v>
      </c>
      <c r="E5">
        <f t="shared" si="0"/>
        <v>3.5400390625E-3</v>
      </c>
      <c r="F5">
        <f t="shared" si="1"/>
        <v>0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0.56213381886482239</v>
      </c>
      <c r="N5">
        <f>0</f>
        <v>0</v>
      </c>
      <c r="R5" s="3"/>
    </row>
    <row r="6" spans="1:29" x14ac:dyDescent="0.45">
      <c r="B6">
        <v>0.42244815826416021</v>
      </c>
      <c r="C6">
        <v>0.17140212655067444</v>
      </c>
      <c r="D6">
        <v>0</v>
      </c>
      <c r="E6">
        <f t="shared" si="0"/>
        <v>5.37109375E-3</v>
      </c>
      <c r="F6">
        <f t="shared" si="1"/>
        <v>0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0.60933780670166005</v>
      </c>
      <c r="C7">
        <v>0.17323318123817444</v>
      </c>
      <c r="D7">
        <v>0</v>
      </c>
      <c r="E7">
        <f t="shared" si="0"/>
        <v>7.2021484375E-3</v>
      </c>
      <c r="F7">
        <f t="shared" si="1"/>
        <v>0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17.039658546447754</v>
      </c>
    </row>
    <row r="8" spans="1:29" x14ac:dyDescent="0.45">
      <c r="B8">
        <v>0.77517032623290993</v>
      </c>
      <c r="C8">
        <v>0.17494216561317444</v>
      </c>
      <c r="D8">
        <v>0</v>
      </c>
      <c r="E8">
        <f t="shared" si="0"/>
        <v>8.9111328125E-3</v>
      </c>
      <c r="F8">
        <f t="shared" si="1"/>
        <v>0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8.544921875E-2</v>
      </c>
      <c r="N8" s="6">
        <f ca="1">N7</f>
        <v>17.039658546447754</v>
      </c>
    </row>
    <row r="9" spans="1:29" x14ac:dyDescent="0.45">
      <c r="B9">
        <v>1.0407953262329102</v>
      </c>
      <c r="C9">
        <v>0.17677322030067444</v>
      </c>
      <c r="D9">
        <v>0</v>
      </c>
      <c r="E9">
        <f t="shared" si="0"/>
        <v>1.07421875E-2</v>
      </c>
      <c r="F9">
        <f t="shared" si="1"/>
        <v>0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8.544921875E-2</v>
      </c>
      <c r="N9">
        <f>0</f>
        <v>0</v>
      </c>
    </row>
    <row r="10" spans="1:29" x14ac:dyDescent="0.45">
      <c r="B10">
        <v>1.3001337051391599</v>
      </c>
      <c r="C10">
        <v>0.17860427498817444</v>
      </c>
      <c r="D10">
        <v>0</v>
      </c>
      <c r="E10">
        <f t="shared" si="0"/>
        <v>1.25732421875E-2</v>
      </c>
      <c r="F10">
        <f t="shared" si="1"/>
        <v>0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1.5595560073852535</v>
      </c>
      <c r="C11">
        <v>0.18031325936317444</v>
      </c>
      <c r="D11">
        <v>0</v>
      </c>
      <c r="E11">
        <f t="shared" si="0"/>
        <v>1.42822265625E-2</v>
      </c>
      <c r="F11">
        <f t="shared" si="1"/>
        <v>0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98.953324317932129</v>
      </c>
    </row>
    <row r="12" spans="1:29" x14ac:dyDescent="0.45">
      <c r="B12">
        <v>1.8851175308227537</v>
      </c>
      <c r="C12">
        <v>0.18214431405067444</v>
      </c>
      <c r="D12">
        <v>0</v>
      </c>
      <c r="E12">
        <f t="shared" si="0"/>
        <v>1.611328125E-2</v>
      </c>
      <c r="F12">
        <f t="shared" si="1"/>
        <v>0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0.42370608448982239</v>
      </c>
      <c r="N12" s="6">
        <f ca="1">N11</f>
        <v>98.953324317932129</v>
      </c>
    </row>
    <row r="13" spans="1:29" x14ac:dyDescent="0.45">
      <c r="B13">
        <v>2.1685647964477535</v>
      </c>
      <c r="C13">
        <v>0.18397536873817444</v>
      </c>
      <c r="D13">
        <v>0</v>
      </c>
      <c r="E13">
        <f t="shared" si="0"/>
        <v>1.79443359375E-2</v>
      </c>
      <c r="F13">
        <f t="shared" si="1"/>
        <v>0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0.42370608448982239</v>
      </c>
      <c r="N13">
        <f>0</f>
        <v>0</v>
      </c>
    </row>
    <row r="14" spans="1:29" x14ac:dyDescent="0.45">
      <c r="B14">
        <v>2.4770364761352539</v>
      </c>
      <c r="C14">
        <v>0.18580642342567444</v>
      </c>
      <c r="D14">
        <v>0</v>
      </c>
      <c r="E14">
        <f t="shared" si="0"/>
        <v>1.9775390625E-2</v>
      </c>
      <c r="F14">
        <f t="shared" si="1"/>
        <v>0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2.7807474136352539</v>
      </c>
      <c r="C15">
        <v>0.18751540780067444</v>
      </c>
      <c r="D15">
        <v>0</v>
      </c>
      <c r="E15">
        <f t="shared" si="0"/>
        <v>2.1484375E-2</v>
      </c>
      <c r="F15">
        <f t="shared" si="1"/>
        <v>0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3.1202248334884644</v>
      </c>
      <c r="C16">
        <v>0.18934646248817444</v>
      </c>
      <c r="D16">
        <v>0</v>
      </c>
      <c r="E16">
        <f t="shared" si="0"/>
        <v>2.33154296875E-2</v>
      </c>
      <c r="F16">
        <f t="shared" si="1"/>
        <v>0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3.4466408491134644</v>
      </c>
      <c r="C17">
        <v>0.19105544686317444</v>
      </c>
      <c r="D17">
        <v>0</v>
      </c>
      <c r="E17">
        <f t="shared" si="0"/>
        <v>2.50244140625E-2</v>
      </c>
      <c r="F17">
        <f t="shared" si="1"/>
        <v>0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3.8002785444259644</v>
      </c>
      <c r="C18">
        <v>0.19276443123817444</v>
      </c>
      <c r="D18">
        <v>0</v>
      </c>
      <c r="E18">
        <f t="shared" si="0"/>
        <v>2.67333984375E-2</v>
      </c>
      <c r="F18">
        <f t="shared" si="1"/>
        <v>0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4.1445168852806091</v>
      </c>
      <c r="C19">
        <v>0.19459548592567444</v>
      </c>
      <c r="D19">
        <v>0</v>
      </c>
      <c r="E19">
        <f t="shared" si="0"/>
        <v>2.8564453125E-2</v>
      </c>
      <c r="F19">
        <f t="shared" si="1"/>
        <v>0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4.4577645659446716</v>
      </c>
      <c r="C20">
        <v>0.19630447030067444</v>
      </c>
      <c r="D20">
        <v>0</v>
      </c>
      <c r="E20">
        <f t="shared" si="0"/>
        <v>3.02734375E-2</v>
      </c>
      <c r="F20">
        <f t="shared" si="1"/>
        <v>0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4.7808694243431091</v>
      </c>
      <c r="C21">
        <v>0.19813552498817444</v>
      </c>
      <c r="D21">
        <v>0</v>
      </c>
      <c r="E21">
        <f t="shared" si="0"/>
        <v>3.21044921875E-2</v>
      </c>
      <c r="F21">
        <f t="shared" si="1"/>
        <v>0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5.1226662993431091</v>
      </c>
      <c r="C22">
        <v>0.19984450936317444</v>
      </c>
      <c r="D22">
        <v>0</v>
      </c>
      <c r="E22">
        <f t="shared" si="0"/>
        <v>3.38134765625E-2</v>
      </c>
      <c r="F22">
        <f t="shared" si="1"/>
        <v>0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5.5129250884056091</v>
      </c>
      <c r="C23">
        <v>0.20155349373817444</v>
      </c>
      <c r="D23">
        <v>0</v>
      </c>
      <c r="E23">
        <f t="shared" si="0"/>
        <v>3.55224609375E-2</v>
      </c>
      <c r="F23">
        <f t="shared" si="1"/>
        <v>0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5.8975686430931091</v>
      </c>
      <c r="C24">
        <v>0.20350661873817444</v>
      </c>
      <c r="D24">
        <v>0</v>
      </c>
      <c r="E24">
        <f t="shared" si="0"/>
        <v>3.74755859375E-2</v>
      </c>
      <c r="F24">
        <f t="shared" si="1"/>
        <v>0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6.2426613569259644</v>
      </c>
      <c r="C25">
        <v>0.20509353280067444</v>
      </c>
      <c r="D25">
        <v>0</v>
      </c>
      <c r="E25">
        <f t="shared" si="0"/>
        <v>3.90625E-2</v>
      </c>
      <c r="F25">
        <f t="shared" si="1"/>
        <v>0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6.6484230756759644</v>
      </c>
      <c r="C26">
        <v>0.20692458748817444</v>
      </c>
      <c r="D26">
        <v>0</v>
      </c>
      <c r="E26">
        <f t="shared" si="0"/>
        <v>4.08935546875E-2</v>
      </c>
      <c r="F26">
        <f t="shared" si="1"/>
        <v>0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MAX(B3:B50000)</f>
        <v>129.80020236968994</v>
      </c>
      <c r="R26" s="11" t="s">
        <v>80</v>
      </c>
    </row>
    <row r="27" spans="2:22" ht="16.149999999999999" thickBot="1" x14ac:dyDescent="0.6">
      <c r="B27">
        <v>7.0254983901977539</v>
      </c>
      <c r="C27">
        <v>0.20875564217567444</v>
      </c>
      <c r="D27">
        <v>0</v>
      </c>
      <c r="E27">
        <f t="shared" si="0"/>
        <v>4.2724609375E-2</v>
      </c>
      <c r="F27">
        <f t="shared" si="1"/>
        <v>0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0.56213381886482239</v>
      </c>
      <c r="R27" s="40" t="s">
        <v>0</v>
      </c>
      <c r="T27" s="6"/>
      <c r="U27" s="6"/>
    </row>
    <row r="28" spans="2:22" x14ac:dyDescent="0.45">
      <c r="B28">
        <v>7.4124612808227539</v>
      </c>
      <c r="C28">
        <v>0.21046462655067444</v>
      </c>
      <c r="D28">
        <v>0</v>
      </c>
      <c r="E28">
        <f t="shared" si="0"/>
        <v>4.443359375E-2</v>
      </c>
      <c r="F28">
        <f t="shared" si="1"/>
        <v>0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17.039658546447754</v>
      </c>
      <c r="R28" s="38" t="s">
        <v>80</v>
      </c>
      <c r="S28" s="86" t="s">
        <v>18</v>
      </c>
      <c r="T28" s="87" t="e">
        <f ca="1">INDIRECT(ADDRESS(ROW(I2)+MATCH(T29,K3:K1048576,0),COLUMN(B2),1,1,),1)</f>
        <v>#N/A</v>
      </c>
      <c r="U28" s="88" t="s">
        <v>80</v>
      </c>
      <c r="V28" s="8"/>
    </row>
    <row r="29" spans="2:22" x14ac:dyDescent="0.45">
      <c r="B29">
        <v>7.8555765151977539</v>
      </c>
      <c r="C29">
        <v>0.21229568123817444</v>
      </c>
      <c r="D29">
        <v>0</v>
      </c>
      <c r="E29">
        <f t="shared" si="0"/>
        <v>4.62646484375E-2</v>
      </c>
      <c r="F29">
        <f t="shared" si="1"/>
        <v>0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8.544921875E-2</v>
      </c>
      <c r="R29" s="38" t="s">
        <v>0</v>
      </c>
      <c r="S29" s="39" t="s">
        <v>19</v>
      </c>
      <c r="T29" s="6">
        <f>MIN(K3:K15578)</f>
        <v>0</v>
      </c>
      <c r="U29" s="38" t="s">
        <v>0</v>
      </c>
    </row>
    <row r="30" spans="2:22" x14ac:dyDescent="0.45">
      <c r="B30">
        <v>8.2714700698852539</v>
      </c>
      <c r="C30">
        <v>0.21412673592567444</v>
      </c>
      <c r="D30">
        <v>0</v>
      </c>
      <c r="E30">
        <f t="shared" si="0"/>
        <v>4.8095703125E-2</v>
      </c>
      <c r="F30">
        <f t="shared" si="1"/>
        <v>0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98.953324317932129</v>
      </c>
      <c r="R30" s="40" t="s">
        <v>80</v>
      </c>
      <c r="S30" s="39" t="s">
        <v>20</v>
      </c>
      <c r="T30" s="6" t="e">
        <f ca="1">INDIRECT(ADDRESS(ROW(I2)+MATCH(T31,K3:K1048576,0),COLUMN(B2),1,1,),1)</f>
        <v>#N/A</v>
      </c>
      <c r="U30" s="40" t="s">
        <v>80</v>
      </c>
    </row>
    <row r="31" spans="2:22" x14ac:dyDescent="0.45">
      <c r="B31">
        <v>8.6889505386352539</v>
      </c>
      <c r="C31">
        <v>0.21595779061317444</v>
      </c>
      <c r="D31">
        <v>0</v>
      </c>
      <c r="E31">
        <f t="shared" si="0"/>
        <v>4.99267578125E-2</v>
      </c>
      <c r="F31">
        <f t="shared" si="1"/>
        <v>0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0.42370608448982239</v>
      </c>
      <c r="R31" s="38" t="s">
        <v>0</v>
      </c>
      <c r="S31" s="37" t="s">
        <v>21</v>
      </c>
      <c r="T31" s="6">
        <f>MAX(K3:K15578)</f>
        <v>0</v>
      </c>
      <c r="U31" s="38" t="s">
        <v>0</v>
      </c>
    </row>
    <row r="32" spans="2:22" ht="14.65" thickBot="1" x14ac:dyDescent="0.5">
      <c r="B32">
        <v>9.0441751480102557</v>
      </c>
      <c r="C32">
        <v>0.21766677498817444</v>
      </c>
      <c r="D32">
        <v>0</v>
      </c>
      <c r="E32">
        <f t="shared" si="0"/>
        <v>5.16357421875E-2</v>
      </c>
      <c r="F32">
        <f t="shared" si="1"/>
        <v>0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242.68078578227579</v>
      </c>
      <c r="R32" s="90"/>
      <c r="S32" s="89" t="s">
        <v>40</v>
      </c>
      <c r="T32" s="42" t="e">
        <f>SLOPE(J3:J1048576,K3:K1048576)</f>
        <v>#DIV/0!</v>
      </c>
      <c r="U32" s="91"/>
    </row>
    <row r="33" spans="2:18" x14ac:dyDescent="0.45">
      <c r="B33">
        <v>9.4841165542602539</v>
      </c>
      <c r="C33">
        <v>0.21949782967567444</v>
      </c>
      <c r="D33">
        <v>0</v>
      </c>
      <c r="E33">
        <f t="shared" si="0"/>
        <v>5.3466796875E-2</v>
      </c>
      <c r="F33">
        <f t="shared" si="1"/>
        <v>0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9.9118509292602539</v>
      </c>
      <c r="C34">
        <v>0.22132888436317444</v>
      </c>
      <c r="D34">
        <v>0</v>
      </c>
      <c r="E34">
        <f t="shared" si="0"/>
        <v>5.52978515625E-2</v>
      </c>
      <c r="F34">
        <f t="shared" si="1"/>
        <v>0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10.304429054260252</v>
      </c>
      <c r="C35">
        <v>0.22291579842567444</v>
      </c>
      <c r="D35">
        <v>0</v>
      </c>
      <c r="E35">
        <f t="shared" si="0"/>
        <v>5.6884765625E-2</v>
      </c>
      <c r="F35">
        <f t="shared" si="1"/>
        <v>0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R35" s="2"/>
    </row>
    <row r="36" spans="2:18" x14ac:dyDescent="0.45">
      <c r="B36">
        <v>10.725571632385256</v>
      </c>
      <c r="C36">
        <v>0.22474685311317444</v>
      </c>
      <c r="D36">
        <v>0</v>
      </c>
      <c r="E36">
        <f t="shared" si="0"/>
        <v>5.87158203125E-2</v>
      </c>
      <c r="F36">
        <f t="shared" si="1"/>
        <v>0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11.162705421447754</v>
      </c>
      <c r="C37">
        <v>0.22657790780067444</v>
      </c>
      <c r="D37">
        <v>0</v>
      </c>
      <c r="E37">
        <f t="shared" si="0"/>
        <v>6.0546875E-2</v>
      </c>
      <c r="F37">
        <f t="shared" si="1"/>
        <v>0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11.619004249572754</v>
      </c>
      <c r="C38">
        <v>0.22840896248817444</v>
      </c>
      <c r="D38">
        <v>0</v>
      </c>
      <c r="E38">
        <f t="shared" si="0"/>
        <v>6.23779296875E-2</v>
      </c>
      <c r="F38">
        <f t="shared" si="1"/>
        <v>0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12.005356788635254</v>
      </c>
      <c r="C39">
        <v>0.23011794686317444</v>
      </c>
      <c r="D39">
        <v>0</v>
      </c>
      <c r="E39">
        <f t="shared" si="0"/>
        <v>6.40869140625E-2</v>
      </c>
      <c r="F39">
        <f t="shared" si="1"/>
        <v>0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12.397934913635254</v>
      </c>
      <c r="C40">
        <v>0.23194900155067444</v>
      </c>
      <c r="D40">
        <v>0</v>
      </c>
      <c r="E40">
        <f t="shared" si="0"/>
        <v>6.591796875E-2</v>
      </c>
      <c r="F40">
        <f t="shared" si="1"/>
        <v>0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12.817612648010256</v>
      </c>
      <c r="C41">
        <v>0.23378005623817444</v>
      </c>
      <c r="D41">
        <v>0</v>
      </c>
      <c r="E41">
        <f t="shared" si="0"/>
        <v>6.77490234375E-2</v>
      </c>
      <c r="F41">
        <f t="shared" si="1"/>
        <v>0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13.216538429260256</v>
      </c>
      <c r="C42">
        <v>0.23548904061317444</v>
      </c>
      <c r="D42">
        <v>0</v>
      </c>
      <c r="E42">
        <f t="shared" si="0"/>
        <v>6.94580078125E-2</v>
      </c>
      <c r="F42">
        <f t="shared" si="1"/>
        <v>0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13.677475929260254</v>
      </c>
      <c r="C43">
        <v>0.23732009530067444</v>
      </c>
      <c r="D43">
        <v>0</v>
      </c>
      <c r="E43">
        <f t="shared" si="0"/>
        <v>7.12890625E-2</v>
      </c>
      <c r="F43">
        <f t="shared" si="1"/>
        <v>0</v>
      </c>
      <c r="G43" s="2" t="str">
        <f>""</f>
        <v/>
      </c>
      <c r="H43" s="2" t="str">
        <f t="shared" si="2"/>
        <v/>
      </c>
      <c r="I43" s="2" t="str">
        <f t="shared" si="3"/>
        <v/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14.111313819885254</v>
      </c>
      <c r="C44">
        <v>0.23902907967567444</v>
      </c>
      <c r="D44">
        <v>0</v>
      </c>
      <c r="E44">
        <f t="shared" si="0"/>
        <v>7.2998046875E-2</v>
      </c>
      <c r="F44">
        <f t="shared" si="1"/>
        <v>0</v>
      </c>
      <c r="G44" s="2" t="str">
        <f>""</f>
        <v/>
      </c>
      <c r="H44" s="2" t="str">
        <f t="shared" si="2"/>
        <v/>
      </c>
      <c r="I44" s="2" t="str">
        <f t="shared" si="3"/>
        <v/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14.510117530822754</v>
      </c>
      <c r="C45">
        <v>0.24098220467567444</v>
      </c>
      <c r="D45">
        <v>0</v>
      </c>
      <c r="E45">
        <f t="shared" si="0"/>
        <v>7.4951171875E-2</v>
      </c>
      <c r="F45">
        <f t="shared" si="1"/>
        <v>0</v>
      </c>
      <c r="G45" s="2" t="str">
        <f>""</f>
        <v/>
      </c>
      <c r="H45" s="2" t="str">
        <f t="shared" si="2"/>
        <v/>
      </c>
      <c r="I45" s="2" t="str">
        <f t="shared" si="3"/>
        <v/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14.912705421447754</v>
      </c>
      <c r="C46">
        <v>0.24256911873817444</v>
      </c>
      <c r="D46">
        <v>0</v>
      </c>
      <c r="E46">
        <f t="shared" si="0"/>
        <v>7.65380859375E-2</v>
      </c>
      <c r="F46">
        <f t="shared" si="1"/>
        <v>0</v>
      </c>
      <c r="G46" s="2" t="str">
        <f>""</f>
        <v/>
      </c>
      <c r="H46" s="2" t="str">
        <f t="shared" si="2"/>
        <v/>
      </c>
      <c r="I46" s="2" t="str">
        <f t="shared" si="3"/>
        <v/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15.353623390197752</v>
      </c>
      <c r="C47">
        <v>0.24452224373817444</v>
      </c>
      <c r="D47">
        <v>0</v>
      </c>
      <c r="E47">
        <f t="shared" si="0"/>
        <v>7.84912109375E-2</v>
      </c>
      <c r="F47">
        <f t="shared" si="1"/>
        <v>0</v>
      </c>
      <c r="G47" s="2" t="str">
        <f>""</f>
        <v/>
      </c>
      <c r="H47" s="2" t="str">
        <f t="shared" si="2"/>
        <v/>
      </c>
      <c r="I47" s="2" t="str">
        <f t="shared" si="3"/>
        <v/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15.786675453186033</v>
      </c>
      <c r="C48">
        <v>0.24623122811317444</v>
      </c>
      <c r="D48">
        <v>0</v>
      </c>
      <c r="E48">
        <f t="shared" si="0"/>
        <v>8.02001953125E-2</v>
      </c>
      <c r="F48">
        <f t="shared" si="1"/>
        <v>0</v>
      </c>
      <c r="G48" s="2" t="str">
        <f>""</f>
        <v/>
      </c>
      <c r="H48" s="2" t="str">
        <f t="shared" si="2"/>
        <v/>
      </c>
      <c r="I48" s="2" t="str">
        <f t="shared" si="3"/>
        <v/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16.221909523010254</v>
      </c>
      <c r="C49">
        <v>0.24794021248817444</v>
      </c>
      <c r="D49">
        <v>0</v>
      </c>
      <c r="E49">
        <f t="shared" si="0"/>
        <v>8.19091796875E-2</v>
      </c>
      <c r="F49">
        <f t="shared" si="1"/>
        <v>0</v>
      </c>
      <c r="G49" s="2" t="str">
        <f>""</f>
        <v/>
      </c>
      <c r="H49" s="2" t="str">
        <f t="shared" si="2"/>
        <v/>
      </c>
      <c r="I49" s="2" t="str">
        <f t="shared" si="3"/>
        <v/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16.601288795471191</v>
      </c>
      <c r="C50">
        <v>0.24964919686317444</v>
      </c>
      <c r="D50">
        <v>0</v>
      </c>
      <c r="E50">
        <f t="shared" si="0"/>
        <v>8.36181640625E-2</v>
      </c>
      <c r="F50">
        <f t="shared" si="1"/>
        <v>0</v>
      </c>
      <c r="G50" s="2" t="str">
        <f>""</f>
        <v/>
      </c>
      <c r="H50" s="2" t="str">
        <f t="shared" si="2"/>
        <v/>
      </c>
      <c r="I50" s="2" t="str">
        <f t="shared" si="3"/>
        <v/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17.039658546447754</v>
      </c>
      <c r="C51">
        <v>0.25148025155067444</v>
      </c>
      <c r="D51">
        <v>0</v>
      </c>
      <c r="E51">
        <f t="shared" si="0"/>
        <v>8.544921875E-2</v>
      </c>
      <c r="F51">
        <f t="shared" si="1"/>
        <v>0</v>
      </c>
      <c r="G51" s="2" t="str">
        <f>""</f>
        <v/>
      </c>
      <c r="H51" s="2">
        <f t="shared" si="2"/>
        <v>17.039658546447754</v>
      </c>
      <c r="I51" s="2">
        <f t="shared" si="3"/>
        <v>8.544921875E-2</v>
      </c>
      <c r="J51" s="2" t="str">
        <f t="shared" si="4"/>
        <v/>
      </c>
      <c r="K51" s="2" t="str">
        <f t="shared" si="5"/>
        <v/>
      </c>
    </row>
    <row r="52" spans="2:11" x14ac:dyDescent="0.45">
      <c r="B52">
        <v>17.431504249572754</v>
      </c>
      <c r="C52">
        <v>0.25306716561317444</v>
      </c>
      <c r="D52">
        <v>0</v>
      </c>
      <c r="E52">
        <f t="shared" si="0"/>
        <v>8.70361328125E-2</v>
      </c>
      <c r="F52">
        <f t="shared" si="1"/>
        <v>0</v>
      </c>
      <c r="G52" s="2" t="str">
        <f>""</f>
        <v/>
      </c>
      <c r="H52" s="2">
        <f t="shared" si="2"/>
        <v>17.431504249572754</v>
      </c>
      <c r="I52" s="2">
        <f t="shared" si="3"/>
        <v>8.70361328125E-2</v>
      </c>
      <c r="J52" s="2" t="str">
        <f t="shared" si="4"/>
        <v/>
      </c>
      <c r="K52" s="2" t="str">
        <f t="shared" si="5"/>
        <v/>
      </c>
    </row>
    <row r="53" spans="2:11" x14ac:dyDescent="0.45">
      <c r="B53">
        <v>17.897324562072754</v>
      </c>
      <c r="C53">
        <v>0.25489822030067444</v>
      </c>
      <c r="D53">
        <v>0</v>
      </c>
      <c r="E53">
        <f t="shared" si="0"/>
        <v>8.88671875E-2</v>
      </c>
      <c r="F53">
        <f t="shared" si="1"/>
        <v>0</v>
      </c>
      <c r="G53" s="2" t="str">
        <f>""</f>
        <v/>
      </c>
      <c r="H53" s="2">
        <f t="shared" si="2"/>
        <v>17.897324562072754</v>
      </c>
      <c r="I53" s="2">
        <f t="shared" si="3"/>
        <v>8.88671875E-2</v>
      </c>
      <c r="J53" s="2" t="str">
        <f t="shared" si="4"/>
        <v/>
      </c>
      <c r="K53" s="2" t="str">
        <f t="shared" si="5"/>
        <v/>
      </c>
    </row>
    <row r="54" spans="2:11" x14ac:dyDescent="0.45">
      <c r="B54">
        <v>18.323349952697754</v>
      </c>
      <c r="C54">
        <v>0.25672927498817444</v>
      </c>
      <c r="D54">
        <v>0</v>
      </c>
      <c r="E54">
        <f t="shared" si="0"/>
        <v>9.06982421875E-2</v>
      </c>
      <c r="F54">
        <f t="shared" si="1"/>
        <v>0</v>
      </c>
      <c r="G54" s="2" t="str">
        <f>""</f>
        <v/>
      </c>
      <c r="H54" s="2">
        <f t="shared" si="2"/>
        <v>18.323349952697754</v>
      </c>
      <c r="I54" s="2">
        <f t="shared" si="3"/>
        <v>9.06982421875E-2</v>
      </c>
      <c r="J54" s="2" t="str">
        <f t="shared" si="4"/>
        <v/>
      </c>
      <c r="K54" s="2" t="str">
        <f t="shared" si="5"/>
        <v/>
      </c>
    </row>
    <row r="55" spans="2:11" x14ac:dyDescent="0.45">
      <c r="B55">
        <v>18.733017921447754</v>
      </c>
      <c r="C55">
        <v>0.25843825936317444</v>
      </c>
      <c r="D55">
        <v>0</v>
      </c>
      <c r="E55">
        <f t="shared" si="0"/>
        <v>9.24072265625E-2</v>
      </c>
      <c r="F55">
        <f t="shared" si="1"/>
        <v>0</v>
      </c>
      <c r="G55" s="2" t="str">
        <f>""</f>
        <v/>
      </c>
      <c r="H55" s="2">
        <f t="shared" si="2"/>
        <v>18.733017921447754</v>
      </c>
      <c r="I55" s="2">
        <f t="shared" si="3"/>
        <v>9.24072265625E-2</v>
      </c>
      <c r="J55" s="2" t="str">
        <f t="shared" si="4"/>
        <v/>
      </c>
      <c r="K55" s="2" t="str">
        <f t="shared" si="5"/>
        <v/>
      </c>
    </row>
    <row r="56" spans="2:11" x14ac:dyDescent="0.45">
      <c r="B56">
        <v>19.218857765197754</v>
      </c>
      <c r="C56">
        <v>0.26026931405067444</v>
      </c>
      <c r="D56">
        <v>0</v>
      </c>
      <c r="E56">
        <f t="shared" si="0"/>
        <v>9.423828125E-2</v>
      </c>
      <c r="F56">
        <f t="shared" si="1"/>
        <v>0</v>
      </c>
      <c r="G56" s="2" t="str">
        <f>""</f>
        <v/>
      </c>
      <c r="H56" s="2">
        <f t="shared" si="2"/>
        <v>19.218857765197754</v>
      </c>
      <c r="I56" s="2">
        <f t="shared" si="3"/>
        <v>9.423828125E-2</v>
      </c>
      <c r="J56" s="2" t="str">
        <f t="shared" si="4"/>
        <v/>
      </c>
      <c r="K56" s="2" t="str">
        <f t="shared" si="5"/>
        <v/>
      </c>
    </row>
    <row r="57" spans="2:11" x14ac:dyDescent="0.45">
      <c r="B57">
        <v>19.638779640197754</v>
      </c>
      <c r="C57">
        <v>0.26210036873817444</v>
      </c>
      <c r="D57">
        <v>0</v>
      </c>
      <c r="E57">
        <f t="shared" si="0"/>
        <v>9.60693359375E-2</v>
      </c>
      <c r="F57">
        <f t="shared" si="1"/>
        <v>0</v>
      </c>
      <c r="G57" s="2" t="str">
        <f>""</f>
        <v/>
      </c>
      <c r="H57" s="2">
        <f t="shared" si="2"/>
        <v>19.638779640197754</v>
      </c>
      <c r="I57" s="2">
        <f t="shared" si="3"/>
        <v>9.60693359375E-2</v>
      </c>
      <c r="J57" s="2" t="str">
        <f t="shared" si="4"/>
        <v/>
      </c>
      <c r="K57" s="2" t="str">
        <f t="shared" si="5"/>
        <v/>
      </c>
    </row>
    <row r="58" spans="2:11" x14ac:dyDescent="0.45">
      <c r="B58">
        <v>20.060853004455566</v>
      </c>
      <c r="C58">
        <v>0.26368728280067444</v>
      </c>
      <c r="D58">
        <v>0</v>
      </c>
      <c r="E58">
        <f t="shared" si="0"/>
        <v>9.765625E-2</v>
      </c>
      <c r="F58">
        <f t="shared" si="1"/>
        <v>0</v>
      </c>
      <c r="G58" s="2" t="str">
        <f>""</f>
        <v/>
      </c>
      <c r="H58" s="2">
        <f t="shared" si="2"/>
        <v>20.060853004455566</v>
      </c>
      <c r="I58" s="2">
        <f t="shared" si="3"/>
        <v>9.765625E-2</v>
      </c>
      <c r="J58" s="2" t="str">
        <f t="shared" si="4"/>
        <v/>
      </c>
      <c r="K58" s="2" t="str">
        <f t="shared" si="5"/>
        <v/>
      </c>
    </row>
    <row r="59" spans="2:11" x14ac:dyDescent="0.45">
      <c r="B59">
        <v>20.472840309143066</v>
      </c>
      <c r="C59">
        <v>0.26551833748817444</v>
      </c>
      <c r="D59">
        <v>0</v>
      </c>
      <c r="E59">
        <f t="shared" si="0"/>
        <v>9.94873046875E-2</v>
      </c>
      <c r="F59">
        <f t="shared" si="1"/>
        <v>0</v>
      </c>
      <c r="G59" s="2" t="str">
        <f>""</f>
        <v/>
      </c>
      <c r="H59" s="2">
        <f t="shared" si="2"/>
        <v>20.472840309143066</v>
      </c>
      <c r="I59" s="2">
        <f t="shared" si="3"/>
        <v>9.94873046875E-2</v>
      </c>
      <c r="J59" s="2" t="str">
        <f t="shared" si="4"/>
        <v/>
      </c>
      <c r="K59" s="2" t="str">
        <f t="shared" si="5"/>
        <v/>
      </c>
    </row>
    <row r="60" spans="2:11" x14ac:dyDescent="0.45">
      <c r="B60">
        <v>20.895936012268066</v>
      </c>
      <c r="C60">
        <v>0.26734939217567444</v>
      </c>
      <c r="D60">
        <v>0</v>
      </c>
      <c r="E60">
        <f t="shared" si="0"/>
        <v>0.101318359375</v>
      </c>
      <c r="F60">
        <f t="shared" si="1"/>
        <v>0</v>
      </c>
      <c r="G60" s="2" t="str">
        <f>""</f>
        <v/>
      </c>
      <c r="H60" s="2">
        <f t="shared" si="2"/>
        <v>20.895936012268066</v>
      </c>
      <c r="I60" s="2">
        <f t="shared" si="3"/>
        <v>0.101318359375</v>
      </c>
      <c r="J60" s="2" t="str">
        <f t="shared" si="4"/>
        <v/>
      </c>
      <c r="K60" s="2" t="str">
        <f t="shared" si="5"/>
        <v/>
      </c>
    </row>
    <row r="61" spans="2:11" x14ac:dyDescent="0.45">
      <c r="B61">
        <v>21.364686012268066</v>
      </c>
      <c r="C61">
        <v>0.26918044686317444</v>
      </c>
      <c r="D61">
        <v>0</v>
      </c>
      <c r="E61">
        <f t="shared" si="0"/>
        <v>0.1031494140625</v>
      </c>
      <c r="F61">
        <f t="shared" si="1"/>
        <v>0</v>
      </c>
      <c r="G61" s="2" t="str">
        <f>""</f>
        <v/>
      </c>
      <c r="H61" s="2">
        <f t="shared" si="2"/>
        <v>21.364686012268066</v>
      </c>
      <c r="I61" s="2">
        <f t="shared" si="3"/>
        <v>0.1031494140625</v>
      </c>
      <c r="J61" s="2" t="str">
        <f t="shared" si="4"/>
        <v/>
      </c>
      <c r="K61" s="2" t="str">
        <f t="shared" si="5"/>
        <v/>
      </c>
    </row>
    <row r="62" spans="2:11" x14ac:dyDescent="0.45">
      <c r="B62">
        <v>21.771180152893066</v>
      </c>
      <c r="C62">
        <v>0.27088943123817444</v>
      </c>
      <c r="D62">
        <v>0</v>
      </c>
      <c r="E62">
        <f t="shared" si="0"/>
        <v>0.1048583984375</v>
      </c>
      <c r="F62">
        <f t="shared" si="1"/>
        <v>0</v>
      </c>
      <c r="G62" s="2" t="str">
        <f>""</f>
        <v/>
      </c>
      <c r="H62" s="2">
        <f t="shared" si="2"/>
        <v>21.771180152893066</v>
      </c>
      <c r="I62" s="2">
        <f t="shared" si="3"/>
        <v>0.1048583984375</v>
      </c>
      <c r="J62" s="2" t="str">
        <f t="shared" si="4"/>
        <v/>
      </c>
      <c r="K62" s="2" t="str">
        <f t="shared" si="5"/>
        <v/>
      </c>
    </row>
    <row r="63" spans="2:11" x14ac:dyDescent="0.45">
      <c r="B63">
        <v>22.187928199768066</v>
      </c>
      <c r="C63">
        <v>0.27272048592567444</v>
      </c>
      <c r="D63">
        <v>0</v>
      </c>
      <c r="E63">
        <f t="shared" si="0"/>
        <v>0.106689453125</v>
      </c>
      <c r="F63">
        <f t="shared" si="1"/>
        <v>0</v>
      </c>
      <c r="G63" s="2" t="str">
        <f>""</f>
        <v/>
      </c>
      <c r="H63" s="2">
        <f t="shared" si="2"/>
        <v>22.187928199768066</v>
      </c>
      <c r="I63" s="2">
        <f t="shared" si="3"/>
        <v>0.106689453125</v>
      </c>
      <c r="J63" s="2" t="str">
        <f t="shared" si="4"/>
        <v/>
      </c>
      <c r="K63" s="2" t="str">
        <f t="shared" si="5"/>
        <v/>
      </c>
    </row>
    <row r="64" spans="2:11" x14ac:dyDescent="0.45">
      <c r="B64">
        <v>22.639588356018063</v>
      </c>
      <c r="C64">
        <v>0.27455154061317444</v>
      </c>
      <c r="D64">
        <v>0</v>
      </c>
      <c r="E64">
        <f t="shared" si="0"/>
        <v>0.1085205078125</v>
      </c>
      <c r="F64">
        <f t="shared" si="1"/>
        <v>0</v>
      </c>
      <c r="G64" s="2" t="str">
        <f>""</f>
        <v/>
      </c>
      <c r="H64" s="2">
        <f t="shared" si="2"/>
        <v>22.639588356018063</v>
      </c>
      <c r="I64" s="2">
        <f t="shared" si="3"/>
        <v>0.1085205078125</v>
      </c>
      <c r="J64" s="2" t="str">
        <f t="shared" si="4"/>
        <v/>
      </c>
      <c r="K64" s="2" t="str">
        <f t="shared" si="5"/>
        <v/>
      </c>
    </row>
    <row r="65" spans="2:11" x14ac:dyDescent="0.45">
      <c r="B65">
        <v>23.064881324768066</v>
      </c>
      <c r="C65">
        <v>0.27626052498817444</v>
      </c>
      <c r="D65">
        <v>0</v>
      </c>
      <c r="E65">
        <f t="shared" si="0"/>
        <v>0.1102294921875</v>
      </c>
      <c r="F65">
        <f t="shared" si="1"/>
        <v>0</v>
      </c>
      <c r="G65" s="2" t="str">
        <f>""</f>
        <v/>
      </c>
      <c r="H65" s="2">
        <f t="shared" si="2"/>
        <v>23.064881324768066</v>
      </c>
      <c r="I65" s="2">
        <f t="shared" si="3"/>
        <v>0.1102294921875</v>
      </c>
      <c r="J65" s="2" t="str">
        <f t="shared" si="4"/>
        <v/>
      </c>
      <c r="K65" s="2" t="str">
        <f t="shared" si="5"/>
        <v/>
      </c>
    </row>
    <row r="66" spans="2:11" x14ac:dyDescent="0.45">
      <c r="B66">
        <v>23.548523902893063</v>
      </c>
      <c r="C66">
        <v>0.27809157967567444</v>
      </c>
      <c r="D66">
        <v>0</v>
      </c>
      <c r="E66">
        <f t="shared" si="0"/>
        <v>0.112060546875</v>
      </c>
      <c r="F66">
        <f t="shared" si="1"/>
        <v>0</v>
      </c>
      <c r="G66" s="2" t="str">
        <f>""</f>
        <v/>
      </c>
      <c r="H66" s="2">
        <f t="shared" si="2"/>
        <v>23.548523902893063</v>
      </c>
      <c r="I66" s="2">
        <f t="shared" si="3"/>
        <v>0.112060546875</v>
      </c>
      <c r="J66" s="2" t="str">
        <f t="shared" si="4"/>
        <v/>
      </c>
      <c r="K66" s="2" t="str">
        <f t="shared" si="5"/>
        <v/>
      </c>
    </row>
    <row r="67" spans="2:11" x14ac:dyDescent="0.45">
      <c r="B67">
        <v>24.008973121643066</v>
      </c>
      <c r="C67">
        <v>0.27992263436317444</v>
      </c>
      <c r="D67">
        <v>0</v>
      </c>
      <c r="E67">
        <f t="shared" si="0"/>
        <v>0.1138916015625</v>
      </c>
      <c r="F67">
        <f t="shared" si="1"/>
        <v>0</v>
      </c>
      <c r="G67" s="2" t="str">
        <f>""</f>
        <v/>
      </c>
      <c r="H67" s="2">
        <f t="shared" si="2"/>
        <v>24.008973121643066</v>
      </c>
      <c r="I67" s="2">
        <f t="shared" si="3"/>
        <v>0.1138916015625</v>
      </c>
      <c r="J67" s="2" t="str">
        <f t="shared" si="4"/>
        <v/>
      </c>
      <c r="K67" s="2" t="str">
        <f t="shared" si="5"/>
        <v/>
      </c>
    </row>
    <row r="68" spans="2:11" x14ac:dyDescent="0.45">
      <c r="B68">
        <v>24.463807106018066</v>
      </c>
      <c r="C68">
        <v>0.28175368905067444</v>
      </c>
      <c r="D68">
        <v>0</v>
      </c>
      <c r="E68">
        <f t="shared" ref="E68:E131" si="6">C68-C$3</f>
        <v>0.11572265625</v>
      </c>
      <c r="F68">
        <f t="shared" ref="F68:F131" si="7">-(D68-D$3)</f>
        <v>0</v>
      </c>
      <c r="G68" s="2" t="str">
        <f>""</f>
        <v/>
      </c>
      <c r="H68" s="2">
        <f t="shared" ref="H68:H131" si="8">IF(AND(E68&gt;H$2,E68&lt;I$2),B68,"")</f>
        <v>24.463807106018066</v>
      </c>
      <c r="I68" s="2">
        <f t="shared" ref="I68:I131" si="9">IF(AND(E68&gt;H$2,E68&lt;I$2),E68,"")</f>
        <v>0.11572265625</v>
      </c>
      <c r="J68" s="2" t="str">
        <f t="shared" ref="J68:J131" si="10">IF(AND(F68&gt;J$2,F68&lt;K$2),B68,"")</f>
        <v/>
      </c>
      <c r="K68" s="2" t="str">
        <f t="shared" ref="K68:K131" si="11">IF(AND(F68&gt;J$2,F68&lt;K$2),F68,"")</f>
        <v/>
      </c>
    </row>
    <row r="69" spans="2:11" x14ac:dyDescent="0.45">
      <c r="B69">
        <v>24.839051246643063</v>
      </c>
      <c r="C69">
        <v>0.28334060311317444</v>
      </c>
      <c r="D69">
        <v>0</v>
      </c>
      <c r="E69">
        <f t="shared" si="6"/>
        <v>0.1173095703125</v>
      </c>
      <c r="F69">
        <f t="shared" si="7"/>
        <v>0</v>
      </c>
      <c r="G69" s="2" t="str">
        <f>""</f>
        <v/>
      </c>
      <c r="H69" s="2">
        <f t="shared" si="8"/>
        <v>24.839051246643063</v>
      </c>
      <c r="I69" s="2">
        <f t="shared" si="9"/>
        <v>0.1173095703125</v>
      </c>
      <c r="J69" s="2" t="str">
        <f t="shared" si="10"/>
        <v/>
      </c>
      <c r="K69" s="2" t="str">
        <f t="shared" si="11"/>
        <v/>
      </c>
    </row>
    <row r="70" spans="2:11" x14ac:dyDescent="0.45">
      <c r="B70">
        <v>25.299500465393066</v>
      </c>
      <c r="C70">
        <v>0.28529372811317444</v>
      </c>
      <c r="D70">
        <v>0</v>
      </c>
      <c r="E70">
        <f t="shared" si="6"/>
        <v>0.1192626953125</v>
      </c>
      <c r="F70">
        <f t="shared" si="7"/>
        <v>0</v>
      </c>
      <c r="G70" s="2" t="str">
        <f>""</f>
        <v/>
      </c>
      <c r="H70" s="2">
        <f t="shared" si="8"/>
        <v>25.299500465393066</v>
      </c>
      <c r="I70" s="2">
        <f t="shared" si="9"/>
        <v>0.1192626953125</v>
      </c>
      <c r="J70" s="2" t="str">
        <f t="shared" si="10"/>
        <v/>
      </c>
      <c r="K70" s="2" t="str">
        <f t="shared" si="11"/>
        <v/>
      </c>
    </row>
    <row r="71" spans="2:11" x14ac:dyDescent="0.45">
      <c r="B71">
        <v>25.752625465393066</v>
      </c>
      <c r="C71">
        <v>0.28700271248817444</v>
      </c>
      <c r="D71">
        <v>0</v>
      </c>
      <c r="E71">
        <f t="shared" si="6"/>
        <v>0.1209716796875</v>
      </c>
      <c r="F71">
        <f t="shared" si="7"/>
        <v>0</v>
      </c>
      <c r="G71" s="2" t="str">
        <f>""</f>
        <v/>
      </c>
      <c r="H71" s="2">
        <f t="shared" si="8"/>
        <v>25.752625465393066</v>
      </c>
      <c r="I71" s="2">
        <f t="shared" si="9"/>
        <v>0.1209716796875</v>
      </c>
      <c r="J71" s="2" t="str">
        <f t="shared" si="10"/>
        <v/>
      </c>
      <c r="K71" s="2" t="str">
        <f t="shared" si="11"/>
        <v/>
      </c>
    </row>
    <row r="72" spans="2:11" x14ac:dyDescent="0.45">
      <c r="B72">
        <v>26.198182106018066</v>
      </c>
      <c r="C72">
        <v>0.28871169686317444</v>
      </c>
      <c r="D72">
        <v>0</v>
      </c>
      <c r="E72">
        <f t="shared" si="6"/>
        <v>0.1226806640625</v>
      </c>
      <c r="F72">
        <f t="shared" si="7"/>
        <v>0</v>
      </c>
      <c r="G72" s="2" t="str">
        <f>""</f>
        <v/>
      </c>
      <c r="H72" s="2">
        <f t="shared" si="8"/>
        <v>26.198182106018066</v>
      </c>
      <c r="I72" s="2">
        <f t="shared" si="9"/>
        <v>0.1226806640625</v>
      </c>
      <c r="J72" s="2" t="str">
        <f t="shared" si="10"/>
        <v/>
      </c>
      <c r="K72" s="2" t="str">
        <f t="shared" si="11"/>
        <v/>
      </c>
    </row>
    <row r="73" spans="2:11" x14ac:dyDescent="0.45">
      <c r="B73">
        <v>26.623353004455566</v>
      </c>
      <c r="C73">
        <v>0.29054275155067444</v>
      </c>
      <c r="D73">
        <v>0</v>
      </c>
      <c r="E73">
        <f t="shared" si="6"/>
        <v>0.12451171875</v>
      </c>
      <c r="F73">
        <f t="shared" si="7"/>
        <v>0</v>
      </c>
      <c r="G73" s="2" t="str">
        <f>""</f>
        <v/>
      </c>
      <c r="H73" s="2">
        <f t="shared" si="8"/>
        <v>26.623353004455566</v>
      </c>
      <c r="I73" s="2">
        <f t="shared" si="9"/>
        <v>0.12451171875</v>
      </c>
      <c r="J73" s="2" t="str">
        <f t="shared" si="10"/>
        <v/>
      </c>
      <c r="K73" s="2" t="str">
        <f t="shared" si="11"/>
        <v/>
      </c>
    </row>
    <row r="74" spans="2:11" x14ac:dyDescent="0.45">
      <c r="B74">
        <v>27.098450660705566</v>
      </c>
      <c r="C74">
        <v>0.29237380623817444</v>
      </c>
      <c r="D74">
        <v>0</v>
      </c>
      <c r="E74">
        <f t="shared" si="6"/>
        <v>0.1263427734375</v>
      </c>
      <c r="F74">
        <f t="shared" si="7"/>
        <v>0</v>
      </c>
      <c r="G74" s="2" t="str">
        <f>""</f>
        <v/>
      </c>
      <c r="H74" s="2">
        <f t="shared" si="8"/>
        <v>27.098450660705566</v>
      </c>
      <c r="I74" s="2">
        <f t="shared" si="9"/>
        <v>0.1263427734375</v>
      </c>
      <c r="J74" s="2" t="str">
        <f t="shared" si="10"/>
        <v/>
      </c>
      <c r="K74" s="2" t="str">
        <f t="shared" si="11"/>
        <v/>
      </c>
    </row>
    <row r="75" spans="2:11" x14ac:dyDescent="0.45">
      <c r="B75">
        <v>27.544007301330566</v>
      </c>
      <c r="C75">
        <v>0.29420486092567444</v>
      </c>
      <c r="D75">
        <v>0</v>
      </c>
      <c r="E75">
        <f t="shared" si="6"/>
        <v>0.128173828125</v>
      </c>
      <c r="F75">
        <f t="shared" si="7"/>
        <v>0</v>
      </c>
      <c r="G75" s="2" t="str">
        <f>""</f>
        <v/>
      </c>
      <c r="H75" s="2">
        <f t="shared" si="8"/>
        <v>27.544007301330566</v>
      </c>
      <c r="I75" s="2">
        <f t="shared" si="9"/>
        <v>0.128173828125</v>
      </c>
      <c r="J75" s="2" t="str">
        <f t="shared" si="10"/>
        <v/>
      </c>
      <c r="K75" s="2" t="str">
        <f t="shared" si="11"/>
        <v/>
      </c>
    </row>
    <row r="76" spans="2:11" x14ac:dyDescent="0.45">
      <c r="B76">
        <v>27.957581520080566</v>
      </c>
      <c r="C76">
        <v>0.29579177498817444</v>
      </c>
      <c r="D76">
        <v>0</v>
      </c>
      <c r="E76">
        <f t="shared" si="6"/>
        <v>0.1297607421875</v>
      </c>
      <c r="F76">
        <f t="shared" si="7"/>
        <v>0</v>
      </c>
      <c r="G76" s="2" t="str">
        <f>""</f>
        <v/>
      </c>
      <c r="H76" s="2">
        <f t="shared" si="8"/>
        <v>27.957581520080566</v>
      </c>
      <c r="I76" s="2">
        <f t="shared" si="9"/>
        <v>0.1297607421875</v>
      </c>
      <c r="J76" s="2" t="str">
        <f t="shared" si="10"/>
        <v/>
      </c>
      <c r="K76" s="2" t="str">
        <f t="shared" si="11"/>
        <v/>
      </c>
    </row>
    <row r="77" spans="2:11" x14ac:dyDescent="0.45">
      <c r="B77">
        <v>28.386048316955566</v>
      </c>
      <c r="C77">
        <v>0.29774489998817444</v>
      </c>
      <c r="D77">
        <v>0</v>
      </c>
      <c r="E77">
        <f t="shared" si="6"/>
        <v>0.1317138671875</v>
      </c>
      <c r="F77">
        <f t="shared" si="7"/>
        <v>0</v>
      </c>
      <c r="G77" s="2" t="str">
        <f>""</f>
        <v/>
      </c>
      <c r="H77" s="2">
        <f t="shared" si="8"/>
        <v>28.386048316955566</v>
      </c>
      <c r="I77" s="2">
        <f t="shared" si="9"/>
        <v>0.1317138671875</v>
      </c>
      <c r="J77" s="2" t="str">
        <f t="shared" si="10"/>
        <v/>
      </c>
      <c r="K77" s="2" t="str">
        <f t="shared" si="11"/>
        <v/>
      </c>
    </row>
    <row r="78" spans="2:11" x14ac:dyDescent="0.45">
      <c r="B78">
        <v>28.793488502502441</v>
      </c>
      <c r="C78">
        <v>0.29945388436317444</v>
      </c>
      <c r="D78">
        <v>0</v>
      </c>
      <c r="E78">
        <f t="shared" si="6"/>
        <v>0.1334228515625</v>
      </c>
      <c r="F78">
        <f t="shared" si="7"/>
        <v>0</v>
      </c>
      <c r="G78" s="2" t="str">
        <f>""</f>
        <v/>
      </c>
      <c r="H78" s="2">
        <f t="shared" si="8"/>
        <v>28.793488502502441</v>
      </c>
      <c r="I78" s="2">
        <f t="shared" si="9"/>
        <v>0.1334228515625</v>
      </c>
      <c r="J78" s="2" t="str">
        <f t="shared" si="10"/>
        <v/>
      </c>
      <c r="K78" s="2" t="str">
        <f t="shared" si="11"/>
        <v/>
      </c>
    </row>
    <row r="79" spans="2:11" x14ac:dyDescent="0.45">
      <c r="B79">
        <v>29.218567848205566</v>
      </c>
      <c r="C79">
        <v>0.30128493905067444</v>
      </c>
      <c r="D79">
        <v>0</v>
      </c>
      <c r="E79">
        <f t="shared" si="6"/>
        <v>0.13525390625</v>
      </c>
      <c r="F79">
        <f t="shared" si="7"/>
        <v>0</v>
      </c>
      <c r="G79" s="2" t="str">
        <f>""</f>
        <v/>
      </c>
      <c r="H79" s="2">
        <f t="shared" si="8"/>
        <v>29.218567848205566</v>
      </c>
      <c r="I79" s="2">
        <f t="shared" si="9"/>
        <v>0.13525390625</v>
      </c>
      <c r="J79" s="2" t="str">
        <f t="shared" si="10"/>
        <v/>
      </c>
      <c r="K79" s="2" t="str">
        <f t="shared" si="11"/>
        <v/>
      </c>
    </row>
    <row r="80" spans="2:11" x14ac:dyDescent="0.45">
      <c r="B80">
        <v>29.691224098205566</v>
      </c>
      <c r="C80">
        <v>0.30299392342567444</v>
      </c>
      <c r="D80">
        <v>0</v>
      </c>
      <c r="E80">
        <f t="shared" si="6"/>
        <v>0.136962890625</v>
      </c>
      <c r="F80">
        <f t="shared" si="7"/>
        <v>0</v>
      </c>
      <c r="G80" s="2" t="str">
        <f>""</f>
        <v/>
      </c>
      <c r="H80" s="2">
        <f t="shared" si="8"/>
        <v>29.691224098205566</v>
      </c>
      <c r="I80" s="2">
        <f t="shared" si="9"/>
        <v>0.136962890625</v>
      </c>
      <c r="J80" s="2" t="str">
        <f t="shared" si="10"/>
        <v/>
      </c>
      <c r="K80" s="2" t="str">
        <f t="shared" si="11"/>
        <v/>
      </c>
    </row>
    <row r="81" spans="2:11" x14ac:dyDescent="0.45">
      <c r="B81">
        <v>30.106385231018066</v>
      </c>
      <c r="C81">
        <v>0.30482497811317444</v>
      </c>
      <c r="D81">
        <v>0</v>
      </c>
      <c r="E81">
        <f t="shared" si="6"/>
        <v>0.1387939453125</v>
      </c>
      <c r="F81">
        <f t="shared" si="7"/>
        <v>0</v>
      </c>
      <c r="G81" s="2" t="str">
        <f>""</f>
        <v/>
      </c>
      <c r="H81" s="2">
        <f t="shared" si="8"/>
        <v>30.106385231018066</v>
      </c>
      <c r="I81" s="2">
        <f t="shared" si="9"/>
        <v>0.1387939453125</v>
      </c>
      <c r="J81" s="2" t="str">
        <f t="shared" si="10"/>
        <v/>
      </c>
      <c r="K81" s="2" t="str">
        <f t="shared" si="11"/>
        <v/>
      </c>
    </row>
    <row r="82" spans="2:11" x14ac:dyDescent="0.45">
      <c r="B82">
        <v>30.548768043518063</v>
      </c>
      <c r="C82">
        <v>0.30677810311317444</v>
      </c>
      <c r="D82">
        <v>0</v>
      </c>
      <c r="E82">
        <f t="shared" si="6"/>
        <v>0.1407470703125</v>
      </c>
      <c r="F82">
        <f t="shared" si="7"/>
        <v>0</v>
      </c>
      <c r="G82" s="2" t="str">
        <f>""</f>
        <v/>
      </c>
      <c r="H82" s="2">
        <f t="shared" si="8"/>
        <v>30.548768043518063</v>
      </c>
      <c r="I82" s="2">
        <f t="shared" si="9"/>
        <v>0.1407470703125</v>
      </c>
      <c r="J82" s="2" t="str">
        <f t="shared" si="10"/>
        <v/>
      </c>
      <c r="K82" s="2" t="str">
        <f t="shared" si="11"/>
        <v/>
      </c>
    </row>
    <row r="83" spans="2:11" x14ac:dyDescent="0.45">
      <c r="B83">
        <v>30.962342262268066</v>
      </c>
      <c r="C83">
        <v>0.30836501717567444</v>
      </c>
      <c r="D83">
        <v>0</v>
      </c>
      <c r="E83">
        <f t="shared" si="6"/>
        <v>0.142333984375</v>
      </c>
      <c r="F83">
        <f t="shared" si="7"/>
        <v>0</v>
      </c>
      <c r="G83" s="2" t="str">
        <f>""</f>
        <v/>
      </c>
      <c r="H83" s="2">
        <f t="shared" si="8"/>
        <v>30.962342262268066</v>
      </c>
      <c r="I83" s="2">
        <f t="shared" si="9"/>
        <v>0.142333984375</v>
      </c>
      <c r="J83" s="2" t="str">
        <f t="shared" si="10"/>
        <v/>
      </c>
      <c r="K83" s="2" t="str">
        <f t="shared" si="11"/>
        <v/>
      </c>
    </row>
    <row r="84" spans="2:11" x14ac:dyDescent="0.45">
      <c r="B84">
        <v>31.427430152893066</v>
      </c>
      <c r="C84">
        <v>0.31019607186317444</v>
      </c>
      <c r="D84">
        <v>0</v>
      </c>
      <c r="E84">
        <f t="shared" si="6"/>
        <v>0.1441650390625</v>
      </c>
      <c r="F84">
        <f t="shared" si="7"/>
        <v>0</v>
      </c>
      <c r="G84" s="2" t="str">
        <f>""</f>
        <v/>
      </c>
      <c r="H84" s="2">
        <f t="shared" si="8"/>
        <v>31.427430152893066</v>
      </c>
      <c r="I84" s="2">
        <f t="shared" si="9"/>
        <v>0.1441650390625</v>
      </c>
      <c r="J84" s="2" t="str">
        <f t="shared" si="10"/>
        <v/>
      </c>
      <c r="K84" s="2" t="str">
        <f t="shared" si="11"/>
        <v/>
      </c>
    </row>
    <row r="85" spans="2:11" x14ac:dyDescent="0.45">
      <c r="B85">
        <v>31.905457496643066</v>
      </c>
      <c r="C85">
        <v>0.31202712655067444</v>
      </c>
      <c r="D85">
        <v>0</v>
      </c>
      <c r="E85">
        <f t="shared" si="6"/>
        <v>0.14599609375</v>
      </c>
      <c r="F85">
        <f t="shared" si="7"/>
        <v>0</v>
      </c>
      <c r="G85" s="2" t="str">
        <f>""</f>
        <v/>
      </c>
      <c r="H85" s="2">
        <f t="shared" si="8"/>
        <v>31.905457496643066</v>
      </c>
      <c r="I85" s="2">
        <f t="shared" si="9"/>
        <v>0.14599609375</v>
      </c>
      <c r="J85" s="2" t="str">
        <f t="shared" si="10"/>
        <v/>
      </c>
      <c r="K85" s="2" t="str">
        <f t="shared" si="11"/>
        <v/>
      </c>
    </row>
    <row r="86" spans="2:11" x14ac:dyDescent="0.45">
      <c r="B86">
        <v>32.302796363830566</v>
      </c>
      <c r="C86">
        <v>0.31373611092567444</v>
      </c>
      <c r="D86">
        <v>0</v>
      </c>
      <c r="E86">
        <f t="shared" si="6"/>
        <v>0.147705078125</v>
      </c>
      <c r="F86">
        <f t="shared" si="7"/>
        <v>0</v>
      </c>
      <c r="G86" s="2" t="str">
        <f>""</f>
        <v/>
      </c>
      <c r="H86" s="2">
        <f t="shared" si="8"/>
        <v>32.302796363830566</v>
      </c>
      <c r="I86" s="2">
        <f t="shared" si="9"/>
        <v>0.147705078125</v>
      </c>
      <c r="J86" s="2" t="str">
        <f t="shared" si="10"/>
        <v/>
      </c>
      <c r="K86" s="2" t="str">
        <f t="shared" si="11"/>
        <v/>
      </c>
    </row>
    <row r="87" spans="2:11" x14ac:dyDescent="0.45">
      <c r="B87">
        <v>32.720276832580566</v>
      </c>
      <c r="C87">
        <v>0.31556716561317444</v>
      </c>
      <c r="D87">
        <v>0</v>
      </c>
      <c r="E87">
        <f t="shared" si="6"/>
        <v>0.1495361328125</v>
      </c>
      <c r="F87">
        <f t="shared" si="7"/>
        <v>0</v>
      </c>
      <c r="G87" s="2" t="str">
        <f>""</f>
        <v/>
      </c>
      <c r="H87" s="2">
        <f t="shared" si="8"/>
        <v>32.720276832580566</v>
      </c>
      <c r="I87" s="2">
        <f t="shared" si="9"/>
        <v>0.1495361328125</v>
      </c>
      <c r="J87" s="2" t="str">
        <f t="shared" si="10"/>
        <v/>
      </c>
      <c r="K87" s="2" t="str">
        <f t="shared" si="11"/>
        <v/>
      </c>
    </row>
    <row r="88" spans="2:11" x14ac:dyDescent="0.45">
      <c r="B88">
        <v>33.185120582580566</v>
      </c>
      <c r="C88">
        <v>0.31739822030067444</v>
      </c>
      <c r="D88">
        <v>0</v>
      </c>
      <c r="E88">
        <f t="shared" si="6"/>
        <v>0.1513671875</v>
      </c>
      <c r="F88">
        <f t="shared" si="7"/>
        <v>0</v>
      </c>
      <c r="G88" s="2" t="str">
        <f>""</f>
        <v/>
      </c>
      <c r="H88" s="2">
        <f t="shared" si="8"/>
        <v>33.185120582580566</v>
      </c>
      <c r="I88" s="2">
        <f t="shared" si="9"/>
        <v>0.1513671875</v>
      </c>
      <c r="J88" s="2" t="str">
        <f t="shared" si="10"/>
        <v/>
      </c>
      <c r="K88" s="2" t="str">
        <f t="shared" si="11"/>
        <v/>
      </c>
    </row>
    <row r="89" spans="2:11" x14ac:dyDescent="0.45">
      <c r="B89">
        <v>33.653382301330566</v>
      </c>
      <c r="C89">
        <v>0.31922927498817444</v>
      </c>
      <c r="D89">
        <v>0</v>
      </c>
      <c r="E89">
        <f t="shared" si="6"/>
        <v>0.1531982421875</v>
      </c>
      <c r="F89">
        <f t="shared" si="7"/>
        <v>0</v>
      </c>
      <c r="G89" s="2" t="str">
        <f>""</f>
        <v/>
      </c>
      <c r="H89" s="2">
        <f t="shared" si="8"/>
        <v>33.653382301330566</v>
      </c>
      <c r="I89" s="2">
        <f t="shared" si="9"/>
        <v>0.1531982421875</v>
      </c>
      <c r="J89" s="2" t="str">
        <f t="shared" si="10"/>
        <v/>
      </c>
      <c r="K89" s="2" t="str">
        <f t="shared" si="11"/>
        <v/>
      </c>
    </row>
    <row r="90" spans="2:11" x14ac:dyDescent="0.45">
      <c r="B90">
        <v>34.052063941955566</v>
      </c>
      <c r="C90">
        <v>0.32093825936317444</v>
      </c>
      <c r="D90">
        <v>0</v>
      </c>
      <c r="E90">
        <f t="shared" si="6"/>
        <v>0.1549072265625</v>
      </c>
      <c r="F90">
        <f t="shared" si="7"/>
        <v>0</v>
      </c>
      <c r="G90" s="2" t="str">
        <f>""</f>
        <v/>
      </c>
      <c r="H90" s="2">
        <f t="shared" si="8"/>
        <v>34.052063941955566</v>
      </c>
      <c r="I90" s="2">
        <f t="shared" si="9"/>
        <v>0.1549072265625</v>
      </c>
      <c r="J90" s="2" t="str">
        <f t="shared" si="10"/>
        <v/>
      </c>
      <c r="K90" s="2" t="str">
        <f t="shared" si="11"/>
        <v/>
      </c>
    </row>
    <row r="91" spans="2:11" x14ac:dyDescent="0.45">
      <c r="B91">
        <v>34.492005348205566</v>
      </c>
      <c r="C91">
        <v>0.32276931405067444</v>
      </c>
      <c r="D91">
        <v>0</v>
      </c>
      <c r="E91">
        <f t="shared" si="6"/>
        <v>0.15673828125</v>
      </c>
      <c r="F91">
        <f t="shared" si="7"/>
        <v>0</v>
      </c>
      <c r="G91" s="2" t="str">
        <f>""</f>
        <v/>
      </c>
      <c r="H91" s="2">
        <f t="shared" si="8"/>
        <v>34.492005348205566</v>
      </c>
      <c r="I91" s="2">
        <f t="shared" si="9"/>
        <v>0.15673828125</v>
      </c>
      <c r="J91" s="2" t="str">
        <f t="shared" si="10"/>
        <v/>
      </c>
      <c r="K91" s="2" t="str">
        <f t="shared" si="11"/>
        <v/>
      </c>
    </row>
    <row r="92" spans="2:11" x14ac:dyDescent="0.45">
      <c r="B92">
        <v>34.963196754455566</v>
      </c>
      <c r="C92">
        <v>0.32460036873817444</v>
      </c>
      <c r="D92">
        <v>0</v>
      </c>
      <c r="E92">
        <f t="shared" si="6"/>
        <v>0.1585693359375</v>
      </c>
      <c r="F92">
        <f t="shared" si="7"/>
        <v>0</v>
      </c>
      <c r="G92" s="2" t="str">
        <f>""</f>
        <v/>
      </c>
      <c r="H92" s="2">
        <f t="shared" si="8"/>
        <v>34.963196754455566</v>
      </c>
      <c r="I92" s="2">
        <f t="shared" si="9"/>
        <v>0.1585693359375</v>
      </c>
      <c r="J92" s="2" t="str">
        <f t="shared" si="10"/>
        <v/>
      </c>
      <c r="K92" s="2" t="str">
        <f t="shared" si="11"/>
        <v/>
      </c>
    </row>
    <row r="93" spans="2:11" x14ac:dyDescent="0.45">
      <c r="B93">
        <v>35.388489723205566</v>
      </c>
      <c r="C93">
        <v>0.32618728280067444</v>
      </c>
      <c r="D93">
        <v>0</v>
      </c>
      <c r="E93">
        <f t="shared" si="6"/>
        <v>0.16015625</v>
      </c>
      <c r="F93">
        <f t="shared" si="7"/>
        <v>0</v>
      </c>
      <c r="G93" s="2" t="str">
        <f>""</f>
        <v/>
      </c>
      <c r="H93" s="2">
        <f t="shared" si="8"/>
        <v>35.388489723205566</v>
      </c>
      <c r="I93" s="2">
        <f t="shared" si="9"/>
        <v>0.16015625</v>
      </c>
      <c r="J93" s="2" t="str">
        <f t="shared" si="10"/>
        <v/>
      </c>
      <c r="K93" s="2" t="str">
        <f t="shared" si="11"/>
        <v/>
      </c>
    </row>
    <row r="94" spans="2:11" x14ac:dyDescent="0.45">
      <c r="B94">
        <v>35.852845191955574</v>
      </c>
      <c r="C94">
        <v>0.32801833748817444</v>
      </c>
      <c r="D94">
        <v>0</v>
      </c>
      <c r="E94">
        <f t="shared" si="6"/>
        <v>0.1619873046875</v>
      </c>
      <c r="F94">
        <f t="shared" si="7"/>
        <v>0</v>
      </c>
      <c r="G94" s="2" t="str">
        <f>""</f>
        <v/>
      </c>
      <c r="H94" s="2">
        <f t="shared" si="8"/>
        <v>35.852845191955574</v>
      </c>
      <c r="I94" s="2">
        <f t="shared" si="9"/>
        <v>0.1619873046875</v>
      </c>
      <c r="J94" s="2" t="str">
        <f t="shared" si="10"/>
        <v/>
      </c>
      <c r="K94" s="2" t="str">
        <f t="shared" si="11"/>
        <v/>
      </c>
    </row>
    <row r="95" spans="2:11" x14ac:dyDescent="0.45">
      <c r="B95">
        <v>36.280457496643066</v>
      </c>
      <c r="C95">
        <v>0.32984939217567444</v>
      </c>
      <c r="D95">
        <v>0</v>
      </c>
      <c r="E95">
        <f t="shared" si="6"/>
        <v>0.163818359375</v>
      </c>
      <c r="F95">
        <f t="shared" si="7"/>
        <v>0</v>
      </c>
      <c r="G95" s="2" t="str">
        <f>""</f>
        <v/>
      </c>
      <c r="H95" s="2">
        <f t="shared" si="8"/>
        <v>36.280457496643066</v>
      </c>
      <c r="I95" s="2">
        <f t="shared" si="9"/>
        <v>0.163818359375</v>
      </c>
      <c r="J95" s="2" t="str">
        <f t="shared" si="10"/>
        <v/>
      </c>
      <c r="K95" s="2" t="str">
        <f t="shared" si="11"/>
        <v/>
      </c>
    </row>
    <row r="96" spans="2:11" x14ac:dyDescent="0.45">
      <c r="B96">
        <v>36.705506324768074</v>
      </c>
      <c r="C96">
        <v>0.33168044686317444</v>
      </c>
      <c r="D96">
        <v>0</v>
      </c>
      <c r="E96">
        <f t="shared" si="6"/>
        <v>0.1656494140625</v>
      </c>
      <c r="F96">
        <f t="shared" si="7"/>
        <v>0</v>
      </c>
      <c r="G96" s="2" t="str">
        <f>""</f>
        <v/>
      </c>
      <c r="H96" s="2">
        <f t="shared" si="8"/>
        <v>36.705506324768074</v>
      </c>
      <c r="I96" s="2">
        <f t="shared" si="9"/>
        <v>0.1656494140625</v>
      </c>
      <c r="J96" s="2" t="str">
        <f t="shared" si="10"/>
        <v/>
      </c>
      <c r="K96" s="2" t="str">
        <f t="shared" si="11"/>
        <v/>
      </c>
    </row>
    <row r="97" spans="2:11" x14ac:dyDescent="0.45">
      <c r="B97">
        <v>37.100525856018074</v>
      </c>
      <c r="C97">
        <v>0.33338943123817444</v>
      </c>
      <c r="D97">
        <v>0</v>
      </c>
      <c r="E97">
        <f t="shared" si="6"/>
        <v>0.1673583984375</v>
      </c>
      <c r="F97">
        <f t="shared" si="7"/>
        <v>0</v>
      </c>
      <c r="G97" s="2" t="str">
        <f>""</f>
        <v/>
      </c>
      <c r="H97" s="2">
        <f t="shared" si="8"/>
        <v>37.100525856018074</v>
      </c>
      <c r="I97" s="2">
        <f t="shared" si="9"/>
        <v>0.1673583984375</v>
      </c>
      <c r="J97" s="2" t="str">
        <f t="shared" si="10"/>
        <v/>
      </c>
      <c r="K97" s="2" t="str">
        <f t="shared" si="11"/>
        <v/>
      </c>
    </row>
    <row r="98" spans="2:11" x14ac:dyDescent="0.45">
      <c r="B98">
        <v>37.577820777893066</v>
      </c>
      <c r="C98">
        <v>0.33522048592567444</v>
      </c>
      <c r="D98">
        <v>0</v>
      </c>
      <c r="E98">
        <f t="shared" si="6"/>
        <v>0.169189453125</v>
      </c>
      <c r="F98">
        <f t="shared" si="7"/>
        <v>0</v>
      </c>
      <c r="G98" s="2" t="str">
        <f>""</f>
        <v/>
      </c>
      <c r="H98" s="2">
        <f t="shared" si="8"/>
        <v>37.577820777893066</v>
      </c>
      <c r="I98" s="2">
        <f t="shared" si="9"/>
        <v>0.169189453125</v>
      </c>
      <c r="J98" s="2" t="str">
        <f t="shared" si="10"/>
        <v/>
      </c>
      <c r="K98" s="2" t="str">
        <f t="shared" si="11"/>
        <v/>
      </c>
    </row>
    <row r="99" spans="2:11" x14ac:dyDescent="0.45">
      <c r="B99">
        <v>38.024109840393066</v>
      </c>
      <c r="C99">
        <v>0.33705154061317444</v>
      </c>
      <c r="D99">
        <v>0</v>
      </c>
      <c r="E99">
        <f t="shared" si="6"/>
        <v>0.1710205078125</v>
      </c>
      <c r="F99">
        <f t="shared" si="7"/>
        <v>0</v>
      </c>
      <c r="G99" s="2" t="str">
        <f>""</f>
        <v/>
      </c>
      <c r="H99" s="2">
        <f t="shared" si="8"/>
        <v>38.024109840393066</v>
      </c>
      <c r="I99" s="2">
        <f t="shared" si="9"/>
        <v>0.1710205078125</v>
      </c>
      <c r="J99" s="2" t="str">
        <f t="shared" si="10"/>
        <v/>
      </c>
      <c r="K99" s="2" t="str">
        <f t="shared" si="11"/>
        <v/>
      </c>
    </row>
    <row r="100" spans="2:11" x14ac:dyDescent="0.45">
      <c r="B100">
        <v>38.425965309143074</v>
      </c>
      <c r="C100">
        <v>0.33876052498817444</v>
      </c>
      <c r="D100">
        <v>0</v>
      </c>
      <c r="E100">
        <f t="shared" si="6"/>
        <v>0.1727294921875</v>
      </c>
      <c r="F100">
        <f t="shared" si="7"/>
        <v>0</v>
      </c>
      <c r="G100" s="2" t="str">
        <f>""</f>
        <v/>
      </c>
      <c r="H100" s="2">
        <f t="shared" si="8"/>
        <v>38.425965309143074</v>
      </c>
      <c r="I100" s="2">
        <f t="shared" si="9"/>
        <v>0.1727294921875</v>
      </c>
      <c r="J100" s="2" t="str">
        <f t="shared" si="10"/>
        <v/>
      </c>
      <c r="K100" s="2" t="str">
        <f t="shared" si="11"/>
        <v/>
      </c>
    </row>
    <row r="101" spans="2:11" x14ac:dyDescent="0.45">
      <c r="B101">
        <v>38.852112770080566</v>
      </c>
      <c r="C101">
        <v>0.34059157967567444</v>
      </c>
      <c r="D101">
        <v>0</v>
      </c>
      <c r="E101">
        <f t="shared" si="6"/>
        <v>0.174560546875</v>
      </c>
      <c r="F101">
        <f t="shared" si="7"/>
        <v>0</v>
      </c>
      <c r="G101" s="2" t="str">
        <f>""</f>
        <v/>
      </c>
      <c r="H101" s="2">
        <f t="shared" si="8"/>
        <v>38.852112770080566</v>
      </c>
      <c r="I101" s="2">
        <f t="shared" si="9"/>
        <v>0.174560546875</v>
      </c>
      <c r="J101" s="2" t="str">
        <f t="shared" si="10"/>
        <v/>
      </c>
      <c r="K101" s="2" t="str">
        <f t="shared" si="11"/>
        <v/>
      </c>
    </row>
    <row r="102" spans="2:11" x14ac:dyDescent="0.45">
      <c r="B102">
        <v>39.335755348205566</v>
      </c>
      <c r="C102">
        <v>0.34242263436317444</v>
      </c>
      <c r="D102">
        <v>0</v>
      </c>
      <c r="E102">
        <f t="shared" si="6"/>
        <v>0.1763916015625</v>
      </c>
      <c r="F102">
        <f t="shared" si="7"/>
        <v>0</v>
      </c>
      <c r="G102" s="2" t="str">
        <f>""</f>
        <v/>
      </c>
      <c r="H102" s="2">
        <f t="shared" si="8"/>
        <v>39.335755348205566</v>
      </c>
      <c r="I102" s="2">
        <f t="shared" si="9"/>
        <v>0.1763916015625</v>
      </c>
      <c r="J102" s="2" t="str">
        <f t="shared" si="10"/>
        <v/>
      </c>
      <c r="K102" s="2" t="str">
        <f t="shared" si="11"/>
        <v/>
      </c>
    </row>
    <row r="103" spans="2:11" x14ac:dyDescent="0.45">
      <c r="B103">
        <v>39.814759254455574</v>
      </c>
      <c r="C103">
        <v>0.34425368905067444</v>
      </c>
      <c r="D103">
        <v>0</v>
      </c>
      <c r="E103">
        <f t="shared" si="6"/>
        <v>0.17822265625</v>
      </c>
      <c r="F103">
        <f t="shared" si="7"/>
        <v>0</v>
      </c>
      <c r="G103" s="2" t="str">
        <f>""</f>
        <v/>
      </c>
      <c r="H103" s="2">
        <f t="shared" si="8"/>
        <v>39.814759254455574</v>
      </c>
      <c r="I103" s="2">
        <f t="shared" si="9"/>
        <v>0.17822265625</v>
      </c>
      <c r="J103" s="2" t="str">
        <f t="shared" si="10"/>
        <v/>
      </c>
      <c r="K103" s="2" t="str">
        <f t="shared" si="11"/>
        <v/>
      </c>
    </row>
    <row r="104" spans="2:11" x14ac:dyDescent="0.45">
      <c r="B104">
        <v>40.229065895080566</v>
      </c>
      <c r="C104">
        <v>0.34596267342567444</v>
      </c>
      <c r="D104">
        <v>0</v>
      </c>
      <c r="E104">
        <f t="shared" si="6"/>
        <v>0.179931640625</v>
      </c>
      <c r="F104">
        <f t="shared" si="7"/>
        <v>0</v>
      </c>
      <c r="G104" s="2" t="str">
        <f>""</f>
        <v/>
      </c>
      <c r="H104" s="2">
        <f t="shared" si="8"/>
        <v>40.229065895080566</v>
      </c>
      <c r="I104" s="2">
        <f t="shared" si="9"/>
        <v>0.179931640625</v>
      </c>
      <c r="J104" s="2" t="str">
        <f t="shared" si="10"/>
        <v/>
      </c>
      <c r="K104" s="2" t="str">
        <f t="shared" si="11"/>
        <v/>
      </c>
    </row>
    <row r="105" spans="2:11" x14ac:dyDescent="0.45">
      <c r="B105">
        <v>40.648118019104004</v>
      </c>
      <c r="C105">
        <v>0.34779372811317444</v>
      </c>
      <c r="D105">
        <v>0</v>
      </c>
      <c r="E105">
        <f t="shared" si="6"/>
        <v>0.1817626953125</v>
      </c>
      <c r="F105">
        <f t="shared" si="7"/>
        <v>0</v>
      </c>
      <c r="G105" s="2" t="str">
        <f>""</f>
        <v/>
      </c>
      <c r="H105" s="2">
        <f t="shared" si="8"/>
        <v>40.648118019104004</v>
      </c>
      <c r="I105" s="2">
        <f t="shared" si="9"/>
        <v>0.1817626953125</v>
      </c>
      <c r="J105" s="2" t="str">
        <f t="shared" si="10"/>
        <v/>
      </c>
      <c r="K105" s="2" t="str">
        <f t="shared" si="11"/>
        <v/>
      </c>
    </row>
    <row r="106" spans="2:11" x14ac:dyDescent="0.45">
      <c r="B106">
        <v>41.116868019104004</v>
      </c>
      <c r="C106">
        <v>0.34962478280067444</v>
      </c>
      <c r="D106">
        <v>0</v>
      </c>
      <c r="E106">
        <f t="shared" si="6"/>
        <v>0.18359375</v>
      </c>
      <c r="F106">
        <f t="shared" si="7"/>
        <v>0</v>
      </c>
      <c r="G106" s="2" t="str">
        <f>""</f>
        <v/>
      </c>
      <c r="H106" s="2">
        <f t="shared" si="8"/>
        <v>41.116868019104004</v>
      </c>
      <c r="I106" s="2">
        <f t="shared" si="9"/>
        <v>0.18359375</v>
      </c>
      <c r="J106" s="2" t="str">
        <f t="shared" si="10"/>
        <v/>
      </c>
      <c r="K106" s="2" t="str">
        <f t="shared" si="11"/>
        <v/>
      </c>
    </row>
    <row r="107" spans="2:11" x14ac:dyDescent="0.45">
      <c r="B107">
        <v>41.556321144104004</v>
      </c>
      <c r="C107">
        <v>0.35121169686317444</v>
      </c>
      <c r="D107">
        <v>0</v>
      </c>
      <c r="E107">
        <f t="shared" si="6"/>
        <v>0.1851806640625</v>
      </c>
      <c r="F107">
        <f t="shared" si="7"/>
        <v>0</v>
      </c>
      <c r="G107" s="2" t="str">
        <f>""</f>
        <v/>
      </c>
      <c r="H107" s="2">
        <f t="shared" si="8"/>
        <v>41.556321144104004</v>
      </c>
      <c r="I107" s="2">
        <f t="shared" si="9"/>
        <v>0.1851806640625</v>
      </c>
      <c r="J107" s="2" t="str">
        <f t="shared" si="10"/>
        <v/>
      </c>
      <c r="K107" s="2" t="str">
        <f t="shared" si="11"/>
        <v/>
      </c>
    </row>
    <row r="108" spans="2:11" x14ac:dyDescent="0.45">
      <c r="B108">
        <v>42.022873878479004</v>
      </c>
      <c r="C108">
        <v>0.35316482186317444</v>
      </c>
      <c r="D108">
        <v>0</v>
      </c>
      <c r="E108">
        <f t="shared" si="6"/>
        <v>0.1871337890625</v>
      </c>
      <c r="F108">
        <f t="shared" si="7"/>
        <v>0</v>
      </c>
      <c r="G108" s="2" t="str">
        <f>""</f>
        <v/>
      </c>
      <c r="H108" s="2">
        <f t="shared" si="8"/>
        <v>42.022873878479004</v>
      </c>
      <c r="I108" s="2">
        <f t="shared" si="9"/>
        <v>0.1871337890625</v>
      </c>
      <c r="J108" s="2" t="str">
        <f t="shared" si="10"/>
        <v/>
      </c>
      <c r="K108" s="2" t="str">
        <f t="shared" si="11"/>
        <v/>
      </c>
    </row>
    <row r="109" spans="2:11" x14ac:dyDescent="0.45">
      <c r="B109">
        <v>42.458909034729004</v>
      </c>
      <c r="C109">
        <v>0.35499587655067444</v>
      </c>
      <c r="D109">
        <v>0</v>
      </c>
      <c r="E109">
        <f t="shared" si="6"/>
        <v>0.18896484375</v>
      </c>
      <c r="F109">
        <f t="shared" si="7"/>
        <v>0</v>
      </c>
      <c r="G109" s="2" t="str">
        <f>""</f>
        <v/>
      </c>
      <c r="H109" s="2">
        <f t="shared" si="8"/>
        <v>42.458909034729004</v>
      </c>
      <c r="I109" s="2">
        <f t="shared" si="9"/>
        <v>0.18896484375</v>
      </c>
      <c r="J109" s="2" t="str">
        <f t="shared" si="10"/>
        <v/>
      </c>
      <c r="K109" s="2" t="str">
        <f t="shared" si="11"/>
        <v/>
      </c>
    </row>
    <row r="110" spans="2:11" x14ac:dyDescent="0.45">
      <c r="B110">
        <v>42.861496925354011</v>
      </c>
      <c r="C110">
        <v>0.35658279061317444</v>
      </c>
      <c r="D110">
        <v>0</v>
      </c>
      <c r="E110">
        <f t="shared" si="6"/>
        <v>0.1905517578125</v>
      </c>
      <c r="F110">
        <f t="shared" si="7"/>
        <v>0</v>
      </c>
      <c r="G110" s="2" t="str">
        <f>""</f>
        <v/>
      </c>
      <c r="H110" s="2">
        <f t="shared" si="8"/>
        <v>42.861496925354011</v>
      </c>
      <c r="I110" s="2">
        <f t="shared" si="9"/>
        <v>0.1905517578125</v>
      </c>
      <c r="J110" s="2" t="str">
        <f t="shared" si="10"/>
        <v/>
      </c>
      <c r="K110" s="2" t="str">
        <f t="shared" si="11"/>
        <v/>
      </c>
    </row>
    <row r="111" spans="2:11" x14ac:dyDescent="0.45">
      <c r="B111">
        <v>43.316330909729011</v>
      </c>
      <c r="C111">
        <v>0.35841384530067444</v>
      </c>
      <c r="D111">
        <v>0</v>
      </c>
      <c r="E111">
        <f t="shared" si="6"/>
        <v>0.1923828125</v>
      </c>
      <c r="F111">
        <f t="shared" si="7"/>
        <v>0</v>
      </c>
      <c r="G111" s="2" t="str">
        <f>""</f>
        <v/>
      </c>
      <c r="H111" s="2">
        <f t="shared" si="8"/>
        <v>43.316330909729011</v>
      </c>
      <c r="I111" s="2">
        <f t="shared" si="9"/>
        <v>0.1923828125</v>
      </c>
      <c r="J111" s="2" t="str">
        <f t="shared" si="10"/>
        <v/>
      </c>
      <c r="K111" s="2" t="str">
        <f t="shared" si="11"/>
        <v/>
      </c>
    </row>
    <row r="112" spans="2:11" x14ac:dyDescent="0.45">
      <c r="B112">
        <v>43.800217628479004</v>
      </c>
      <c r="C112">
        <v>0.36024489998817444</v>
      </c>
      <c r="D112">
        <v>0</v>
      </c>
      <c r="E112">
        <f t="shared" si="6"/>
        <v>0.1942138671875</v>
      </c>
      <c r="F112">
        <f t="shared" si="7"/>
        <v>0</v>
      </c>
      <c r="G112" s="2" t="str">
        <f>""</f>
        <v/>
      </c>
      <c r="H112" s="2">
        <f t="shared" si="8"/>
        <v>43.800217628479004</v>
      </c>
      <c r="I112" s="2">
        <f t="shared" si="9"/>
        <v>0.1942138671875</v>
      </c>
      <c r="J112" s="2" t="str">
        <f t="shared" si="10"/>
        <v/>
      </c>
      <c r="K112" s="2" t="str">
        <f t="shared" si="11"/>
        <v/>
      </c>
    </row>
    <row r="113" spans="2:11" x14ac:dyDescent="0.45">
      <c r="B113">
        <v>44.228440284729004</v>
      </c>
      <c r="C113">
        <v>0.36207595467567444</v>
      </c>
      <c r="D113">
        <v>0</v>
      </c>
      <c r="E113">
        <f t="shared" si="6"/>
        <v>0.196044921875</v>
      </c>
      <c r="F113">
        <f t="shared" si="7"/>
        <v>0</v>
      </c>
      <c r="G113" s="2" t="str">
        <f>""</f>
        <v/>
      </c>
      <c r="H113" s="2">
        <f t="shared" si="8"/>
        <v>44.228440284729004</v>
      </c>
      <c r="I113" s="2">
        <f t="shared" si="9"/>
        <v>0.196044921875</v>
      </c>
      <c r="J113" s="2" t="str">
        <f t="shared" si="10"/>
        <v/>
      </c>
      <c r="K113" s="2" t="str">
        <f t="shared" si="11"/>
        <v/>
      </c>
    </row>
    <row r="114" spans="2:11" x14ac:dyDescent="0.45">
      <c r="B114">
        <v>44.630295753479011</v>
      </c>
      <c r="C114">
        <v>0.36378493905067444</v>
      </c>
      <c r="D114">
        <v>0</v>
      </c>
      <c r="E114">
        <f t="shared" si="6"/>
        <v>0.19775390625</v>
      </c>
      <c r="F114">
        <f t="shared" si="7"/>
        <v>0</v>
      </c>
      <c r="G114" s="2" t="str">
        <f>""</f>
        <v/>
      </c>
      <c r="H114" s="2">
        <f t="shared" si="8"/>
        <v>44.630295753479011</v>
      </c>
      <c r="I114" s="2">
        <f t="shared" si="9"/>
        <v>0.19775390625</v>
      </c>
      <c r="J114" s="2" t="str">
        <f t="shared" si="10"/>
        <v/>
      </c>
      <c r="K114" s="2" t="str">
        <f t="shared" si="11"/>
        <v/>
      </c>
    </row>
    <row r="115" spans="2:11" x14ac:dyDescent="0.45">
      <c r="B115">
        <v>45.043992042541511</v>
      </c>
      <c r="C115">
        <v>0.36561599373817444</v>
      </c>
      <c r="D115">
        <v>0</v>
      </c>
      <c r="E115">
        <f t="shared" si="6"/>
        <v>0.1995849609375</v>
      </c>
      <c r="F115">
        <f t="shared" si="7"/>
        <v>0</v>
      </c>
      <c r="G115" s="2" t="str">
        <f>""</f>
        <v/>
      </c>
      <c r="H115" s="2">
        <f t="shared" si="8"/>
        <v>45.043992042541511</v>
      </c>
      <c r="I115" s="2">
        <f t="shared" si="9"/>
        <v>0.1995849609375</v>
      </c>
      <c r="J115" s="2" t="str">
        <f t="shared" si="10"/>
        <v/>
      </c>
      <c r="K115" s="2" t="str">
        <f t="shared" si="11"/>
        <v/>
      </c>
    </row>
    <row r="116" spans="2:11" x14ac:dyDescent="0.45">
      <c r="B116">
        <v>45.523728370666504</v>
      </c>
      <c r="C116">
        <v>0.36744704842567444</v>
      </c>
      <c r="D116">
        <v>0</v>
      </c>
      <c r="E116">
        <f t="shared" si="6"/>
        <v>0.201416015625</v>
      </c>
      <c r="F116">
        <f t="shared" si="7"/>
        <v>0</v>
      </c>
      <c r="G116" s="2" t="str">
        <f>""</f>
        <v/>
      </c>
      <c r="H116" s="2">
        <f t="shared" si="8"/>
        <v>45.523728370666504</v>
      </c>
      <c r="I116" s="2">
        <f t="shared" si="9"/>
        <v>0.201416015625</v>
      </c>
      <c r="J116" s="2" t="str">
        <f t="shared" si="10"/>
        <v/>
      </c>
      <c r="K116" s="2" t="str">
        <f t="shared" si="11"/>
        <v/>
      </c>
    </row>
    <row r="117" spans="2:11" x14ac:dyDescent="0.45">
      <c r="B117">
        <v>45.941941261291511</v>
      </c>
      <c r="C117">
        <v>0.36915603280067444</v>
      </c>
      <c r="D117">
        <v>0</v>
      </c>
      <c r="E117">
        <f t="shared" si="6"/>
        <v>0.203125</v>
      </c>
      <c r="F117">
        <f t="shared" si="7"/>
        <v>0</v>
      </c>
      <c r="G117" s="2" t="str">
        <f>""</f>
        <v/>
      </c>
      <c r="H117" s="2">
        <f t="shared" si="8"/>
        <v>45.941941261291511</v>
      </c>
      <c r="I117" s="2">
        <f t="shared" si="9"/>
        <v>0.203125</v>
      </c>
      <c r="J117" s="2" t="str">
        <f t="shared" si="10"/>
        <v/>
      </c>
      <c r="K117" s="2" t="str">
        <f t="shared" si="11"/>
        <v/>
      </c>
    </row>
    <row r="118" spans="2:11" x14ac:dyDescent="0.45">
      <c r="B118">
        <v>46.368699073791504</v>
      </c>
      <c r="C118">
        <v>0.37098708748817444</v>
      </c>
      <c r="D118">
        <v>0</v>
      </c>
      <c r="E118">
        <f t="shared" si="6"/>
        <v>0.2049560546875</v>
      </c>
      <c r="F118">
        <f t="shared" si="7"/>
        <v>0</v>
      </c>
      <c r="G118" s="2" t="str">
        <f>""</f>
        <v/>
      </c>
      <c r="H118" s="2">
        <f t="shared" si="8"/>
        <v>46.368699073791504</v>
      </c>
      <c r="I118" s="2">
        <f t="shared" si="9"/>
        <v>0.2049560546875</v>
      </c>
      <c r="J118" s="2" t="str">
        <f t="shared" si="10"/>
        <v/>
      </c>
      <c r="K118" s="2" t="str">
        <f t="shared" si="11"/>
        <v/>
      </c>
    </row>
    <row r="119" spans="2:11" x14ac:dyDescent="0.45">
      <c r="B119">
        <v>46.800095558166504</v>
      </c>
      <c r="C119">
        <v>0.37281814217567444</v>
      </c>
      <c r="D119">
        <v>0</v>
      </c>
      <c r="E119">
        <f t="shared" si="6"/>
        <v>0.206787109375</v>
      </c>
      <c r="F119">
        <f t="shared" si="7"/>
        <v>0</v>
      </c>
      <c r="G119" s="2" t="str">
        <f>""</f>
        <v/>
      </c>
      <c r="H119" s="2">
        <f t="shared" si="8"/>
        <v>46.800095558166504</v>
      </c>
      <c r="I119" s="2">
        <f t="shared" si="9"/>
        <v>0.206787109375</v>
      </c>
      <c r="J119" s="2" t="str">
        <f t="shared" si="10"/>
        <v/>
      </c>
      <c r="K119" s="2" t="str">
        <f t="shared" si="11"/>
        <v/>
      </c>
    </row>
    <row r="120" spans="2:11" x14ac:dyDescent="0.45">
      <c r="B120">
        <v>47.266648292541504</v>
      </c>
      <c r="C120">
        <v>0.37464919686317444</v>
      </c>
      <c r="D120">
        <v>0</v>
      </c>
      <c r="E120">
        <f t="shared" si="6"/>
        <v>0.2086181640625</v>
      </c>
      <c r="F120">
        <f t="shared" si="7"/>
        <v>0</v>
      </c>
      <c r="G120" s="2" t="str">
        <f>""</f>
        <v/>
      </c>
      <c r="H120" s="2">
        <f t="shared" si="8"/>
        <v>47.266648292541504</v>
      </c>
      <c r="I120" s="2">
        <f t="shared" si="9"/>
        <v>0.2086181640625</v>
      </c>
      <c r="J120" s="2" t="str">
        <f t="shared" si="10"/>
        <v/>
      </c>
      <c r="K120" s="2" t="str">
        <f t="shared" si="11"/>
        <v/>
      </c>
    </row>
    <row r="121" spans="2:11" x14ac:dyDescent="0.45">
      <c r="B121">
        <v>47.685837745666511</v>
      </c>
      <c r="C121">
        <v>0.37635818123817444</v>
      </c>
      <c r="D121">
        <v>0</v>
      </c>
      <c r="E121">
        <f t="shared" si="6"/>
        <v>0.2103271484375</v>
      </c>
      <c r="F121">
        <f t="shared" si="7"/>
        <v>0</v>
      </c>
      <c r="G121" s="2" t="str">
        <f>""</f>
        <v/>
      </c>
      <c r="H121" s="2">
        <f t="shared" si="8"/>
        <v>47.685837745666511</v>
      </c>
      <c r="I121" s="2">
        <f t="shared" si="9"/>
        <v>0.2103271484375</v>
      </c>
      <c r="J121" s="2" t="str">
        <f t="shared" si="10"/>
        <v/>
      </c>
      <c r="K121" s="2" t="str">
        <f t="shared" si="11"/>
        <v/>
      </c>
    </row>
    <row r="122" spans="2:11" x14ac:dyDescent="0.45">
      <c r="B122">
        <v>48.128220558166504</v>
      </c>
      <c r="C122">
        <v>0.37806716561317444</v>
      </c>
      <c r="D122">
        <v>0</v>
      </c>
      <c r="E122">
        <f t="shared" si="6"/>
        <v>0.2120361328125</v>
      </c>
      <c r="F122">
        <f t="shared" si="7"/>
        <v>0</v>
      </c>
      <c r="G122" s="2" t="str">
        <f>""</f>
        <v/>
      </c>
      <c r="H122" s="2">
        <f t="shared" si="8"/>
        <v>48.128220558166504</v>
      </c>
      <c r="I122" s="2">
        <f t="shared" si="9"/>
        <v>0.2120361328125</v>
      </c>
      <c r="J122" s="2" t="str">
        <f t="shared" si="10"/>
        <v/>
      </c>
      <c r="K122" s="2" t="str">
        <f t="shared" si="11"/>
        <v/>
      </c>
    </row>
    <row r="123" spans="2:11" x14ac:dyDescent="0.45">
      <c r="B123">
        <v>48.566697120666511</v>
      </c>
      <c r="C123">
        <v>0.38002029061317444</v>
      </c>
      <c r="D123">
        <v>0</v>
      </c>
      <c r="E123">
        <f t="shared" si="6"/>
        <v>0.2139892578125</v>
      </c>
      <c r="F123">
        <f t="shared" si="7"/>
        <v>0</v>
      </c>
      <c r="G123" s="2" t="str">
        <f>""</f>
        <v/>
      </c>
      <c r="H123" s="2">
        <f t="shared" si="8"/>
        <v>48.566697120666511</v>
      </c>
      <c r="I123" s="2">
        <f t="shared" si="9"/>
        <v>0.2139892578125</v>
      </c>
      <c r="J123" s="2" t="str">
        <f t="shared" si="10"/>
        <v/>
      </c>
      <c r="K123" s="2" t="str">
        <f t="shared" si="11"/>
        <v/>
      </c>
    </row>
    <row r="124" spans="2:11" x14ac:dyDescent="0.45">
      <c r="B124">
        <v>48.969285011291511</v>
      </c>
      <c r="C124">
        <v>0.38160720467567444</v>
      </c>
      <c r="D124">
        <v>0</v>
      </c>
      <c r="E124">
        <f t="shared" si="6"/>
        <v>0.215576171875</v>
      </c>
      <c r="F124">
        <f t="shared" si="7"/>
        <v>0</v>
      </c>
      <c r="G124" s="2" t="str">
        <f>""</f>
        <v/>
      </c>
      <c r="H124" s="2">
        <f t="shared" si="8"/>
        <v>48.969285011291511</v>
      </c>
      <c r="I124" s="2">
        <f t="shared" si="9"/>
        <v>0.215576171875</v>
      </c>
      <c r="J124" s="2" t="str">
        <f t="shared" si="10"/>
        <v/>
      </c>
      <c r="K124" s="2" t="str">
        <f t="shared" si="11"/>
        <v/>
      </c>
    </row>
    <row r="125" spans="2:11" x14ac:dyDescent="0.45">
      <c r="B125">
        <v>49.420212745666504</v>
      </c>
      <c r="C125">
        <v>0.38343825936317444</v>
      </c>
      <c r="D125">
        <v>0</v>
      </c>
      <c r="E125">
        <f t="shared" si="6"/>
        <v>0.2174072265625</v>
      </c>
      <c r="F125">
        <f t="shared" si="7"/>
        <v>0</v>
      </c>
      <c r="G125" s="2" t="str">
        <f>""</f>
        <v/>
      </c>
      <c r="H125" s="2">
        <f t="shared" si="8"/>
        <v>49.420212745666504</v>
      </c>
      <c r="I125" s="2">
        <f t="shared" si="9"/>
        <v>0.2174072265625</v>
      </c>
      <c r="J125" s="2" t="str">
        <f t="shared" si="10"/>
        <v/>
      </c>
      <c r="K125" s="2" t="str">
        <f t="shared" si="11"/>
        <v/>
      </c>
    </row>
    <row r="126" spans="2:11" x14ac:dyDescent="0.45">
      <c r="B126">
        <v>49.873581886291504</v>
      </c>
      <c r="C126">
        <v>0.38526931405067444</v>
      </c>
      <c r="D126">
        <v>0</v>
      </c>
      <c r="E126">
        <f t="shared" si="6"/>
        <v>0.21923828125</v>
      </c>
      <c r="F126">
        <f t="shared" si="7"/>
        <v>0</v>
      </c>
      <c r="G126" s="2" t="str">
        <f>""</f>
        <v/>
      </c>
      <c r="H126" s="2">
        <f t="shared" si="8"/>
        <v>49.873581886291504</v>
      </c>
      <c r="I126" s="2">
        <f t="shared" si="9"/>
        <v>0.21923828125</v>
      </c>
      <c r="J126" s="2" t="str">
        <f t="shared" si="10"/>
        <v/>
      </c>
      <c r="K126" s="2" t="str">
        <f t="shared" si="11"/>
        <v/>
      </c>
    </row>
    <row r="127" spans="2:11" x14ac:dyDescent="0.45">
      <c r="B127">
        <v>50.310349464416511</v>
      </c>
      <c r="C127">
        <v>0.38710036873817444</v>
      </c>
      <c r="D127">
        <v>0</v>
      </c>
      <c r="E127">
        <f t="shared" si="6"/>
        <v>0.2210693359375</v>
      </c>
      <c r="F127">
        <f t="shared" si="7"/>
        <v>0</v>
      </c>
      <c r="G127" s="2" t="str">
        <f>""</f>
        <v/>
      </c>
      <c r="H127" s="2">
        <f t="shared" si="8"/>
        <v>50.310349464416511</v>
      </c>
      <c r="I127" s="2">
        <f t="shared" si="9"/>
        <v>0.2210693359375</v>
      </c>
      <c r="J127" s="2" t="str">
        <f t="shared" si="10"/>
        <v/>
      </c>
      <c r="K127" s="2" t="str">
        <f t="shared" si="11"/>
        <v/>
      </c>
    </row>
    <row r="128" spans="2:11" x14ac:dyDescent="0.45">
      <c r="B128">
        <v>50.700730323791504</v>
      </c>
      <c r="C128">
        <v>0.38880935311317444</v>
      </c>
      <c r="D128">
        <v>0</v>
      </c>
      <c r="E128">
        <f t="shared" si="6"/>
        <v>0.2227783203125</v>
      </c>
      <c r="F128">
        <f t="shared" si="7"/>
        <v>0</v>
      </c>
      <c r="G128" s="2" t="str">
        <f>""</f>
        <v/>
      </c>
      <c r="H128" s="2">
        <f t="shared" si="8"/>
        <v>50.700730323791504</v>
      </c>
      <c r="I128" s="2">
        <f t="shared" si="9"/>
        <v>0.2227783203125</v>
      </c>
      <c r="J128" s="2" t="str">
        <f t="shared" si="10"/>
        <v/>
      </c>
      <c r="K128" s="2" t="str">
        <f t="shared" si="11"/>
        <v/>
      </c>
    </row>
    <row r="129" spans="2:11" x14ac:dyDescent="0.45">
      <c r="B129">
        <v>51.181931495666511</v>
      </c>
      <c r="C129">
        <v>0.39064040780067444</v>
      </c>
      <c r="D129">
        <v>0</v>
      </c>
      <c r="E129">
        <f t="shared" si="6"/>
        <v>0.224609375</v>
      </c>
      <c r="F129">
        <f t="shared" si="7"/>
        <v>0</v>
      </c>
      <c r="G129" s="2" t="str">
        <f>""</f>
        <v/>
      </c>
      <c r="H129" s="2">
        <f t="shared" si="8"/>
        <v>51.181931495666511</v>
      </c>
      <c r="I129" s="2">
        <f t="shared" si="9"/>
        <v>0.224609375</v>
      </c>
      <c r="J129" s="2" t="str">
        <f t="shared" si="10"/>
        <v/>
      </c>
      <c r="K129" s="2" t="str">
        <f t="shared" si="11"/>
        <v/>
      </c>
    </row>
    <row r="130" spans="2:11" x14ac:dyDescent="0.45">
      <c r="B130">
        <v>51.631394386291511</v>
      </c>
      <c r="C130">
        <v>0.39247146248817444</v>
      </c>
      <c r="D130">
        <v>0</v>
      </c>
      <c r="E130">
        <f t="shared" si="6"/>
        <v>0.2264404296875</v>
      </c>
      <c r="F130">
        <f t="shared" si="7"/>
        <v>0</v>
      </c>
      <c r="G130" s="2" t="str">
        <f>""</f>
        <v/>
      </c>
      <c r="H130" s="2">
        <f t="shared" si="8"/>
        <v>51.631394386291511</v>
      </c>
      <c r="I130" s="2">
        <f t="shared" si="9"/>
        <v>0.2264404296875</v>
      </c>
      <c r="J130" s="2" t="str">
        <f t="shared" si="10"/>
        <v/>
      </c>
      <c r="K130" s="2" t="str">
        <f t="shared" si="11"/>
        <v/>
      </c>
    </row>
    <row r="131" spans="2:11" x14ac:dyDescent="0.45">
      <c r="B131">
        <v>52.059861183166511</v>
      </c>
      <c r="C131">
        <v>0.39405837655067444</v>
      </c>
      <c r="D131">
        <v>0</v>
      </c>
      <c r="E131">
        <f t="shared" si="6"/>
        <v>0.22802734375</v>
      </c>
      <c r="F131">
        <f t="shared" si="7"/>
        <v>0</v>
      </c>
      <c r="G131" s="2" t="str">
        <f>""</f>
        <v/>
      </c>
      <c r="H131" s="2">
        <f t="shared" si="8"/>
        <v>52.059861183166511</v>
      </c>
      <c r="I131" s="2">
        <f t="shared" si="9"/>
        <v>0.22802734375</v>
      </c>
      <c r="J131" s="2" t="str">
        <f t="shared" si="10"/>
        <v/>
      </c>
      <c r="K131" s="2" t="str">
        <f t="shared" si="11"/>
        <v/>
      </c>
    </row>
    <row r="132" spans="2:11" x14ac:dyDescent="0.45">
      <c r="B132">
        <v>52.472580909729004</v>
      </c>
      <c r="C132">
        <v>0.39601150155067444</v>
      </c>
      <c r="D132">
        <v>0</v>
      </c>
      <c r="E132">
        <f t="shared" ref="E132:E195" si="12">C132-C$3</f>
        <v>0.22998046875</v>
      </c>
      <c r="F132">
        <f t="shared" ref="F132:F195" si="13">-(D132-D$3)</f>
        <v>0</v>
      </c>
      <c r="G132" s="2" t="str">
        <f>""</f>
        <v/>
      </c>
      <c r="H132" s="2">
        <f t="shared" ref="H132:H195" si="14">IF(AND(E132&gt;H$2,E132&lt;I$2),B132,"")</f>
        <v>52.472580909729004</v>
      </c>
      <c r="I132" s="2">
        <f t="shared" ref="I132:I195" si="15">IF(AND(E132&gt;H$2,E132&lt;I$2),E132,"")</f>
        <v>0.22998046875</v>
      </c>
      <c r="J132" s="2" t="str">
        <f t="shared" ref="J132:J195" si="16">IF(AND(F132&gt;J$2,F132&lt;K$2),B132,"")</f>
        <v/>
      </c>
      <c r="K132" s="2" t="str">
        <f t="shared" ref="K132:K195" si="17">IF(AND(F132&gt;J$2,F132&lt;K$2),F132,"")</f>
        <v/>
      </c>
    </row>
    <row r="133" spans="2:11" x14ac:dyDescent="0.45">
      <c r="B133">
        <v>52.899338722229011</v>
      </c>
      <c r="C133">
        <v>0.39772048592567444</v>
      </c>
      <c r="D133">
        <v>0</v>
      </c>
      <c r="E133">
        <f t="shared" si="12"/>
        <v>0.231689453125</v>
      </c>
      <c r="F133">
        <f t="shared" si="13"/>
        <v>0</v>
      </c>
      <c r="G133" s="2" t="str">
        <f>""</f>
        <v/>
      </c>
      <c r="H133" s="2">
        <f t="shared" si="14"/>
        <v>52.899338722229011</v>
      </c>
      <c r="I133" s="2">
        <f t="shared" si="15"/>
        <v>0.231689453125</v>
      </c>
      <c r="J133" s="2" t="str">
        <f t="shared" si="16"/>
        <v/>
      </c>
      <c r="K133" s="2" t="str">
        <f t="shared" si="17"/>
        <v/>
      </c>
    </row>
    <row r="134" spans="2:11" x14ac:dyDescent="0.45">
      <c r="B134">
        <v>53.319138526916504</v>
      </c>
      <c r="C134">
        <v>0.39955154061317444</v>
      </c>
      <c r="D134">
        <v>0</v>
      </c>
      <c r="E134">
        <f t="shared" si="12"/>
        <v>0.2335205078125</v>
      </c>
      <c r="F134">
        <f t="shared" si="13"/>
        <v>0</v>
      </c>
      <c r="G134" s="2" t="str">
        <f>""</f>
        <v/>
      </c>
      <c r="H134" s="2">
        <f t="shared" si="14"/>
        <v>53.319138526916504</v>
      </c>
      <c r="I134" s="2">
        <f t="shared" si="15"/>
        <v>0.2335205078125</v>
      </c>
      <c r="J134" s="2" t="str">
        <f t="shared" si="16"/>
        <v/>
      </c>
      <c r="K134" s="2" t="str">
        <f t="shared" si="17"/>
        <v/>
      </c>
    </row>
    <row r="135" spans="2:11" x14ac:dyDescent="0.45">
      <c r="B135">
        <v>53.739792823791511</v>
      </c>
      <c r="C135">
        <v>0.40126052498817444</v>
      </c>
      <c r="D135">
        <v>0</v>
      </c>
      <c r="E135">
        <f t="shared" si="12"/>
        <v>0.2352294921875</v>
      </c>
      <c r="F135">
        <f t="shared" si="13"/>
        <v>0</v>
      </c>
      <c r="G135" s="2" t="str">
        <f>""</f>
        <v/>
      </c>
      <c r="H135" s="2">
        <f t="shared" si="14"/>
        <v>53.739792823791511</v>
      </c>
      <c r="I135" s="2">
        <f t="shared" si="15"/>
        <v>0.2352294921875</v>
      </c>
      <c r="J135" s="2" t="str">
        <f t="shared" si="16"/>
        <v/>
      </c>
      <c r="K135" s="2" t="str">
        <f t="shared" si="17"/>
        <v/>
      </c>
    </row>
    <row r="136" spans="2:11" x14ac:dyDescent="0.45">
      <c r="B136">
        <v>54.158768653869636</v>
      </c>
      <c r="C136">
        <v>0.40309157967567444</v>
      </c>
      <c r="D136">
        <v>0</v>
      </c>
      <c r="E136">
        <f t="shared" si="12"/>
        <v>0.237060546875</v>
      </c>
      <c r="F136">
        <f t="shared" si="13"/>
        <v>0</v>
      </c>
      <c r="G136" s="2" t="str">
        <f>""</f>
        <v/>
      </c>
      <c r="H136" s="2">
        <f t="shared" si="14"/>
        <v>54.158768653869636</v>
      </c>
      <c r="I136" s="2">
        <f t="shared" si="15"/>
        <v>0.237060546875</v>
      </c>
      <c r="J136" s="2" t="str">
        <f t="shared" si="16"/>
        <v/>
      </c>
      <c r="K136" s="2" t="str">
        <f t="shared" si="17"/>
        <v/>
      </c>
    </row>
    <row r="137" spans="2:11" x14ac:dyDescent="0.45">
      <c r="B137">
        <v>54.545090675354004</v>
      </c>
      <c r="C137">
        <v>0.40480056405067444</v>
      </c>
      <c r="D137">
        <v>0</v>
      </c>
      <c r="E137">
        <f t="shared" si="12"/>
        <v>0.23876953125</v>
      </c>
      <c r="F137">
        <f t="shared" si="13"/>
        <v>0</v>
      </c>
      <c r="G137" s="2" t="str">
        <f>""</f>
        <v/>
      </c>
      <c r="H137" s="2">
        <f t="shared" si="14"/>
        <v>54.545090675354004</v>
      </c>
      <c r="I137" s="2">
        <f t="shared" si="15"/>
        <v>0.23876953125</v>
      </c>
      <c r="J137" s="2" t="str">
        <f t="shared" si="16"/>
        <v/>
      </c>
      <c r="K137" s="2" t="str">
        <f t="shared" si="17"/>
        <v/>
      </c>
    </row>
    <row r="138" spans="2:11" x14ac:dyDescent="0.45">
      <c r="B138">
        <v>54.951584815979004</v>
      </c>
      <c r="C138">
        <v>0.40638747811317444</v>
      </c>
      <c r="D138">
        <v>0</v>
      </c>
      <c r="E138">
        <f t="shared" si="12"/>
        <v>0.2403564453125</v>
      </c>
      <c r="F138">
        <f t="shared" si="13"/>
        <v>0</v>
      </c>
      <c r="G138" s="2" t="str">
        <f>""</f>
        <v/>
      </c>
      <c r="H138" s="2">
        <f t="shared" si="14"/>
        <v>54.951584815979004</v>
      </c>
      <c r="I138" s="2">
        <f t="shared" si="15"/>
        <v>0.2403564453125</v>
      </c>
      <c r="J138" s="2" t="str">
        <f t="shared" si="16"/>
        <v/>
      </c>
      <c r="K138" s="2" t="str">
        <f t="shared" si="17"/>
        <v/>
      </c>
    </row>
    <row r="139" spans="2:11" x14ac:dyDescent="0.45">
      <c r="B139">
        <v>55.425217628479011</v>
      </c>
      <c r="C139">
        <v>0.40821853280067444</v>
      </c>
      <c r="D139">
        <v>0</v>
      </c>
      <c r="E139">
        <f t="shared" si="12"/>
        <v>0.2421875</v>
      </c>
      <c r="F139">
        <f t="shared" si="13"/>
        <v>0</v>
      </c>
      <c r="G139" s="2" t="str">
        <f>""</f>
        <v/>
      </c>
      <c r="H139" s="2">
        <f t="shared" si="14"/>
        <v>55.425217628479011</v>
      </c>
      <c r="I139" s="2">
        <f t="shared" si="15"/>
        <v>0.2421875</v>
      </c>
      <c r="J139" s="2" t="str">
        <f t="shared" si="16"/>
        <v/>
      </c>
      <c r="K139" s="2" t="str">
        <f t="shared" si="17"/>
        <v/>
      </c>
    </row>
    <row r="140" spans="2:11" x14ac:dyDescent="0.45">
      <c r="B140">
        <v>55.883957862854011</v>
      </c>
      <c r="C140">
        <v>0.41004958748817444</v>
      </c>
      <c r="D140">
        <v>0</v>
      </c>
      <c r="E140">
        <f t="shared" si="12"/>
        <v>0.2440185546875</v>
      </c>
      <c r="F140">
        <f t="shared" si="13"/>
        <v>0</v>
      </c>
      <c r="G140" s="2" t="str">
        <f>""</f>
        <v/>
      </c>
      <c r="H140" s="2">
        <f t="shared" si="14"/>
        <v>55.883957862854011</v>
      </c>
      <c r="I140" s="2">
        <f t="shared" si="15"/>
        <v>0.2440185546875</v>
      </c>
      <c r="J140" s="2" t="str">
        <f t="shared" si="16"/>
        <v/>
      </c>
      <c r="K140" s="2" t="str">
        <f t="shared" si="17"/>
        <v/>
      </c>
    </row>
    <row r="141" spans="2:11" x14ac:dyDescent="0.45">
      <c r="B141">
        <v>56.289719581604011</v>
      </c>
      <c r="C141">
        <v>0.41175857186317444</v>
      </c>
      <c r="D141">
        <v>0</v>
      </c>
      <c r="E141">
        <f t="shared" si="12"/>
        <v>0.2457275390625</v>
      </c>
      <c r="F141">
        <f t="shared" si="13"/>
        <v>0</v>
      </c>
      <c r="G141" s="2" t="str">
        <f>""</f>
        <v/>
      </c>
      <c r="H141" s="2">
        <f t="shared" si="14"/>
        <v>56.289719581604011</v>
      </c>
      <c r="I141" s="2">
        <f t="shared" si="15"/>
        <v>0.2457275390625</v>
      </c>
      <c r="J141" s="2" t="str">
        <f t="shared" si="16"/>
        <v/>
      </c>
      <c r="K141" s="2" t="str">
        <f t="shared" si="17"/>
        <v/>
      </c>
    </row>
    <row r="142" spans="2:11" x14ac:dyDescent="0.45">
      <c r="B142">
        <v>56.711106300354011</v>
      </c>
      <c r="C142">
        <v>0.41358962655067444</v>
      </c>
      <c r="D142">
        <v>0</v>
      </c>
      <c r="E142">
        <f t="shared" si="12"/>
        <v>0.24755859375</v>
      </c>
      <c r="F142">
        <f t="shared" si="13"/>
        <v>0</v>
      </c>
      <c r="G142" s="2" t="str">
        <f>""</f>
        <v/>
      </c>
      <c r="H142" s="2">
        <f t="shared" si="14"/>
        <v>56.711106300354011</v>
      </c>
      <c r="I142" s="2">
        <f t="shared" si="15"/>
        <v>0.24755859375</v>
      </c>
      <c r="J142" s="2" t="str">
        <f t="shared" si="16"/>
        <v/>
      </c>
      <c r="K142" s="2" t="str">
        <f t="shared" si="17"/>
        <v/>
      </c>
    </row>
    <row r="143" spans="2:11" x14ac:dyDescent="0.45">
      <c r="B143">
        <v>57.173752784729004</v>
      </c>
      <c r="C143">
        <v>0.41542068123817444</v>
      </c>
      <c r="D143">
        <v>0</v>
      </c>
      <c r="E143">
        <f t="shared" si="12"/>
        <v>0.2493896484375</v>
      </c>
      <c r="F143">
        <f t="shared" si="13"/>
        <v>0</v>
      </c>
      <c r="G143" s="2" t="str">
        <f>""</f>
        <v/>
      </c>
      <c r="H143" s="2">
        <f t="shared" si="14"/>
        <v>57.173752784729004</v>
      </c>
      <c r="I143" s="2">
        <f t="shared" si="15"/>
        <v>0.2493896484375</v>
      </c>
      <c r="J143" s="2" t="str">
        <f t="shared" si="16"/>
        <v/>
      </c>
      <c r="K143" s="2" t="str">
        <f t="shared" si="17"/>
        <v/>
      </c>
    </row>
    <row r="144" spans="2:11" x14ac:dyDescent="0.45">
      <c r="B144">
        <v>57.565354347229011</v>
      </c>
      <c r="C144">
        <v>0.41700759530067444</v>
      </c>
      <c r="D144">
        <v>0</v>
      </c>
      <c r="E144">
        <f t="shared" si="12"/>
        <v>0.2509765625</v>
      </c>
      <c r="F144">
        <f t="shared" si="13"/>
        <v>0</v>
      </c>
      <c r="G144" s="2" t="str">
        <f>""</f>
        <v/>
      </c>
      <c r="H144" s="2">
        <f t="shared" si="14"/>
        <v>57.565354347229011</v>
      </c>
      <c r="I144" s="2">
        <f t="shared" si="15"/>
        <v>0.2509765625</v>
      </c>
      <c r="J144" s="2" t="str">
        <f t="shared" si="16"/>
        <v/>
      </c>
      <c r="K144" s="2" t="str">
        <f t="shared" si="17"/>
        <v/>
      </c>
    </row>
    <row r="145" spans="2:11" x14ac:dyDescent="0.45">
      <c r="B145">
        <v>58.012375831604004</v>
      </c>
      <c r="C145">
        <v>0.41896072030067444</v>
      </c>
      <c r="D145">
        <v>0</v>
      </c>
      <c r="E145">
        <f t="shared" si="12"/>
        <v>0.2529296875</v>
      </c>
      <c r="F145">
        <f t="shared" si="13"/>
        <v>0</v>
      </c>
      <c r="G145" s="2" t="str">
        <f>""</f>
        <v/>
      </c>
      <c r="H145" s="2">
        <f t="shared" si="14"/>
        <v>58.012375831604004</v>
      </c>
      <c r="I145" s="2">
        <f t="shared" si="15"/>
        <v>0.2529296875</v>
      </c>
      <c r="J145" s="2" t="str">
        <f t="shared" si="16"/>
        <v/>
      </c>
      <c r="K145" s="2" t="str">
        <f t="shared" si="17"/>
        <v/>
      </c>
    </row>
    <row r="146" spans="2:11" x14ac:dyDescent="0.45">
      <c r="B146">
        <v>58.456467628479011</v>
      </c>
      <c r="C146">
        <v>0.42079177498817444</v>
      </c>
      <c r="D146">
        <v>0</v>
      </c>
      <c r="E146">
        <f t="shared" si="12"/>
        <v>0.2547607421875</v>
      </c>
      <c r="F146">
        <f t="shared" si="13"/>
        <v>0</v>
      </c>
      <c r="G146" s="2" t="str">
        <f>""</f>
        <v/>
      </c>
      <c r="H146" s="2">
        <f t="shared" si="14"/>
        <v>58.456467628479011</v>
      </c>
      <c r="I146" s="2">
        <f t="shared" si="15"/>
        <v>0.2547607421875</v>
      </c>
      <c r="J146" s="2" t="str">
        <f t="shared" si="16"/>
        <v/>
      </c>
      <c r="K146" s="2" t="str">
        <f t="shared" si="17"/>
        <v/>
      </c>
    </row>
    <row r="147" spans="2:11" x14ac:dyDescent="0.45">
      <c r="B147">
        <v>58.895676612854004</v>
      </c>
      <c r="C147">
        <v>0.42262282967567444</v>
      </c>
      <c r="D147">
        <v>0</v>
      </c>
      <c r="E147">
        <f t="shared" si="12"/>
        <v>0.256591796875</v>
      </c>
      <c r="F147">
        <f t="shared" si="13"/>
        <v>0</v>
      </c>
      <c r="G147" s="2" t="str">
        <f>""</f>
        <v/>
      </c>
      <c r="H147" s="2">
        <f t="shared" si="14"/>
        <v>58.895676612854004</v>
      </c>
      <c r="I147" s="2">
        <f t="shared" si="15"/>
        <v>0.256591796875</v>
      </c>
      <c r="J147" s="2" t="str">
        <f t="shared" si="16"/>
        <v/>
      </c>
      <c r="K147" s="2" t="str">
        <f t="shared" si="17"/>
        <v/>
      </c>
    </row>
    <row r="148" spans="2:11" x14ac:dyDescent="0.45">
      <c r="B148">
        <v>59.324875831604004</v>
      </c>
      <c r="C148">
        <v>0.42420974373817444</v>
      </c>
      <c r="D148">
        <v>0</v>
      </c>
      <c r="E148">
        <f t="shared" si="12"/>
        <v>0.2581787109375</v>
      </c>
      <c r="F148">
        <f t="shared" si="13"/>
        <v>0</v>
      </c>
      <c r="G148" s="2" t="str">
        <f>""</f>
        <v/>
      </c>
      <c r="H148" s="2">
        <f t="shared" si="14"/>
        <v>59.324875831604004</v>
      </c>
      <c r="I148" s="2">
        <f t="shared" si="15"/>
        <v>0.2581787109375</v>
      </c>
      <c r="J148" s="2" t="str">
        <f t="shared" si="16"/>
        <v/>
      </c>
      <c r="K148" s="2" t="str">
        <f t="shared" si="17"/>
        <v/>
      </c>
    </row>
    <row r="149" spans="2:11" x14ac:dyDescent="0.45">
      <c r="B149">
        <v>59.802903175354004</v>
      </c>
      <c r="C149">
        <v>0.42604079842567444</v>
      </c>
      <c r="D149">
        <v>0</v>
      </c>
      <c r="E149">
        <f t="shared" si="12"/>
        <v>0.260009765625</v>
      </c>
      <c r="F149">
        <f t="shared" si="13"/>
        <v>0</v>
      </c>
      <c r="G149" s="2" t="str">
        <f>""</f>
        <v/>
      </c>
      <c r="H149" s="2">
        <f t="shared" si="14"/>
        <v>59.802903175354004</v>
      </c>
      <c r="I149" s="2">
        <f t="shared" si="15"/>
        <v>0.260009765625</v>
      </c>
      <c r="J149" s="2" t="str">
        <f t="shared" si="16"/>
        <v/>
      </c>
      <c r="K149" s="2" t="str">
        <f t="shared" si="17"/>
        <v/>
      </c>
    </row>
    <row r="150" spans="2:11" x14ac:dyDescent="0.45">
      <c r="B150">
        <v>60.226731300354004</v>
      </c>
      <c r="C150">
        <v>0.42787185311317444</v>
      </c>
      <c r="D150">
        <v>0</v>
      </c>
      <c r="E150">
        <f t="shared" si="12"/>
        <v>0.2618408203125</v>
      </c>
      <c r="F150">
        <f t="shared" si="13"/>
        <v>0</v>
      </c>
      <c r="G150" s="2" t="str">
        <f>""</f>
        <v/>
      </c>
      <c r="H150" s="2">
        <f t="shared" si="14"/>
        <v>60.226731300354004</v>
      </c>
      <c r="I150" s="2">
        <f t="shared" si="15"/>
        <v>0.2618408203125</v>
      </c>
      <c r="J150" s="2" t="str">
        <f t="shared" si="16"/>
        <v/>
      </c>
      <c r="K150" s="2" t="str">
        <f t="shared" si="17"/>
        <v/>
      </c>
    </row>
    <row r="151" spans="2:11" x14ac:dyDescent="0.45">
      <c r="B151">
        <v>60.617600440979011</v>
      </c>
      <c r="C151">
        <v>0.42958083748817444</v>
      </c>
      <c r="D151">
        <v>0</v>
      </c>
      <c r="E151">
        <f t="shared" si="12"/>
        <v>0.2635498046875</v>
      </c>
      <c r="F151">
        <f t="shared" si="13"/>
        <v>0</v>
      </c>
      <c r="G151" s="2" t="str">
        <f>""</f>
        <v/>
      </c>
      <c r="H151" s="2">
        <f t="shared" si="14"/>
        <v>60.617600440979011</v>
      </c>
      <c r="I151" s="2">
        <f t="shared" si="15"/>
        <v>0.2635498046875</v>
      </c>
      <c r="J151" s="2" t="str">
        <f t="shared" si="16"/>
        <v/>
      </c>
      <c r="K151" s="2" t="str">
        <f t="shared" si="17"/>
        <v/>
      </c>
    </row>
    <row r="152" spans="2:11" x14ac:dyDescent="0.45">
      <c r="B152">
        <v>61.087998390197761</v>
      </c>
      <c r="C152">
        <v>0.43141189217567444</v>
      </c>
      <c r="D152">
        <v>0</v>
      </c>
      <c r="E152">
        <f t="shared" si="12"/>
        <v>0.265380859375</v>
      </c>
      <c r="F152">
        <f t="shared" si="13"/>
        <v>0</v>
      </c>
      <c r="G152" s="2" t="str">
        <f>""</f>
        <v/>
      </c>
      <c r="H152" s="2">
        <f t="shared" si="14"/>
        <v>61.087998390197761</v>
      </c>
      <c r="I152" s="2">
        <f t="shared" si="15"/>
        <v>0.265380859375</v>
      </c>
      <c r="J152" s="2" t="str">
        <f t="shared" si="16"/>
        <v/>
      </c>
      <c r="K152" s="2" t="str">
        <f t="shared" si="17"/>
        <v/>
      </c>
    </row>
    <row r="153" spans="2:11" x14ac:dyDescent="0.45">
      <c r="B153">
        <v>61.528183937072761</v>
      </c>
      <c r="C153">
        <v>0.43324294686317444</v>
      </c>
      <c r="D153">
        <v>0</v>
      </c>
      <c r="E153">
        <f t="shared" si="12"/>
        <v>0.2672119140625</v>
      </c>
      <c r="F153">
        <f t="shared" si="13"/>
        <v>0</v>
      </c>
      <c r="G153" s="2" t="str">
        <f>""</f>
        <v/>
      </c>
      <c r="H153" s="2">
        <f t="shared" si="14"/>
        <v>61.528183937072761</v>
      </c>
      <c r="I153" s="2">
        <f t="shared" si="15"/>
        <v>0.2672119140625</v>
      </c>
      <c r="J153" s="2" t="str">
        <f t="shared" si="16"/>
        <v/>
      </c>
      <c r="K153" s="2" t="str">
        <f t="shared" si="17"/>
        <v/>
      </c>
    </row>
    <row r="154" spans="2:11" x14ac:dyDescent="0.45">
      <c r="B154">
        <v>61.914414405822761</v>
      </c>
      <c r="C154">
        <v>0.43495193123817444</v>
      </c>
      <c r="D154">
        <v>0</v>
      </c>
      <c r="E154">
        <f t="shared" si="12"/>
        <v>0.2689208984375</v>
      </c>
      <c r="F154">
        <f t="shared" si="13"/>
        <v>0</v>
      </c>
      <c r="G154" s="2" t="str">
        <f>""</f>
        <v/>
      </c>
      <c r="H154" s="2">
        <f t="shared" si="14"/>
        <v>61.914414405822761</v>
      </c>
      <c r="I154" s="2">
        <f t="shared" si="15"/>
        <v>0.2689208984375</v>
      </c>
      <c r="J154" s="2" t="str">
        <f t="shared" si="16"/>
        <v/>
      </c>
      <c r="K154" s="2" t="str">
        <f t="shared" si="17"/>
        <v/>
      </c>
    </row>
    <row r="155" spans="2:11" x14ac:dyDescent="0.45">
      <c r="B155">
        <v>62.344346046447754</v>
      </c>
      <c r="C155">
        <v>0.43666091561317444</v>
      </c>
      <c r="D155">
        <v>0</v>
      </c>
      <c r="E155">
        <f t="shared" si="12"/>
        <v>0.2706298828125</v>
      </c>
      <c r="F155">
        <f t="shared" si="13"/>
        <v>0</v>
      </c>
      <c r="G155" s="2" t="str">
        <f>""</f>
        <v/>
      </c>
      <c r="H155" s="2">
        <f t="shared" si="14"/>
        <v>62.344346046447754</v>
      </c>
      <c r="I155" s="2">
        <f t="shared" si="15"/>
        <v>0.2706298828125</v>
      </c>
      <c r="J155" s="2" t="str">
        <f t="shared" si="16"/>
        <v/>
      </c>
      <c r="K155" s="2" t="str">
        <f t="shared" si="17"/>
        <v/>
      </c>
    </row>
    <row r="156" spans="2:11" x14ac:dyDescent="0.45">
      <c r="B156">
        <v>62.818711280822754</v>
      </c>
      <c r="C156">
        <v>0.43861404061317444</v>
      </c>
      <c r="D156">
        <v>0</v>
      </c>
      <c r="E156">
        <f t="shared" si="12"/>
        <v>0.2725830078125</v>
      </c>
      <c r="F156">
        <f t="shared" si="13"/>
        <v>0</v>
      </c>
      <c r="G156" s="2" t="str">
        <f>""</f>
        <v/>
      </c>
      <c r="H156" s="2">
        <f t="shared" si="14"/>
        <v>62.818711280822754</v>
      </c>
      <c r="I156" s="2">
        <f t="shared" si="15"/>
        <v>0.2725830078125</v>
      </c>
      <c r="J156" s="2" t="str">
        <f t="shared" si="16"/>
        <v/>
      </c>
      <c r="K156" s="2" t="str">
        <f t="shared" si="17"/>
        <v/>
      </c>
    </row>
    <row r="157" spans="2:11" x14ac:dyDescent="0.45">
      <c r="B157">
        <v>63.249497413635254</v>
      </c>
      <c r="C157">
        <v>0.44044509530067444</v>
      </c>
      <c r="D157">
        <v>0</v>
      </c>
      <c r="E157">
        <f t="shared" si="12"/>
        <v>0.2744140625</v>
      </c>
      <c r="F157">
        <f t="shared" si="13"/>
        <v>0</v>
      </c>
      <c r="G157" s="2" t="str">
        <f>""</f>
        <v/>
      </c>
      <c r="H157" s="2">
        <f t="shared" si="14"/>
        <v>63.249497413635254</v>
      </c>
      <c r="I157" s="2">
        <f t="shared" si="15"/>
        <v>0.2744140625</v>
      </c>
      <c r="J157" s="2" t="str">
        <f t="shared" si="16"/>
        <v/>
      </c>
      <c r="K157" s="2" t="str">
        <f t="shared" si="17"/>
        <v/>
      </c>
    </row>
    <row r="158" spans="2:11" x14ac:dyDescent="0.45">
      <c r="B158">
        <v>63.654526710510254</v>
      </c>
      <c r="C158">
        <v>0.44203200936317444</v>
      </c>
      <c r="D158">
        <v>0</v>
      </c>
      <c r="E158">
        <f t="shared" si="12"/>
        <v>0.2760009765625</v>
      </c>
      <c r="F158">
        <f t="shared" si="13"/>
        <v>0</v>
      </c>
      <c r="G158" s="2" t="str">
        <f>""</f>
        <v/>
      </c>
      <c r="H158" s="2">
        <f t="shared" si="14"/>
        <v>63.654526710510254</v>
      </c>
      <c r="I158" s="2">
        <f t="shared" si="15"/>
        <v>0.2760009765625</v>
      </c>
      <c r="J158" s="2" t="str">
        <f t="shared" si="16"/>
        <v/>
      </c>
      <c r="K158" s="2" t="str">
        <f t="shared" si="17"/>
        <v/>
      </c>
    </row>
    <row r="159" spans="2:11" x14ac:dyDescent="0.45">
      <c r="B159">
        <v>64.093735694885254</v>
      </c>
      <c r="C159">
        <v>0.44386306405067444</v>
      </c>
      <c r="D159">
        <v>0</v>
      </c>
      <c r="E159">
        <f t="shared" si="12"/>
        <v>0.27783203125</v>
      </c>
      <c r="F159">
        <f t="shared" si="13"/>
        <v>0</v>
      </c>
      <c r="G159" s="2" t="str">
        <f>""</f>
        <v/>
      </c>
      <c r="H159" s="2">
        <f t="shared" si="14"/>
        <v>64.093735694885254</v>
      </c>
      <c r="I159" s="2">
        <f t="shared" si="15"/>
        <v>0.27783203125</v>
      </c>
      <c r="J159" s="2" t="str">
        <f t="shared" si="16"/>
        <v/>
      </c>
      <c r="K159" s="2" t="str">
        <f t="shared" si="17"/>
        <v/>
      </c>
    </row>
    <row r="160" spans="2:11" x14ac:dyDescent="0.45">
      <c r="B160">
        <v>64.522934913635254</v>
      </c>
      <c r="C160">
        <v>0.44569411873817444</v>
      </c>
      <c r="D160">
        <v>0</v>
      </c>
      <c r="E160">
        <f t="shared" si="12"/>
        <v>0.2796630859375</v>
      </c>
      <c r="F160">
        <f t="shared" si="13"/>
        <v>0</v>
      </c>
      <c r="G160" s="2" t="str">
        <f>""</f>
        <v/>
      </c>
      <c r="H160" s="2">
        <f t="shared" si="14"/>
        <v>64.522934913635254</v>
      </c>
      <c r="I160" s="2">
        <f t="shared" si="15"/>
        <v>0.2796630859375</v>
      </c>
      <c r="J160" s="2" t="str">
        <f t="shared" si="16"/>
        <v/>
      </c>
      <c r="K160" s="2" t="str">
        <f t="shared" si="17"/>
        <v/>
      </c>
    </row>
    <row r="161" spans="2:11" x14ac:dyDescent="0.45">
      <c r="B161">
        <v>64.954331398010254</v>
      </c>
      <c r="C161">
        <v>0.44740310311317444</v>
      </c>
      <c r="D161">
        <v>0</v>
      </c>
      <c r="E161">
        <f t="shared" si="12"/>
        <v>0.2813720703125</v>
      </c>
      <c r="F161">
        <f t="shared" si="13"/>
        <v>0</v>
      </c>
      <c r="G161" s="2" t="str">
        <f>""</f>
        <v/>
      </c>
      <c r="H161" s="2">
        <f t="shared" si="14"/>
        <v>64.954331398010254</v>
      </c>
      <c r="I161" s="2">
        <f t="shared" si="15"/>
        <v>0.2813720703125</v>
      </c>
      <c r="J161" s="2" t="str">
        <f t="shared" si="16"/>
        <v/>
      </c>
      <c r="K161" s="2" t="str">
        <f t="shared" si="17"/>
        <v/>
      </c>
    </row>
    <row r="162" spans="2:11" x14ac:dyDescent="0.45">
      <c r="B162">
        <v>65.391343116760254</v>
      </c>
      <c r="C162">
        <v>0.44923415780067444</v>
      </c>
      <c r="D162">
        <v>0</v>
      </c>
      <c r="E162">
        <f t="shared" si="12"/>
        <v>0.283203125</v>
      </c>
      <c r="F162">
        <f t="shared" si="13"/>
        <v>0</v>
      </c>
      <c r="G162" s="2" t="str">
        <f>""</f>
        <v/>
      </c>
      <c r="H162" s="2">
        <f t="shared" si="14"/>
        <v>65.391343116760254</v>
      </c>
      <c r="I162" s="2">
        <f t="shared" si="15"/>
        <v>0.283203125</v>
      </c>
      <c r="J162" s="2" t="str">
        <f t="shared" si="16"/>
        <v/>
      </c>
      <c r="K162" s="2" t="str">
        <f t="shared" si="17"/>
        <v/>
      </c>
    </row>
    <row r="163" spans="2:11" x14ac:dyDescent="0.45">
      <c r="B163">
        <v>65.837510108947754</v>
      </c>
      <c r="C163">
        <v>0.45106521248817444</v>
      </c>
      <c r="D163">
        <v>0</v>
      </c>
      <c r="E163">
        <f t="shared" si="12"/>
        <v>0.2850341796875</v>
      </c>
      <c r="F163">
        <f t="shared" si="13"/>
        <v>0</v>
      </c>
      <c r="G163" s="2" t="str">
        <f>""</f>
        <v/>
      </c>
      <c r="H163" s="2">
        <f t="shared" si="14"/>
        <v>65.837510108947754</v>
      </c>
      <c r="I163" s="2">
        <f t="shared" si="15"/>
        <v>0.2850341796875</v>
      </c>
      <c r="J163" s="2" t="str">
        <f t="shared" si="16"/>
        <v/>
      </c>
      <c r="K163" s="2" t="str">
        <f t="shared" si="17"/>
        <v/>
      </c>
    </row>
    <row r="164" spans="2:11" x14ac:dyDescent="0.45">
      <c r="B164">
        <v>66.282334327697754</v>
      </c>
      <c r="C164">
        <v>0.45289626717567444</v>
      </c>
      <c r="D164">
        <v>0</v>
      </c>
      <c r="E164">
        <f t="shared" si="12"/>
        <v>0.286865234375</v>
      </c>
      <c r="F164">
        <f t="shared" si="13"/>
        <v>0</v>
      </c>
      <c r="G164" s="2" t="str">
        <f>""</f>
        <v/>
      </c>
      <c r="H164" s="2">
        <f t="shared" si="14"/>
        <v>66.282334327697754</v>
      </c>
      <c r="I164" s="2">
        <f t="shared" si="15"/>
        <v>0.286865234375</v>
      </c>
      <c r="J164" s="2" t="str">
        <f t="shared" si="16"/>
        <v/>
      </c>
      <c r="K164" s="2" t="str">
        <f t="shared" si="17"/>
        <v/>
      </c>
    </row>
    <row r="165" spans="2:11" x14ac:dyDescent="0.45">
      <c r="B165">
        <v>66.660752296447754</v>
      </c>
      <c r="C165">
        <v>0.45460525155067444</v>
      </c>
      <c r="D165">
        <v>0</v>
      </c>
      <c r="E165">
        <f t="shared" si="12"/>
        <v>0.28857421875</v>
      </c>
      <c r="F165">
        <f t="shared" si="13"/>
        <v>0</v>
      </c>
      <c r="G165" s="2" t="str">
        <f>""</f>
        <v/>
      </c>
      <c r="H165" s="2">
        <f t="shared" si="14"/>
        <v>66.660752296447754</v>
      </c>
      <c r="I165" s="2">
        <f t="shared" si="15"/>
        <v>0.28857421875</v>
      </c>
      <c r="J165" s="2" t="str">
        <f t="shared" si="16"/>
        <v/>
      </c>
      <c r="K165" s="2" t="str">
        <f t="shared" si="17"/>
        <v/>
      </c>
    </row>
    <row r="166" spans="2:11" x14ac:dyDescent="0.45">
      <c r="B166">
        <v>67.100800514221191</v>
      </c>
      <c r="C166">
        <v>0.45619216561317444</v>
      </c>
      <c r="D166">
        <v>0</v>
      </c>
      <c r="E166">
        <f t="shared" si="12"/>
        <v>0.2901611328125</v>
      </c>
      <c r="F166">
        <f t="shared" si="13"/>
        <v>0</v>
      </c>
      <c r="G166" s="2" t="str">
        <f>""</f>
        <v/>
      </c>
      <c r="H166" s="2">
        <f t="shared" si="14"/>
        <v>67.100800514221191</v>
      </c>
      <c r="I166" s="2">
        <f t="shared" si="15"/>
        <v>0.2901611328125</v>
      </c>
      <c r="J166" s="2" t="str">
        <f t="shared" si="16"/>
        <v/>
      </c>
      <c r="K166" s="2" t="str">
        <f t="shared" si="17"/>
        <v/>
      </c>
    </row>
    <row r="167" spans="2:11" x14ac:dyDescent="0.45">
      <c r="B167">
        <v>67.528306007385254</v>
      </c>
      <c r="C167">
        <v>0.45802322030067444</v>
      </c>
      <c r="D167">
        <v>0</v>
      </c>
      <c r="E167">
        <f t="shared" si="12"/>
        <v>0.2919921875</v>
      </c>
      <c r="F167">
        <f t="shared" si="13"/>
        <v>0</v>
      </c>
      <c r="G167" s="2" t="str">
        <f>""</f>
        <v/>
      </c>
      <c r="H167" s="2">
        <f t="shared" si="14"/>
        <v>67.528306007385254</v>
      </c>
      <c r="I167" s="2">
        <f t="shared" si="15"/>
        <v>0.2919921875</v>
      </c>
      <c r="J167" s="2" t="str">
        <f t="shared" si="16"/>
        <v/>
      </c>
      <c r="K167" s="2" t="str">
        <f t="shared" si="17"/>
        <v/>
      </c>
    </row>
    <row r="168" spans="2:11" x14ac:dyDescent="0.45">
      <c r="B168">
        <v>67.973862648010254</v>
      </c>
      <c r="C168">
        <v>0.45973220467567444</v>
      </c>
      <c r="D168">
        <v>0</v>
      </c>
      <c r="E168">
        <f t="shared" si="12"/>
        <v>0.293701171875</v>
      </c>
      <c r="F168">
        <f t="shared" si="13"/>
        <v>0</v>
      </c>
      <c r="G168" s="2" t="str">
        <f>""</f>
        <v/>
      </c>
      <c r="H168" s="2">
        <f t="shared" si="14"/>
        <v>67.973862648010254</v>
      </c>
      <c r="I168" s="2">
        <f t="shared" si="15"/>
        <v>0.293701171875</v>
      </c>
      <c r="J168" s="2" t="str">
        <f t="shared" si="16"/>
        <v/>
      </c>
      <c r="K168" s="2" t="str">
        <f t="shared" si="17"/>
        <v/>
      </c>
    </row>
    <row r="169" spans="2:11" x14ac:dyDescent="0.45">
      <c r="B169">
        <v>68.379624366760254</v>
      </c>
      <c r="C169">
        <v>0.46156325936317444</v>
      </c>
      <c r="D169">
        <v>0</v>
      </c>
      <c r="E169">
        <f t="shared" si="12"/>
        <v>0.2955322265625</v>
      </c>
      <c r="F169">
        <f t="shared" si="13"/>
        <v>0</v>
      </c>
      <c r="G169" s="2" t="str">
        <f>""</f>
        <v/>
      </c>
      <c r="H169" s="2">
        <f t="shared" si="14"/>
        <v>68.379624366760254</v>
      </c>
      <c r="I169" s="2">
        <f t="shared" si="15"/>
        <v>0.2955322265625</v>
      </c>
      <c r="J169" s="2" t="str">
        <f t="shared" si="16"/>
        <v/>
      </c>
      <c r="K169" s="2" t="str">
        <f t="shared" si="17"/>
        <v/>
      </c>
    </row>
    <row r="170" spans="2:11" x14ac:dyDescent="0.45">
      <c r="B170">
        <v>68.828354835510254</v>
      </c>
      <c r="C170">
        <v>0.46339431405067444</v>
      </c>
      <c r="D170">
        <v>0</v>
      </c>
      <c r="E170">
        <f t="shared" si="12"/>
        <v>0.29736328125</v>
      </c>
      <c r="F170">
        <f t="shared" si="13"/>
        <v>0</v>
      </c>
      <c r="G170" s="2" t="str">
        <f>""</f>
        <v/>
      </c>
      <c r="H170" s="2">
        <f t="shared" si="14"/>
        <v>68.828354835510254</v>
      </c>
      <c r="I170" s="2">
        <f t="shared" si="15"/>
        <v>0.29736328125</v>
      </c>
      <c r="J170" s="2" t="str">
        <f t="shared" si="16"/>
        <v/>
      </c>
      <c r="K170" s="2" t="str">
        <f t="shared" si="17"/>
        <v/>
      </c>
    </row>
    <row r="171" spans="2:11" x14ac:dyDescent="0.45">
      <c r="B171">
        <v>69.186631202697754</v>
      </c>
      <c r="C171">
        <v>0.46498122811317444</v>
      </c>
      <c r="D171">
        <v>0</v>
      </c>
      <c r="E171">
        <f t="shared" si="12"/>
        <v>0.2989501953125</v>
      </c>
      <c r="F171">
        <f t="shared" si="13"/>
        <v>0</v>
      </c>
      <c r="G171" s="2" t="str">
        <f>""</f>
        <v/>
      </c>
      <c r="H171" s="2">
        <f t="shared" si="14"/>
        <v>69.186631202697754</v>
      </c>
      <c r="I171" s="2">
        <f t="shared" si="15"/>
        <v>0.2989501953125</v>
      </c>
      <c r="J171" s="2" t="str">
        <f t="shared" si="16"/>
        <v/>
      </c>
      <c r="K171" s="2" t="str">
        <f t="shared" si="17"/>
        <v/>
      </c>
    </row>
    <row r="172" spans="2:11" x14ac:dyDescent="0.45">
      <c r="B172">
        <v>69.649277687072754</v>
      </c>
      <c r="C172">
        <v>0.46681228280067444</v>
      </c>
      <c r="D172">
        <v>0</v>
      </c>
      <c r="E172">
        <f t="shared" si="12"/>
        <v>0.30078125</v>
      </c>
      <c r="F172">
        <f t="shared" si="13"/>
        <v>0</v>
      </c>
      <c r="G172" s="2" t="str">
        <f>""</f>
        <v/>
      </c>
      <c r="H172" s="2">
        <f t="shared" si="14"/>
        <v>69.649277687072754</v>
      </c>
      <c r="I172" s="2">
        <f t="shared" si="15"/>
        <v>0.30078125</v>
      </c>
      <c r="J172" s="2" t="str">
        <f t="shared" si="16"/>
        <v/>
      </c>
      <c r="K172" s="2" t="str">
        <f t="shared" si="17"/>
        <v/>
      </c>
    </row>
    <row r="173" spans="2:11" x14ac:dyDescent="0.45">
      <c r="B173">
        <v>70.078232765197754</v>
      </c>
      <c r="C173">
        <v>0.46864333748817444</v>
      </c>
      <c r="D173">
        <v>0</v>
      </c>
      <c r="E173">
        <f t="shared" si="12"/>
        <v>0.3026123046875</v>
      </c>
      <c r="F173">
        <f t="shared" si="13"/>
        <v>0</v>
      </c>
      <c r="G173" s="2" t="str">
        <f>""</f>
        <v/>
      </c>
      <c r="H173" s="2">
        <f t="shared" si="14"/>
        <v>70.078232765197754</v>
      </c>
      <c r="I173" s="2">
        <f t="shared" si="15"/>
        <v>0.3026123046875</v>
      </c>
      <c r="J173" s="2" t="str">
        <f t="shared" si="16"/>
        <v/>
      </c>
      <c r="K173" s="2" t="str">
        <f t="shared" si="17"/>
        <v/>
      </c>
    </row>
    <row r="174" spans="2:11" x14ac:dyDescent="0.45">
      <c r="B174">
        <v>70.509018898010254</v>
      </c>
      <c r="C174">
        <v>0.47059646248817444</v>
      </c>
      <c r="D174">
        <v>0</v>
      </c>
      <c r="E174">
        <f t="shared" si="12"/>
        <v>0.3045654296875</v>
      </c>
      <c r="F174">
        <f t="shared" si="13"/>
        <v>0</v>
      </c>
      <c r="G174" s="2" t="str">
        <f>""</f>
        <v/>
      </c>
      <c r="H174" s="2">
        <f t="shared" si="14"/>
        <v>70.509018898010254</v>
      </c>
      <c r="I174" s="2">
        <f t="shared" si="15"/>
        <v>0.3045654296875</v>
      </c>
      <c r="J174" s="2" t="str">
        <f t="shared" si="16"/>
        <v/>
      </c>
      <c r="K174" s="2" t="str">
        <f t="shared" si="17"/>
        <v/>
      </c>
    </row>
    <row r="175" spans="2:11" x14ac:dyDescent="0.45">
      <c r="B175">
        <v>70.932602882385254</v>
      </c>
      <c r="C175">
        <v>0.47218337655067444</v>
      </c>
      <c r="D175">
        <v>0</v>
      </c>
      <c r="E175">
        <f t="shared" si="12"/>
        <v>0.30615234375</v>
      </c>
      <c r="F175">
        <f t="shared" si="13"/>
        <v>0</v>
      </c>
      <c r="G175" s="2" t="str">
        <f>""</f>
        <v/>
      </c>
      <c r="H175" s="2">
        <f t="shared" si="14"/>
        <v>70.932602882385254</v>
      </c>
      <c r="I175" s="2">
        <f t="shared" si="15"/>
        <v>0.30615234375</v>
      </c>
      <c r="J175" s="2" t="str">
        <f t="shared" si="16"/>
        <v/>
      </c>
      <c r="K175" s="2" t="str">
        <f t="shared" si="17"/>
        <v/>
      </c>
    </row>
    <row r="176" spans="2:11" x14ac:dyDescent="0.45">
      <c r="B176">
        <v>71.369736671447768</v>
      </c>
      <c r="C176">
        <v>0.47401443123817444</v>
      </c>
      <c r="D176">
        <v>0</v>
      </c>
      <c r="E176">
        <f t="shared" si="12"/>
        <v>0.3079833984375</v>
      </c>
      <c r="F176">
        <f t="shared" si="13"/>
        <v>0</v>
      </c>
      <c r="G176" s="2" t="str">
        <f>""</f>
        <v/>
      </c>
      <c r="H176" s="2">
        <f t="shared" si="14"/>
        <v>71.369736671447768</v>
      </c>
      <c r="I176" s="2">
        <f t="shared" si="15"/>
        <v>0.3079833984375</v>
      </c>
      <c r="J176" s="2" t="str">
        <f t="shared" si="16"/>
        <v/>
      </c>
      <c r="K176" s="2" t="str">
        <f t="shared" si="17"/>
        <v/>
      </c>
    </row>
    <row r="177" spans="2:11" x14ac:dyDescent="0.45">
      <c r="B177">
        <v>71.831406593322754</v>
      </c>
      <c r="C177">
        <v>0.47584548592567444</v>
      </c>
      <c r="D177">
        <v>0</v>
      </c>
      <c r="E177">
        <f t="shared" si="12"/>
        <v>0.309814453125</v>
      </c>
      <c r="F177">
        <f t="shared" si="13"/>
        <v>0</v>
      </c>
      <c r="G177" s="2" t="str">
        <f>""</f>
        <v/>
      </c>
      <c r="H177" s="2">
        <f t="shared" si="14"/>
        <v>71.831406593322754</v>
      </c>
      <c r="I177" s="2">
        <f t="shared" si="15"/>
        <v>0.309814453125</v>
      </c>
      <c r="J177" s="2" t="str">
        <f t="shared" si="16"/>
        <v/>
      </c>
      <c r="K177" s="2" t="str">
        <f t="shared" si="17"/>
        <v/>
      </c>
    </row>
    <row r="178" spans="2:11" x14ac:dyDescent="0.45">
      <c r="B178">
        <v>72.234971046447754</v>
      </c>
      <c r="C178">
        <v>0.47755447030067444</v>
      </c>
      <c r="D178">
        <v>0</v>
      </c>
      <c r="E178">
        <f t="shared" si="12"/>
        <v>0.3115234375</v>
      </c>
      <c r="F178">
        <f t="shared" si="13"/>
        <v>0</v>
      </c>
      <c r="G178" s="2" t="str">
        <f>""</f>
        <v/>
      </c>
      <c r="H178" s="2">
        <f t="shared" si="14"/>
        <v>72.234971046447754</v>
      </c>
      <c r="I178" s="2">
        <f t="shared" si="15"/>
        <v>0.3115234375</v>
      </c>
      <c r="J178" s="2" t="str">
        <f t="shared" si="16"/>
        <v/>
      </c>
      <c r="K178" s="2" t="str">
        <f t="shared" si="17"/>
        <v/>
      </c>
    </row>
    <row r="179" spans="2:11" x14ac:dyDescent="0.45">
      <c r="B179">
        <v>72.674912452697768</v>
      </c>
      <c r="C179">
        <v>0.47938552498817444</v>
      </c>
      <c r="D179">
        <v>0</v>
      </c>
      <c r="E179">
        <f t="shared" si="12"/>
        <v>0.3133544921875</v>
      </c>
      <c r="F179">
        <f t="shared" si="13"/>
        <v>0</v>
      </c>
      <c r="G179" s="2" t="str">
        <f>""</f>
        <v/>
      </c>
      <c r="H179" s="2">
        <f t="shared" si="14"/>
        <v>72.674912452697768</v>
      </c>
      <c r="I179" s="2">
        <f t="shared" si="15"/>
        <v>0.3133544921875</v>
      </c>
      <c r="J179" s="2" t="str">
        <f t="shared" si="16"/>
        <v/>
      </c>
      <c r="K179" s="2" t="str">
        <f t="shared" si="17"/>
        <v/>
      </c>
    </row>
    <row r="180" spans="2:11" x14ac:dyDescent="0.45">
      <c r="B180">
        <v>73.115097999572768</v>
      </c>
      <c r="C180">
        <v>0.48121657967567444</v>
      </c>
      <c r="D180">
        <v>0</v>
      </c>
      <c r="E180">
        <f t="shared" si="12"/>
        <v>0.315185546875</v>
      </c>
      <c r="F180">
        <f t="shared" si="13"/>
        <v>0</v>
      </c>
      <c r="G180" s="2" t="str">
        <f>""</f>
        <v/>
      </c>
      <c r="H180" s="2">
        <f t="shared" si="14"/>
        <v>73.115097999572768</v>
      </c>
      <c r="I180" s="2">
        <f t="shared" si="15"/>
        <v>0.315185546875</v>
      </c>
      <c r="J180" s="2" t="str">
        <f t="shared" si="16"/>
        <v/>
      </c>
      <c r="K180" s="2" t="str">
        <f t="shared" si="17"/>
        <v/>
      </c>
    </row>
    <row r="181" spans="2:11" x14ac:dyDescent="0.45">
      <c r="B181">
        <v>73.567490577697768</v>
      </c>
      <c r="C181">
        <v>0.48304763436317444</v>
      </c>
      <c r="D181">
        <v>0</v>
      </c>
      <c r="E181">
        <f t="shared" si="12"/>
        <v>0.3170166015625</v>
      </c>
      <c r="F181">
        <f t="shared" si="13"/>
        <v>0</v>
      </c>
      <c r="G181" s="2" t="str">
        <f>""</f>
        <v/>
      </c>
      <c r="H181" s="2">
        <f t="shared" si="14"/>
        <v>73.567490577697768</v>
      </c>
      <c r="I181" s="2">
        <f t="shared" si="15"/>
        <v>0.3170166015625</v>
      </c>
      <c r="J181" s="2" t="str">
        <f t="shared" si="16"/>
        <v/>
      </c>
      <c r="K181" s="2" t="str">
        <f t="shared" si="17"/>
        <v/>
      </c>
    </row>
    <row r="182" spans="2:11" x14ac:dyDescent="0.45">
      <c r="B182">
        <v>73.978867530822768</v>
      </c>
      <c r="C182">
        <v>0.48475661873817444</v>
      </c>
      <c r="D182">
        <v>0</v>
      </c>
      <c r="E182">
        <f t="shared" si="12"/>
        <v>0.3187255859375</v>
      </c>
      <c r="F182">
        <f t="shared" si="13"/>
        <v>0</v>
      </c>
      <c r="G182" s="2" t="str">
        <f>""</f>
        <v/>
      </c>
      <c r="H182" s="2">
        <f t="shared" si="14"/>
        <v>73.978867530822768</v>
      </c>
      <c r="I182" s="2">
        <f t="shared" si="15"/>
        <v>0.3187255859375</v>
      </c>
      <c r="J182" s="2" t="str">
        <f t="shared" si="16"/>
        <v/>
      </c>
      <c r="K182" s="2" t="str">
        <f t="shared" si="17"/>
        <v/>
      </c>
    </row>
    <row r="183" spans="2:11" x14ac:dyDescent="0.45">
      <c r="B183">
        <v>74.372788429260268</v>
      </c>
      <c r="C183">
        <v>0.48658767342567444</v>
      </c>
      <c r="D183">
        <v>0</v>
      </c>
      <c r="E183">
        <f t="shared" si="12"/>
        <v>0.320556640625</v>
      </c>
      <c r="F183">
        <f t="shared" si="13"/>
        <v>0</v>
      </c>
      <c r="G183" s="2" t="str">
        <f>""</f>
        <v/>
      </c>
      <c r="H183" s="2">
        <f t="shared" si="14"/>
        <v>74.372788429260268</v>
      </c>
      <c r="I183" s="2">
        <f t="shared" si="15"/>
        <v>0.320556640625</v>
      </c>
      <c r="J183" s="2" t="str">
        <f t="shared" si="16"/>
        <v/>
      </c>
      <c r="K183" s="2" t="str">
        <f t="shared" si="17"/>
        <v/>
      </c>
    </row>
    <row r="184" spans="2:11" x14ac:dyDescent="0.45">
      <c r="B184">
        <v>74.822983741760254</v>
      </c>
      <c r="C184">
        <v>0.48841872811317444</v>
      </c>
      <c r="D184">
        <v>0</v>
      </c>
      <c r="E184">
        <f t="shared" si="12"/>
        <v>0.3223876953125</v>
      </c>
      <c r="F184">
        <f t="shared" si="13"/>
        <v>0</v>
      </c>
      <c r="G184" s="2" t="str">
        <f>""</f>
        <v/>
      </c>
      <c r="H184" s="2">
        <f t="shared" si="14"/>
        <v>74.822983741760254</v>
      </c>
      <c r="I184" s="2">
        <f t="shared" si="15"/>
        <v>0.3223876953125</v>
      </c>
      <c r="J184" s="2" t="str">
        <f t="shared" si="16"/>
        <v/>
      </c>
      <c r="K184" s="2" t="str">
        <f t="shared" si="17"/>
        <v/>
      </c>
    </row>
    <row r="185" spans="2:11" x14ac:dyDescent="0.45">
      <c r="B185">
        <v>75.263169288635254</v>
      </c>
      <c r="C185">
        <v>0.49000564217567444</v>
      </c>
      <c r="D185">
        <v>0</v>
      </c>
      <c r="E185">
        <f t="shared" si="12"/>
        <v>0.323974609375</v>
      </c>
      <c r="F185">
        <f t="shared" si="13"/>
        <v>0</v>
      </c>
      <c r="G185" s="2" t="str">
        <f>""</f>
        <v/>
      </c>
      <c r="H185" s="2">
        <f t="shared" si="14"/>
        <v>75.263169288635254</v>
      </c>
      <c r="I185" s="2">
        <f t="shared" si="15"/>
        <v>0.323974609375</v>
      </c>
      <c r="J185" s="2" t="str">
        <f t="shared" si="16"/>
        <v/>
      </c>
      <c r="K185" s="2" t="str">
        <f t="shared" si="17"/>
        <v/>
      </c>
    </row>
    <row r="186" spans="2:11" x14ac:dyDescent="0.45">
      <c r="B186">
        <v>75.700913429260254</v>
      </c>
      <c r="C186">
        <v>0.49183669686317444</v>
      </c>
      <c r="D186">
        <v>0</v>
      </c>
      <c r="E186">
        <f t="shared" si="12"/>
        <v>0.3258056640625</v>
      </c>
      <c r="F186">
        <f t="shared" si="13"/>
        <v>0</v>
      </c>
      <c r="G186" s="2" t="str">
        <f>""</f>
        <v/>
      </c>
      <c r="H186" s="2">
        <f t="shared" si="14"/>
        <v>75.700913429260254</v>
      </c>
      <c r="I186" s="2">
        <f t="shared" si="15"/>
        <v>0.3258056640625</v>
      </c>
      <c r="J186" s="2" t="str">
        <f t="shared" si="16"/>
        <v/>
      </c>
      <c r="K186" s="2" t="str">
        <f t="shared" si="17"/>
        <v/>
      </c>
    </row>
    <row r="187" spans="2:11" x14ac:dyDescent="0.45">
      <c r="B187">
        <v>76.123764991760254</v>
      </c>
      <c r="C187">
        <v>0.49366775155067444</v>
      </c>
      <c r="D187">
        <v>0</v>
      </c>
      <c r="E187">
        <f t="shared" si="12"/>
        <v>0.32763671875</v>
      </c>
      <c r="F187">
        <f t="shared" si="13"/>
        <v>0</v>
      </c>
      <c r="G187" s="2" t="str">
        <f>""</f>
        <v/>
      </c>
      <c r="H187" s="2">
        <f t="shared" si="14"/>
        <v>76.123764991760254</v>
      </c>
      <c r="I187" s="2">
        <f t="shared" si="15"/>
        <v>0.32763671875</v>
      </c>
      <c r="J187" s="2" t="str">
        <f t="shared" si="16"/>
        <v/>
      </c>
      <c r="K187" s="2" t="str">
        <f t="shared" si="17"/>
        <v/>
      </c>
    </row>
    <row r="188" spans="2:11" x14ac:dyDescent="0.45">
      <c r="B188">
        <v>76.579331398010268</v>
      </c>
      <c r="C188">
        <v>0.49549880623817444</v>
      </c>
      <c r="D188">
        <v>0</v>
      </c>
      <c r="E188">
        <f t="shared" si="12"/>
        <v>0.3294677734375</v>
      </c>
      <c r="F188">
        <f t="shared" si="13"/>
        <v>0</v>
      </c>
      <c r="G188" s="2" t="str">
        <f>""</f>
        <v/>
      </c>
      <c r="H188" s="2">
        <f t="shared" si="14"/>
        <v>76.579331398010268</v>
      </c>
      <c r="I188" s="2">
        <f t="shared" si="15"/>
        <v>0.3294677734375</v>
      </c>
      <c r="J188" s="2" t="str">
        <f t="shared" si="16"/>
        <v/>
      </c>
      <c r="K188" s="2" t="str">
        <f t="shared" si="17"/>
        <v/>
      </c>
    </row>
    <row r="189" spans="2:11" x14ac:dyDescent="0.45">
      <c r="B189">
        <v>76.979722023010254</v>
      </c>
      <c r="C189">
        <v>0.49720779061317444</v>
      </c>
      <c r="D189">
        <v>0</v>
      </c>
      <c r="E189">
        <f t="shared" si="12"/>
        <v>0.3311767578125</v>
      </c>
      <c r="F189">
        <f t="shared" si="13"/>
        <v>0</v>
      </c>
      <c r="G189" s="2" t="str">
        <f>""</f>
        <v/>
      </c>
      <c r="H189" s="2">
        <f t="shared" si="14"/>
        <v>76.979722023010254</v>
      </c>
      <c r="I189" s="2">
        <f t="shared" si="15"/>
        <v>0.3311767578125</v>
      </c>
      <c r="J189" s="2" t="str">
        <f t="shared" si="16"/>
        <v/>
      </c>
      <c r="K189" s="2" t="str">
        <f t="shared" si="17"/>
        <v/>
      </c>
    </row>
    <row r="190" spans="2:11" x14ac:dyDescent="0.45">
      <c r="B190">
        <v>77.400132179260254</v>
      </c>
      <c r="C190">
        <v>0.49916091561317444</v>
      </c>
      <c r="D190">
        <v>0</v>
      </c>
      <c r="E190">
        <f t="shared" si="12"/>
        <v>0.3331298828125</v>
      </c>
      <c r="F190">
        <f t="shared" si="13"/>
        <v>0</v>
      </c>
      <c r="G190" s="2" t="str">
        <f>""</f>
        <v/>
      </c>
      <c r="H190" s="2">
        <f t="shared" si="14"/>
        <v>77.400132179260254</v>
      </c>
      <c r="I190" s="2">
        <f t="shared" si="15"/>
        <v>0.3331298828125</v>
      </c>
      <c r="J190" s="2" t="str">
        <f t="shared" si="16"/>
        <v/>
      </c>
      <c r="K190" s="2" t="str">
        <f t="shared" si="17"/>
        <v/>
      </c>
    </row>
    <row r="191" spans="2:11" x14ac:dyDescent="0.45">
      <c r="B191">
        <v>77.842514991760254</v>
      </c>
      <c r="C191">
        <v>0.50086992979049683</v>
      </c>
      <c r="D191">
        <v>0</v>
      </c>
      <c r="E191">
        <f t="shared" si="12"/>
        <v>0.33483889698982239</v>
      </c>
      <c r="F191">
        <f t="shared" si="13"/>
        <v>0</v>
      </c>
      <c r="G191" s="2" t="str">
        <f>""</f>
        <v/>
      </c>
      <c r="H191" s="2">
        <f t="shared" si="14"/>
        <v>77.842514991760254</v>
      </c>
      <c r="I191" s="2">
        <f t="shared" si="15"/>
        <v>0.33483889698982239</v>
      </c>
      <c r="J191" s="2" t="str">
        <f t="shared" si="16"/>
        <v/>
      </c>
      <c r="K191" s="2" t="str">
        <f t="shared" si="17"/>
        <v/>
      </c>
    </row>
    <row r="192" spans="2:11" x14ac:dyDescent="0.45">
      <c r="B192">
        <v>78.244614601135254</v>
      </c>
      <c r="C192">
        <v>0.50257891416549683</v>
      </c>
      <c r="D192">
        <v>0</v>
      </c>
      <c r="E192">
        <f t="shared" si="12"/>
        <v>0.33654788136482239</v>
      </c>
      <c r="F192">
        <f t="shared" si="13"/>
        <v>0</v>
      </c>
      <c r="G192" s="2" t="str">
        <f>""</f>
        <v/>
      </c>
      <c r="H192" s="2">
        <f t="shared" si="14"/>
        <v>78.244614601135254</v>
      </c>
      <c r="I192" s="2">
        <f t="shared" si="15"/>
        <v>0.33654788136482239</v>
      </c>
      <c r="J192" s="2" t="str">
        <f t="shared" si="16"/>
        <v/>
      </c>
      <c r="K192" s="2" t="str">
        <f t="shared" si="17"/>
        <v/>
      </c>
    </row>
    <row r="193" spans="2:11" x14ac:dyDescent="0.45">
      <c r="B193">
        <v>78.673569679260254</v>
      </c>
      <c r="C193">
        <v>0.50440996885299683</v>
      </c>
      <c r="D193">
        <v>0</v>
      </c>
      <c r="E193">
        <f t="shared" si="12"/>
        <v>0.33837893605232239</v>
      </c>
      <c r="F193">
        <f t="shared" si="13"/>
        <v>0</v>
      </c>
      <c r="G193" s="2" t="str">
        <f>""</f>
        <v/>
      </c>
      <c r="H193" s="2">
        <f t="shared" si="14"/>
        <v>78.673569679260254</v>
      </c>
      <c r="I193" s="2">
        <f t="shared" si="15"/>
        <v>0.33837893605232239</v>
      </c>
      <c r="J193" s="2" t="str">
        <f t="shared" si="16"/>
        <v/>
      </c>
      <c r="K193" s="2" t="str">
        <f t="shared" si="17"/>
        <v/>
      </c>
    </row>
    <row r="194" spans="2:11" x14ac:dyDescent="0.45">
      <c r="B194">
        <v>79.122193336486816</v>
      </c>
      <c r="C194">
        <v>0.50624102354049683</v>
      </c>
      <c r="D194">
        <v>0</v>
      </c>
      <c r="E194">
        <f t="shared" si="12"/>
        <v>0.34020999073982239</v>
      </c>
      <c r="F194">
        <f t="shared" si="13"/>
        <v>0</v>
      </c>
      <c r="G194" s="2" t="str">
        <f>""</f>
        <v/>
      </c>
      <c r="H194" s="2">
        <f t="shared" si="14"/>
        <v>79.122193336486816</v>
      </c>
      <c r="I194" s="2">
        <f t="shared" si="15"/>
        <v>0.34020999073982239</v>
      </c>
      <c r="J194" s="2" t="str">
        <f t="shared" si="16"/>
        <v/>
      </c>
      <c r="K194" s="2" t="str">
        <f t="shared" si="17"/>
        <v/>
      </c>
    </row>
    <row r="195" spans="2:11" x14ac:dyDescent="0.45">
      <c r="B195">
        <v>79.549790382385254</v>
      </c>
      <c r="C195">
        <v>0.50795000791549683</v>
      </c>
      <c r="D195">
        <v>0</v>
      </c>
      <c r="E195">
        <f t="shared" si="12"/>
        <v>0.34191897511482239</v>
      </c>
      <c r="F195">
        <f t="shared" si="13"/>
        <v>0</v>
      </c>
      <c r="G195" s="2" t="str">
        <f>""</f>
        <v/>
      </c>
      <c r="H195" s="2">
        <f t="shared" si="14"/>
        <v>79.549790382385254</v>
      </c>
      <c r="I195" s="2">
        <f t="shared" si="15"/>
        <v>0.34191897511482239</v>
      </c>
      <c r="J195" s="2" t="str">
        <f t="shared" si="16"/>
        <v/>
      </c>
      <c r="K195" s="2" t="str">
        <f t="shared" si="17"/>
        <v/>
      </c>
    </row>
    <row r="196" spans="2:11" x14ac:dyDescent="0.45">
      <c r="B196">
        <v>79.932969093322754</v>
      </c>
      <c r="C196">
        <v>0.50953692197799683</v>
      </c>
      <c r="D196">
        <v>0</v>
      </c>
      <c r="E196">
        <f t="shared" ref="E196:E259" si="18">C196-C$3</f>
        <v>0.34350588917732239</v>
      </c>
      <c r="F196">
        <f t="shared" ref="F196:F259" si="19">-(D196-D$3)</f>
        <v>0</v>
      </c>
      <c r="G196" s="2" t="str">
        <f>""</f>
        <v/>
      </c>
      <c r="H196" s="2">
        <f t="shared" ref="H196:H259" si="20">IF(AND(E196&gt;H$2,E196&lt;I$2),B196,"")</f>
        <v>79.932969093322754</v>
      </c>
      <c r="I196" s="2">
        <f t="shared" ref="I196:I259" si="21">IF(AND(E196&gt;H$2,E196&lt;I$2),E196,"")</f>
        <v>0.34350588917732239</v>
      </c>
      <c r="J196" s="2" t="str">
        <f t="shared" ref="J196:J259" si="22">IF(AND(F196&gt;J$2,F196&lt;K$2),B196,"")</f>
        <v/>
      </c>
      <c r="K196" s="2" t="str">
        <f t="shared" ref="K196:K259" si="23">IF(AND(F196&gt;J$2,F196&lt;K$2),F196,"")</f>
        <v/>
      </c>
    </row>
    <row r="197" spans="2:11" x14ac:dyDescent="0.45">
      <c r="B197">
        <v>80.353623390197768</v>
      </c>
      <c r="C197">
        <v>0.51136797666549683</v>
      </c>
      <c r="D197">
        <v>0</v>
      </c>
      <c r="E197">
        <f t="shared" si="18"/>
        <v>0.34533694386482239</v>
      </c>
      <c r="F197">
        <f t="shared" si="19"/>
        <v>0</v>
      </c>
      <c r="G197" s="2" t="str">
        <f>""</f>
        <v/>
      </c>
      <c r="H197" s="2">
        <f t="shared" si="20"/>
        <v>80.353623390197768</v>
      </c>
      <c r="I197" s="2">
        <f t="shared" si="21"/>
        <v>0.34533694386482239</v>
      </c>
      <c r="J197" s="2" t="str">
        <f t="shared" si="22"/>
        <v/>
      </c>
      <c r="K197" s="2" t="str">
        <f t="shared" si="23"/>
        <v/>
      </c>
    </row>
    <row r="198" spans="2:11" x14ac:dyDescent="0.45">
      <c r="B198">
        <v>80.793564796447754</v>
      </c>
      <c r="C198">
        <v>0.51307696104049683</v>
      </c>
      <c r="D198">
        <v>0</v>
      </c>
      <c r="E198">
        <f t="shared" si="18"/>
        <v>0.34704592823982239</v>
      </c>
      <c r="F198">
        <f t="shared" si="19"/>
        <v>0</v>
      </c>
      <c r="G198" s="2" t="str">
        <f>""</f>
        <v/>
      </c>
      <c r="H198" s="2">
        <f t="shared" si="20"/>
        <v>80.793564796447754</v>
      </c>
      <c r="I198" s="2">
        <f t="shared" si="21"/>
        <v>0.34704592823982239</v>
      </c>
      <c r="J198" s="2" t="str">
        <f t="shared" si="22"/>
        <v/>
      </c>
      <c r="K198" s="2" t="str">
        <f t="shared" si="23"/>
        <v/>
      </c>
    </row>
    <row r="199" spans="2:11" x14ac:dyDescent="0.45">
      <c r="B199">
        <v>81.217316627502456</v>
      </c>
      <c r="C199">
        <v>0.51490801572799683</v>
      </c>
      <c r="D199">
        <v>0</v>
      </c>
      <c r="E199">
        <f t="shared" si="18"/>
        <v>0.34887698292732239</v>
      </c>
      <c r="F199">
        <f t="shared" si="19"/>
        <v>0</v>
      </c>
      <c r="G199" s="2" t="str">
        <f>""</f>
        <v/>
      </c>
      <c r="H199" s="2">
        <f t="shared" si="20"/>
        <v>81.217316627502456</v>
      </c>
      <c r="I199" s="2">
        <f t="shared" si="21"/>
        <v>0.34887698292732239</v>
      </c>
      <c r="J199" s="2" t="str">
        <f t="shared" si="22"/>
        <v/>
      </c>
      <c r="K199" s="2" t="str">
        <f t="shared" si="23"/>
        <v/>
      </c>
    </row>
    <row r="200" spans="2:11" x14ac:dyDescent="0.45">
      <c r="B200">
        <v>81.669953346252441</v>
      </c>
      <c r="C200">
        <v>0.51686114072799683</v>
      </c>
      <c r="D200">
        <v>0</v>
      </c>
      <c r="E200">
        <f t="shared" si="18"/>
        <v>0.35083010792732239</v>
      </c>
      <c r="F200">
        <f t="shared" si="19"/>
        <v>0</v>
      </c>
      <c r="G200" s="2" t="str">
        <f>""</f>
        <v/>
      </c>
      <c r="H200" s="2">
        <f t="shared" si="20"/>
        <v>81.669953346252441</v>
      </c>
      <c r="I200" s="2">
        <f t="shared" si="21"/>
        <v>0.35083010792732239</v>
      </c>
      <c r="J200" s="2" t="str">
        <f t="shared" si="22"/>
        <v/>
      </c>
      <c r="K200" s="2" t="str">
        <f t="shared" si="23"/>
        <v/>
      </c>
    </row>
    <row r="201" spans="2:11" x14ac:dyDescent="0.45">
      <c r="B201">
        <v>82.052277565002441</v>
      </c>
      <c r="C201">
        <v>0.51844805479049683</v>
      </c>
      <c r="D201">
        <v>0</v>
      </c>
      <c r="E201">
        <f t="shared" si="18"/>
        <v>0.35241702198982239</v>
      </c>
      <c r="F201">
        <f t="shared" si="19"/>
        <v>0</v>
      </c>
      <c r="G201" s="2" t="str">
        <f>""</f>
        <v/>
      </c>
      <c r="H201" s="2">
        <f t="shared" si="20"/>
        <v>82.052277565002441</v>
      </c>
      <c r="I201" s="2">
        <f t="shared" si="21"/>
        <v>0.35241702198982239</v>
      </c>
      <c r="J201" s="2" t="str">
        <f t="shared" si="22"/>
        <v/>
      </c>
      <c r="K201" s="2" t="str">
        <f t="shared" si="23"/>
        <v/>
      </c>
    </row>
    <row r="202" spans="2:11" x14ac:dyDescent="0.45">
      <c r="B202">
        <v>82.501008033752441</v>
      </c>
      <c r="C202">
        <v>0.52027910947799683</v>
      </c>
      <c r="D202">
        <v>0</v>
      </c>
      <c r="E202">
        <f t="shared" si="18"/>
        <v>0.35424807667732239</v>
      </c>
      <c r="F202">
        <f t="shared" si="19"/>
        <v>0</v>
      </c>
      <c r="G202" s="2" t="str">
        <f>""</f>
        <v/>
      </c>
      <c r="H202" s="2">
        <f t="shared" si="20"/>
        <v>82.501008033752441</v>
      </c>
      <c r="I202" s="2">
        <f t="shared" si="21"/>
        <v>0.35424807667732239</v>
      </c>
      <c r="J202" s="2" t="str">
        <f t="shared" si="22"/>
        <v/>
      </c>
      <c r="K202" s="2" t="str">
        <f t="shared" si="23"/>
        <v/>
      </c>
    </row>
    <row r="203" spans="2:11" x14ac:dyDescent="0.45">
      <c r="B203">
        <v>82.937775611877441</v>
      </c>
      <c r="C203">
        <v>0.52211016416549683</v>
      </c>
      <c r="D203">
        <v>0</v>
      </c>
      <c r="E203">
        <f t="shared" si="18"/>
        <v>0.35607913136482239</v>
      </c>
      <c r="F203">
        <f t="shared" si="19"/>
        <v>0</v>
      </c>
      <c r="G203" s="2" t="str">
        <f>""</f>
        <v/>
      </c>
      <c r="H203" s="2">
        <f t="shared" si="20"/>
        <v>82.937775611877441</v>
      </c>
      <c r="I203" s="2">
        <f t="shared" si="21"/>
        <v>0.35607913136482239</v>
      </c>
      <c r="J203" s="2" t="str">
        <f t="shared" si="22"/>
        <v/>
      </c>
      <c r="K203" s="2" t="str">
        <f t="shared" si="23"/>
        <v/>
      </c>
    </row>
    <row r="204" spans="2:11" x14ac:dyDescent="0.45">
      <c r="B204">
        <v>83.405060768127441</v>
      </c>
      <c r="C204">
        <v>0.52394121885299683</v>
      </c>
      <c r="D204">
        <v>0</v>
      </c>
      <c r="E204">
        <f t="shared" si="18"/>
        <v>0.35791018605232239</v>
      </c>
      <c r="F204">
        <f t="shared" si="19"/>
        <v>0</v>
      </c>
      <c r="G204" s="2" t="str">
        <f>""</f>
        <v/>
      </c>
      <c r="H204" s="2">
        <f t="shared" si="20"/>
        <v>83.405060768127441</v>
      </c>
      <c r="I204" s="2">
        <f t="shared" si="21"/>
        <v>0.35791018605232239</v>
      </c>
      <c r="J204" s="2" t="str">
        <f t="shared" si="22"/>
        <v/>
      </c>
      <c r="K204" s="2" t="str">
        <f t="shared" si="23"/>
        <v/>
      </c>
    </row>
    <row r="205" spans="2:11" x14ac:dyDescent="0.45">
      <c r="B205">
        <v>83.806916236877441</v>
      </c>
      <c r="C205">
        <v>0.52565020322799683</v>
      </c>
      <c r="D205">
        <v>0</v>
      </c>
      <c r="E205">
        <f t="shared" si="18"/>
        <v>0.35961917042732239</v>
      </c>
      <c r="F205">
        <f t="shared" si="19"/>
        <v>0</v>
      </c>
      <c r="G205" s="2" t="str">
        <f>""</f>
        <v/>
      </c>
      <c r="H205" s="2">
        <f t="shared" si="20"/>
        <v>83.806916236877441</v>
      </c>
      <c r="I205" s="2">
        <f t="shared" si="21"/>
        <v>0.35961917042732239</v>
      </c>
      <c r="J205" s="2" t="str">
        <f t="shared" si="22"/>
        <v/>
      </c>
      <c r="K205" s="2" t="str">
        <f t="shared" si="23"/>
        <v/>
      </c>
    </row>
    <row r="206" spans="2:11" x14ac:dyDescent="0.45">
      <c r="B206">
        <v>84.230011940002441</v>
      </c>
      <c r="C206">
        <v>0.52748125791549683</v>
      </c>
      <c r="D206">
        <v>0</v>
      </c>
      <c r="E206">
        <f t="shared" si="18"/>
        <v>0.36145022511482239</v>
      </c>
      <c r="F206">
        <f t="shared" si="19"/>
        <v>0</v>
      </c>
      <c r="G206" s="2" t="str">
        <f>""</f>
        <v/>
      </c>
      <c r="H206" s="2">
        <f t="shared" si="20"/>
        <v>84.230011940002441</v>
      </c>
      <c r="I206" s="2">
        <f t="shared" si="21"/>
        <v>0.36145022511482239</v>
      </c>
      <c r="J206" s="2" t="str">
        <f t="shared" si="22"/>
        <v/>
      </c>
      <c r="K206" s="2" t="str">
        <f t="shared" si="23"/>
        <v/>
      </c>
    </row>
    <row r="207" spans="2:11" x14ac:dyDescent="0.45">
      <c r="B207">
        <v>84.650544166564956</v>
      </c>
      <c r="C207">
        <v>0.52931231260299683</v>
      </c>
      <c r="D207">
        <v>0</v>
      </c>
      <c r="E207">
        <f t="shared" si="18"/>
        <v>0.36328127980232239</v>
      </c>
      <c r="F207">
        <f t="shared" si="19"/>
        <v>0</v>
      </c>
      <c r="G207" s="2" t="str">
        <f>""</f>
        <v/>
      </c>
      <c r="H207" s="2">
        <f t="shared" si="20"/>
        <v>84.650544166564956</v>
      </c>
      <c r="I207" s="2">
        <f t="shared" si="21"/>
        <v>0.36328127980232239</v>
      </c>
      <c r="J207" s="2" t="str">
        <f t="shared" si="22"/>
        <v/>
      </c>
      <c r="K207" s="2" t="str">
        <f t="shared" si="23"/>
        <v/>
      </c>
    </row>
    <row r="208" spans="2:11" x14ac:dyDescent="0.45">
      <c r="B208">
        <v>85.047760963439941</v>
      </c>
      <c r="C208">
        <v>0.53089922666549683</v>
      </c>
      <c r="D208">
        <v>0</v>
      </c>
      <c r="E208">
        <f t="shared" si="18"/>
        <v>0.36486819386482239</v>
      </c>
      <c r="F208">
        <f t="shared" si="19"/>
        <v>0</v>
      </c>
      <c r="G208" s="2" t="str">
        <f>""</f>
        <v/>
      </c>
      <c r="H208" s="2">
        <f t="shared" si="20"/>
        <v>85.047760963439941</v>
      </c>
      <c r="I208" s="2">
        <f t="shared" si="21"/>
        <v>0.36486819386482239</v>
      </c>
      <c r="J208" s="2" t="str">
        <f t="shared" si="22"/>
        <v/>
      </c>
      <c r="K208" s="2" t="str">
        <f t="shared" si="23"/>
        <v/>
      </c>
    </row>
    <row r="209" spans="2:11" x14ac:dyDescent="0.45">
      <c r="B209">
        <v>85.489411354064941</v>
      </c>
      <c r="C209">
        <v>0.53273028135299683</v>
      </c>
      <c r="D209">
        <v>0</v>
      </c>
      <c r="E209">
        <f t="shared" si="18"/>
        <v>0.36669924855232239</v>
      </c>
      <c r="F209">
        <f t="shared" si="19"/>
        <v>0</v>
      </c>
      <c r="G209" s="2" t="str">
        <f>""</f>
        <v/>
      </c>
      <c r="H209" s="2">
        <f t="shared" si="20"/>
        <v>85.489411354064941</v>
      </c>
      <c r="I209" s="2">
        <f t="shared" si="21"/>
        <v>0.36669924855232239</v>
      </c>
      <c r="J209" s="2" t="str">
        <f t="shared" si="22"/>
        <v/>
      </c>
      <c r="K209" s="2" t="str">
        <f t="shared" si="23"/>
        <v/>
      </c>
    </row>
    <row r="210" spans="2:11" x14ac:dyDescent="0.45">
      <c r="B210">
        <v>85.950348854064941</v>
      </c>
      <c r="C210">
        <v>0.53468340635299683</v>
      </c>
      <c r="D210">
        <v>0</v>
      </c>
      <c r="E210">
        <f t="shared" si="18"/>
        <v>0.36865237355232239</v>
      </c>
      <c r="F210">
        <f t="shared" si="19"/>
        <v>0</v>
      </c>
      <c r="G210" s="2" t="str">
        <f>""</f>
        <v/>
      </c>
      <c r="H210" s="2">
        <f t="shared" si="20"/>
        <v>85.950348854064941</v>
      </c>
      <c r="I210" s="2">
        <f t="shared" si="21"/>
        <v>0.36865237355232239</v>
      </c>
      <c r="J210" s="2" t="str">
        <f t="shared" si="22"/>
        <v/>
      </c>
      <c r="K210" s="2" t="str">
        <f t="shared" si="23"/>
        <v/>
      </c>
    </row>
    <row r="211" spans="2:11" x14ac:dyDescent="0.45">
      <c r="B211">
        <v>86.369538307189956</v>
      </c>
      <c r="C211">
        <v>0.53651446104049683</v>
      </c>
      <c r="D211">
        <v>0</v>
      </c>
      <c r="E211">
        <f t="shared" si="18"/>
        <v>0.37048342823982239</v>
      </c>
      <c r="F211">
        <f t="shared" si="19"/>
        <v>0</v>
      </c>
      <c r="G211" s="2" t="str">
        <f>""</f>
        <v/>
      </c>
      <c r="H211" s="2">
        <f t="shared" si="20"/>
        <v>86.369538307189956</v>
      </c>
      <c r="I211" s="2">
        <f t="shared" si="21"/>
        <v>0.37048342823982239</v>
      </c>
      <c r="J211" s="2" t="str">
        <f t="shared" si="22"/>
        <v/>
      </c>
      <c r="K211" s="2" t="str">
        <f t="shared" si="23"/>
        <v/>
      </c>
    </row>
    <row r="212" spans="2:11" x14ac:dyDescent="0.45">
      <c r="B212">
        <v>86.767365455627456</v>
      </c>
      <c r="C212">
        <v>0.53810137510299683</v>
      </c>
      <c r="D212">
        <v>0</v>
      </c>
      <c r="E212">
        <f t="shared" si="18"/>
        <v>0.37207034230232239</v>
      </c>
      <c r="F212">
        <f t="shared" si="19"/>
        <v>0</v>
      </c>
      <c r="G212" s="2" t="str">
        <f>""</f>
        <v/>
      </c>
      <c r="H212" s="2">
        <f t="shared" si="20"/>
        <v>86.767365455627456</v>
      </c>
      <c r="I212" s="2">
        <f t="shared" si="21"/>
        <v>0.37207034230232239</v>
      </c>
      <c r="J212" s="2" t="str">
        <f t="shared" si="22"/>
        <v/>
      </c>
      <c r="K212" s="2" t="str">
        <f t="shared" si="23"/>
        <v/>
      </c>
    </row>
    <row r="213" spans="2:11" x14ac:dyDescent="0.45">
      <c r="B213">
        <v>87.233918190002456</v>
      </c>
      <c r="C213">
        <v>0.53993242979049683</v>
      </c>
      <c r="D213">
        <v>0</v>
      </c>
      <c r="E213">
        <f t="shared" si="18"/>
        <v>0.37390139698982239</v>
      </c>
      <c r="F213">
        <f t="shared" si="19"/>
        <v>0</v>
      </c>
      <c r="G213" s="2" t="str">
        <f>""</f>
        <v/>
      </c>
      <c r="H213" s="2">
        <f t="shared" si="20"/>
        <v>87.233918190002456</v>
      </c>
      <c r="I213" s="2">
        <f t="shared" si="21"/>
        <v>0.37390139698982239</v>
      </c>
      <c r="J213" s="2" t="str">
        <f t="shared" si="22"/>
        <v/>
      </c>
      <c r="K213" s="2" t="str">
        <f t="shared" si="23"/>
        <v/>
      </c>
    </row>
    <row r="214" spans="2:11" x14ac:dyDescent="0.45">
      <c r="B214">
        <v>87.671662330627441</v>
      </c>
      <c r="C214">
        <v>0.54176348447799683</v>
      </c>
      <c r="D214">
        <v>0</v>
      </c>
      <c r="E214">
        <f t="shared" si="18"/>
        <v>0.37573245167732239</v>
      </c>
      <c r="F214">
        <f t="shared" si="19"/>
        <v>0</v>
      </c>
      <c r="G214" s="2" t="str">
        <f>""</f>
        <v/>
      </c>
      <c r="H214" s="2">
        <f t="shared" si="20"/>
        <v>87.671662330627441</v>
      </c>
      <c r="I214" s="2">
        <f t="shared" si="21"/>
        <v>0.37573245167732239</v>
      </c>
      <c r="J214" s="2" t="str">
        <f t="shared" si="22"/>
        <v/>
      </c>
      <c r="K214" s="2" t="str">
        <f t="shared" si="23"/>
        <v/>
      </c>
    </row>
    <row r="215" spans="2:11" x14ac:dyDescent="0.45">
      <c r="B215">
        <v>88.079865455627441</v>
      </c>
      <c r="C215">
        <v>0.54347246885299683</v>
      </c>
      <c r="D215">
        <v>0</v>
      </c>
      <c r="E215">
        <f t="shared" si="18"/>
        <v>0.37744143605232239</v>
      </c>
      <c r="F215">
        <f t="shared" si="19"/>
        <v>0</v>
      </c>
      <c r="G215" s="2" t="str">
        <f>""</f>
        <v/>
      </c>
      <c r="H215" s="2">
        <f t="shared" si="20"/>
        <v>88.079865455627441</v>
      </c>
      <c r="I215" s="2">
        <f t="shared" si="21"/>
        <v>0.37744143605232239</v>
      </c>
      <c r="J215" s="2" t="str">
        <f t="shared" si="22"/>
        <v/>
      </c>
      <c r="K215" s="2" t="str">
        <f t="shared" si="23"/>
        <v/>
      </c>
    </row>
    <row r="216" spans="2:11" x14ac:dyDescent="0.45">
      <c r="B216">
        <v>88.515900611877441</v>
      </c>
      <c r="C216">
        <v>0.54530352354049683</v>
      </c>
      <c r="D216">
        <v>0</v>
      </c>
      <c r="E216">
        <f t="shared" si="18"/>
        <v>0.37927249073982239</v>
      </c>
      <c r="F216">
        <f t="shared" si="19"/>
        <v>0</v>
      </c>
      <c r="G216" s="2" t="str">
        <f>""</f>
        <v/>
      </c>
      <c r="H216" s="2">
        <f t="shared" si="20"/>
        <v>88.515900611877441</v>
      </c>
      <c r="I216" s="2">
        <f t="shared" si="21"/>
        <v>0.37927249073982239</v>
      </c>
      <c r="J216" s="2" t="str">
        <f t="shared" si="22"/>
        <v/>
      </c>
      <c r="K216" s="2" t="str">
        <f t="shared" si="23"/>
        <v/>
      </c>
    </row>
    <row r="217" spans="2:11" x14ac:dyDescent="0.45">
      <c r="B217">
        <v>88.936432838439956</v>
      </c>
      <c r="C217">
        <v>0.54713457822799683</v>
      </c>
      <c r="D217">
        <v>0</v>
      </c>
      <c r="E217">
        <f t="shared" si="18"/>
        <v>0.38110354542732239</v>
      </c>
      <c r="F217">
        <f t="shared" si="19"/>
        <v>0</v>
      </c>
      <c r="G217" s="2" t="str">
        <f>""</f>
        <v/>
      </c>
      <c r="H217" s="2">
        <f t="shared" si="20"/>
        <v>88.936432838439956</v>
      </c>
      <c r="I217" s="2">
        <f t="shared" si="21"/>
        <v>0.38110354542732239</v>
      </c>
      <c r="J217" s="2" t="str">
        <f t="shared" si="22"/>
        <v/>
      </c>
      <c r="K217" s="2" t="str">
        <f t="shared" si="23"/>
        <v/>
      </c>
    </row>
    <row r="218" spans="2:11" x14ac:dyDescent="0.45">
      <c r="B218">
        <v>89.375641822814941</v>
      </c>
      <c r="C218">
        <v>0.54896563291549683</v>
      </c>
      <c r="D218">
        <v>0</v>
      </c>
      <c r="E218">
        <f t="shared" si="18"/>
        <v>0.38293460011482239</v>
      </c>
      <c r="F218">
        <f t="shared" si="19"/>
        <v>0</v>
      </c>
      <c r="G218" s="2" t="str">
        <f>""</f>
        <v/>
      </c>
      <c r="H218" s="2">
        <f t="shared" si="20"/>
        <v>89.375641822814941</v>
      </c>
      <c r="I218" s="2">
        <f t="shared" si="21"/>
        <v>0.38293460011482239</v>
      </c>
      <c r="J218" s="2" t="str">
        <f t="shared" si="22"/>
        <v/>
      </c>
      <c r="K218" s="2" t="str">
        <f t="shared" si="23"/>
        <v/>
      </c>
    </row>
    <row r="219" spans="2:11" x14ac:dyDescent="0.45">
      <c r="B219">
        <v>89.777741432189941</v>
      </c>
      <c r="C219">
        <v>0.55067461729049683</v>
      </c>
      <c r="D219">
        <v>0</v>
      </c>
      <c r="E219">
        <f t="shared" si="18"/>
        <v>0.38464358448982239</v>
      </c>
      <c r="F219">
        <f t="shared" si="19"/>
        <v>0</v>
      </c>
      <c r="G219" s="2" t="str">
        <f>""</f>
        <v/>
      </c>
      <c r="H219" s="2">
        <f t="shared" si="20"/>
        <v>89.777741432189941</v>
      </c>
      <c r="I219" s="2">
        <f t="shared" si="21"/>
        <v>0.38464358448982239</v>
      </c>
      <c r="J219" s="2" t="str">
        <f t="shared" si="22"/>
        <v/>
      </c>
      <c r="K219" s="2" t="str">
        <f t="shared" si="23"/>
        <v/>
      </c>
    </row>
    <row r="220" spans="2:11" x14ac:dyDescent="0.45">
      <c r="B220">
        <v>90.191193580627456</v>
      </c>
      <c r="C220">
        <v>0.55250567197799683</v>
      </c>
      <c r="D220">
        <v>0</v>
      </c>
      <c r="E220">
        <f t="shared" si="18"/>
        <v>0.38647463917732239</v>
      </c>
      <c r="F220">
        <f t="shared" si="19"/>
        <v>0</v>
      </c>
      <c r="G220" s="2" t="str">
        <f>""</f>
        <v/>
      </c>
      <c r="H220" s="2">
        <f t="shared" si="20"/>
        <v>90.191193580627456</v>
      </c>
      <c r="I220" s="2">
        <f t="shared" si="21"/>
        <v>0.38647463917732239</v>
      </c>
      <c r="J220" s="2" t="str">
        <f t="shared" si="22"/>
        <v/>
      </c>
      <c r="K220" s="2" t="str">
        <f t="shared" si="23"/>
        <v/>
      </c>
    </row>
    <row r="221" spans="2:11" x14ac:dyDescent="0.45">
      <c r="B221">
        <v>90.620392799377441</v>
      </c>
      <c r="C221">
        <v>0.55433672666549683</v>
      </c>
      <c r="D221">
        <v>0</v>
      </c>
      <c r="E221">
        <f t="shared" si="18"/>
        <v>0.38830569386482239</v>
      </c>
      <c r="F221">
        <f t="shared" si="19"/>
        <v>0</v>
      </c>
      <c r="G221" s="2" t="str">
        <f>""</f>
        <v/>
      </c>
      <c r="H221" s="2">
        <f t="shared" si="20"/>
        <v>90.620392799377441</v>
      </c>
      <c r="I221" s="2">
        <f t="shared" si="21"/>
        <v>0.38830569386482239</v>
      </c>
      <c r="J221" s="2" t="str">
        <f t="shared" si="22"/>
        <v/>
      </c>
      <c r="K221" s="2" t="str">
        <f t="shared" si="23"/>
        <v/>
      </c>
    </row>
    <row r="222" spans="2:11" x14ac:dyDescent="0.45">
      <c r="B222">
        <v>91.048615455627456</v>
      </c>
      <c r="C222">
        <v>0.55604571104049683</v>
      </c>
      <c r="D222">
        <v>0</v>
      </c>
      <c r="E222">
        <f t="shared" si="18"/>
        <v>0.39001467823982239</v>
      </c>
      <c r="F222">
        <f t="shared" si="19"/>
        <v>0</v>
      </c>
      <c r="G222" s="2" t="str">
        <f>""</f>
        <v/>
      </c>
      <c r="H222" s="2">
        <f t="shared" si="20"/>
        <v>91.048615455627456</v>
      </c>
      <c r="I222" s="2">
        <f t="shared" si="21"/>
        <v>0.39001467823982239</v>
      </c>
      <c r="J222" s="2" t="str">
        <f t="shared" si="22"/>
        <v/>
      </c>
      <c r="K222" s="2" t="str">
        <f t="shared" si="23"/>
        <v/>
      </c>
    </row>
    <row r="223" spans="2:11" x14ac:dyDescent="0.45">
      <c r="B223">
        <v>91.477204322814941</v>
      </c>
      <c r="C223">
        <v>0.55775469541549683</v>
      </c>
      <c r="D223">
        <v>0</v>
      </c>
      <c r="E223">
        <f t="shared" si="18"/>
        <v>0.39172366261482239</v>
      </c>
      <c r="F223">
        <f t="shared" si="19"/>
        <v>0</v>
      </c>
      <c r="G223" s="2" t="str">
        <f>""</f>
        <v/>
      </c>
      <c r="H223" s="2">
        <f t="shared" si="20"/>
        <v>91.477204322814941</v>
      </c>
      <c r="I223" s="2">
        <f t="shared" si="21"/>
        <v>0.39172366261482239</v>
      </c>
      <c r="J223" s="2" t="str">
        <f t="shared" si="22"/>
        <v/>
      </c>
      <c r="K223" s="2" t="str">
        <f t="shared" si="23"/>
        <v/>
      </c>
    </row>
    <row r="224" spans="2:11" x14ac:dyDescent="0.45">
      <c r="B224">
        <v>91.905976295471191</v>
      </c>
      <c r="C224">
        <v>0.55958575010299683</v>
      </c>
      <c r="D224">
        <v>0</v>
      </c>
      <c r="E224">
        <f t="shared" si="18"/>
        <v>0.39355471730232239</v>
      </c>
      <c r="F224">
        <f t="shared" si="19"/>
        <v>0</v>
      </c>
      <c r="G224" s="2" t="str">
        <f>""</f>
        <v/>
      </c>
      <c r="H224" s="2">
        <f t="shared" si="20"/>
        <v>91.905976295471191</v>
      </c>
      <c r="I224" s="2">
        <f t="shared" si="21"/>
        <v>0.39355471730232239</v>
      </c>
      <c r="J224" s="2" t="str">
        <f t="shared" si="22"/>
        <v/>
      </c>
      <c r="K224" s="2" t="str">
        <f t="shared" si="23"/>
        <v/>
      </c>
    </row>
    <row r="225" spans="2:11" x14ac:dyDescent="0.45">
      <c r="B225">
        <v>92.287873268127441</v>
      </c>
      <c r="C225">
        <v>0.56129473447799683</v>
      </c>
      <c r="D225">
        <v>0</v>
      </c>
      <c r="E225">
        <f t="shared" si="18"/>
        <v>0.39526370167732239</v>
      </c>
      <c r="F225">
        <f t="shared" si="19"/>
        <v>0</v>
      </c>
      <c r="G225" s="2" t="str">
        <f>""</f>
        <v/>
      </c>
      <c r="H225" s="2">
        <f t="shared" si="20"/>
        <v>92.287873268127441</v>
      </c>
      <c r="I225" s="2">
        <f t="shared" si="21"/>
        <v>0.39526370167732239</v>
      </c>
      <c r="J225" s="2" t="str">
        <f t="shared" si="22"/>
        <v/>
      </c>
      <c r="K225" s="2" t="str">
        <f t="shared" si="23"/>
        <v/>
      </c>
    </row>
    <row r="226" spans="2:11" x14ac:dyDescent="0.45">
      <c r="B226">
        <v>92.685822486877441</v>
      </c>
      <c r="C226">
        <v>0.56300371885299683</v>
      </c>
      <c r="D226">
        <v>0</v>
      </c>
      <c r="E226">
        <f t="shared" si="18"/>
        <v>0.39697268605232239</v>
      </c>
      <c r="F226">
        <f t="shared" si="19"/>
        <v>0</v>
      </c>
      <c r="G226" s="2" t="str">
        <f>""</f>
        <v/>
      </c>
      <c r="H226" s="2">
        <f t="shared" si="20"/>
        <v>92.685822486877441</v>
      </c>
      <c r="I226" s="2">
        <f t="shared" si="21"/>
        <v>0.39697268605232239</v>
      </c>
      <c r="J226" s="2" t="str">
        <f t="shared" si="22"/>
        <v/>
      </c>
      <c r="K226" s="2" t="str">
        <f t="shared" si="23"/>
        <v/>
      </c>
    </row>
    <row r="227" spans="2:11" x14ac:dyDescent="0.45">
      <c r="B227">
        <v>93.092316627502441</v>
      </c>
      <c r="C227">
        <v>0.56483477354049683</v>
      </c>
      <c r="D227">
        <v>0</v>
      </c>
      <c r="E227">
        <f t="shared" si="18"/>
        <v>0.39880374073982239</v>
      </c>
      <c r="F227">
        <f t="shared" si="19"/>
        <v>0</v>
      </c>
      <c r="G227" s="2" t="str">
        <f>""</f>
        <v/>
      </c>
      <c r="H227" s="2">
        <f t="shared" si="20"/>
        <v>93.092316627502441</v>
      </c>
      <c r="I227" s="2">
        <f t="shared" si="21"/>
        <v>0.39880374073982239</v>
      </c>
      <c r="J227" s="2" t="str">
        <f t="shared" si="22"/>
        <v/>
      </c>
      <c r="K227" s="2" t="str">
        <f t="shared" si="23"/>
        <v/>
      </c>
    </row>
    <row r="228" spans="2:11" x14ac:dyDescent="0.45">
      <c r="B228">
        <v>93.544220924377441</v>
      </c>
      <c r="C228">
        <v>0.56654375791549683</v>
      </c>
      <c r="D228">
        <v>0</v>
      </c>
      <c r="E228">
        <f t="shared" si="18"/>
        <v>0.40051272511482239</v>
      </c>
      <c r="F228">
        <f t="shared" si="19"/>
        <v>0</v>
      </c>
      <c r="G228" s="2" t="str">
        <f>""</f>
        <v/>
      </c>
      <c r="H228" s="2">
        <f t="shared" si="20"/>
        <v>93.544220924377441</v>
      </c>
      <c r="I228" s="2">
        <f t="shared" si="21"/>
        <v>0.40051272511482239</v>
      </c>
      <c r="J228" s="2" t="str">
        <f t="shared" si="22"/>
        <v/>
      </c>
      <c r="K228" s="2" t="str">
        <f t="shared" si="23"/>
        <v/>
      </c>
    </row>
    <row r="229" spans="2:11" x14ac:dyDescent="0.45">
      <c r="B229">
        <v>93.921784400939941</v>
      </c>
      <c r="C229">
        <v>0.56825274229049683</v>
      </c>
      <c r="D229">
        <v>0</v>
      </c>
      <c r="E229">
        <f t="shared" si="18"/>
        <v>0.40222170948982239</v>
      </c>
      <c r="F229">
        <f t="shared" si="19"/>
        <v>0</v>
      </c>
      <c r="G229" s="2" t="str">
        <f>""</f>
        <v/>
      </c>
      <c r="H229" s="2">
        <f t="shared" si="20"/>
        <v>93.921784400939941</v>
      </c>
      <c r="I229" s="2">
        <f t="shared" si="21"/>
        <v>0.40222170948982239</v>
      </c>
      <c r="J229" s="2" t="str">
        <f t="shared" si="22"/>
        <v/>
      </c>
      <c r="K229" s="2" t="str">
        <f t="shared" si="23"/>
        <v/>
      </c>
    </row>
    <row r="230" spans="2:11" x14ac:dyDescent="0.45">
      <c r="B230">
        <v>94.343171119689941</v>
      </c>
      <c r="C230">
        <v>0.57008379697799683</v>
      </c>
      <c r="D230">
        <v>0</v>
      </c>
      <c r="E230">
        <f t="shared" si="18"/>
        <v>0.40405276417732239</v>
      </c>
      <c r="F230">
        <f t="shared" si="19"/>
        <v>0</v>
      </c>
      <c r="G230" s="2" t="str">
        <f>""</f>
        <v/>
      </c>
      <c r="H230" s="2">
        <f t="shared" si="20"/>
        <v>94.343171119689941</v>
      </c>
      <c r="I230" s="2">
        <f t="shared" si="21"/>
        <v>0.40405276417732239</v>
      </c>
      <c r="J230" s="2" t="str">
        <f t="shared" si="22"/>
        <v/>
      </c>
      <c r="K230" s="2" t="str">
        <f t="shared" si="23"/>
        <v/>
      </c>
    </row>
    <row r="231" spans="2:11" x14ac:dyDescent="0.45">
      <c r="B231">
        <v>94.782624244689941</v>
      </c>
      <c r="C231">
        <v>0.57191485166549683</v>
      </c>
      <c r="D231">
        <v>0</v>
      </c>
      <c r="E231">
        <f t="shared" si="18"/>
        <v>0.40588381886482239</v>
      </c>
      <c r="F231">
        <f t="shared" si="19"/>
        <v>0</v>
      </c>
      <c r="G231" s="2" t="str">
        <f>""</f>
        <v/>
      </c>
      <c r="H231" s="2">
        <f t="shared" si="20"/>
        <v>94.782624244689941</v>
      </c>
      <c r="I231" s="2">
        <f t="shared" si="21"/>
        <v>0.40588381886482239</v>
      </c>
      <c r="J231" s="2" t="str">
        <f t="shared" si="22"/>
        <v/>
      </c>
      <c r="K231" s="2" t="str">
        <f t="shared" si="23"/>
        <v/>
      </c>
    </row>
    <row r="232" spans="2:11" x14ac:dyDescent="0.45">
      <c r="B232">
        <v>95.183503150939941</v>
      </c>
      <c r="C232">
        <v>0.57362383604049683</v>
      </c>
      <c r="D232">
        <v>0</v>
      </c>
      <c r="E232">
        <f t="shared" si="18"/>
        <v>0.40759280323982239</v>
      </c>
      <c r="F232">
        <f t="shared" si="19"/>
        <v>0</v>
      </c>
      <c r="G232" s="2" t="str">
        <f>""</f>
        <v/>
      </c>
      <c r="H232" s="2">
        <f t="shared" si="20"/>
        <v>95.183503150939941</v>
      </c>
      <c r="I232" s="2">
        <f t="shared" si="21"/>
        <v>0.40759280323982239</v>
      </c>
      <c r="J232" s="2" t="str">
        <f t="shared" si="22"/>
        <v/>
      </c>
      <c r="K232" s="2" t="str">
        <f t="shared" si="23"/>
        <v/>
      </c>
    </row>
    <row r="233" spans="2:11" x14ac:dyDescent="0.45">
      <c r="B233">
        <v>95.630646705627441</v>
      </c>
      <c r="C233">
        <v>0.57545489072799683</v>
      </c>
      <c r="D233">
        <v>0</v>
      </c>
      <c r="E233">
        <f t="shared" si="18"/>
        <v>0.40942385792732239</v>
      </c>
      <c r="F233">
        <f t="shared" si="19"/>
        <v>0</v>
      </c>
      <c r="G233" s="2" t="str">
        <f>""</f>
        <v/>
      </c>
      <c r="H233" s="2">
        <f t="shared" si="20"/>
        <v>95.630646705627441</v>
      </c>
      <c r="I233" s="2">
        <f t="shared" si="21"/>
        <v>0.40942385792732239</v>
      </c>
      <c r="J233" s="2" t="str">
        <f t="shared" si="22"/>
        <v/>
      </c>
      <c r="K233" s="2" t="str">
        <f t="shared" si="23"/>
        <v/>
      </c>
    </row>
    <row r="234" spans="2:11" x14ac:dyDescent="0.45">
      <c r="B234">
        <v>96.057526588439941</v>
      </c>
      <c r="C234">
        <v>0.57728594541549683</v>
      </c>
      <c r="D234">
        <v>0</v>
      </c>
      <c r="E234">
        <f t="shared" si="18"/>
        <v>0.41125491261482239</v>
      </c>
      <c r="F234">
        <f t="shared" si="19"/>
        <v>0</v>
      </c>
      <c r="G234" s="2" t="str">
        <f>""</f>
        <v/>
      </c>
      <c r="H234" s="2">
        <f t="shared" si="20"/>
        <v>96.057526588439941</v>
      </c>
      <c r="I234" s="2">
        <f t="shared" si="21"/>
        <v>0.41125491261482239</v>
      </c>
      <c r="J234" s="2" t="str">
        <f t="shared" si="22"/>
        <v/>
      </c>
      <c r="K234" s="2" t="str">
        <f t="shared" si="23"/>
        <v/>
      </c>
    </row>
    <row r="235" spans="2:11" x14ac:dyDescent="0.45">
      <c r="B235">
        <v>96.486725807189956</v>
      </c>
      <c r="C235">
        <v>0.57911700010299683</v>
      </c>
      <c r="D235">
        <v>0</v>
      </c>
      <c r="E235">
        <f t="shared" si="18"/>
        <v>0.41308596730232239</v>
      </c>
      <c r="F235">
        <f t="shared" si="19"/>
        <v>0</v>
      </c>
      <c r="G235" s="2" t="str">
        <f>""</f>
        <v/>
      </c>
      <c r="H235" s="2">
        <f t="shared" si="20"/>
        <v>96.486725807189956</v>
      </c>
      <c r="I235" s="2">
        <f t="shared" si="21"/>
        <v>0.41308596730232239</v>
      </c>
      <c r="J235" s="2" t="str">
        <f t="shared" si="22"/>
        <v/>
      </c>
      <c r="K235" s="2" t="str">
        <f t="shared" si="23"/>
        <v/>
      </c>
    </row>
    <row r="236" spans="2:11" x14ac:dyDescent="0.45">
      <c r="B236">
        <v>96.879181861877441</v>
      </c>
      <c r="C236">
        <v>0.58070391416549683</v>
      </c>
      <c r="D236">
        <v>0</v>
      </c>
      <c r="E236">
        <f t="shared" si="18"/>
        <v>0.41467288136482239</v>
      </c>
      <c r="F236">
        <f t="shared" si="19"/>
        <v>0</v>
      </c>
      <c r="G236" s="2" t="str">
        <f>""</f>
        <v/>
      </c>
      <c r="H236" s="2">
        <f t="shared" si="20"/>
        <v>96.879181861877441</v>
      </c>
      <c r="I236" s="2">
        <f t="shared" si="21"/>
        <v>0.41467288136482239</v>
      </c>
      <c r="J236" s="2" t="str">
        <f t="shared" si="22"/>
        <v/>
      </c>
      <c r="K236" s="2" t="str">
        <f t="shared" si="23"/>
        <v/>
      </c>
    </row>
    <row r="237" spans="2:11" x14ac:dyDescent="0.45">
      <c r="B237">
        <v>97.308381080627441</v>
      </c>
      <c r="C237">
        <v>0.58265703916549683</v>
      </c>
      <c r="D237">
        <v>0</v>
      </c>
      <c r="E237">
        <f t="shared" si="18"/>
        <v>0.41662600636482239</v>
      </c>
      <c r="F237">
        <f t="shared" si="19"/>
        <v>0</v>
      </c>
      <c r="G237" s="2" t="str">
        <f>""</f>
        <v/>
      </c>
      <c r="H237" s="2">
        <f t="shared" si="20"/>
        <v>97.308381080627441</v>
      </c>
      <c r="I237" s="2">
        <f t="shared" si="21"/>
        <v>0.41662600636482239</v>
      </c>
      <c r="J237" s="2" t="str">
        <f t="shared" si="22"/>
        <v/>
      </c>
      <c r="K237" s="2" t="str">
        <f t="shared" si="23"/>
        <v/>
      </c>
    </row>
    <row r="238" spans="2:11" x14ac:dyDescent="0.45">
      <c r="B238">
        <v>97.724152565002441</v>
      </c>
      <c r="C238">
        <v>0.58448809385299683</v>
      </c>
      <c r="D238">
        <v>0</v>
      </c>
      <c r="E238">
        <f t="shared" si="18"/>
        <v>0.41845706105232239</v>
      </c>
      <c r="F238">
        <f t="shared" si="19"/>
        <v>0</v>
      </c>
      <c r="G238" s="2" t="str">
        <f>""</f>
        <v/>
      </c>
      <c r="H238" s="2">
        <f t="shared" si="20"/>
        <v>97.724152565002441</v>
      </c>
      <c r="I238" s="2">
        <f t="shared" si="21"/>
        <v>0.41845706105232239</v>
      </c>
      <c r="J238" s="2" t="str">
        <f t="shared" si="22"/>
        <v/>
      </c>
      <c r="K238" s="2" t="str">
        <f t="shared" si="23"/>
        <v/>
      </c>
    </row>
    <row r="239" spans="2:11" x14ac:dyDescent="0.45">
      <c r="B239">
        <v>98.100495338439956</v>
      </c>
      <c r="C239">
        <v>0.58607500791549683</v>
      </c>
      <c r="D239">
        <v>0</v>
      </c>
      <c r="E239">
        <f t="shared" si="18"/>
        <v>0.42004397511482239</v>
      </c>
      <c r="F239">
        <f t="shared" si="19"/>
        <v>0</v>
      </c>
      <c r="G239" s="2" t="str">
        <f>""</f>
        <v/>
      </c>
      <c r="H239" s="2">
        <f t="shared" si="20"/>
        <v>98.100495338439956</v>
      </c>
      <c r="I239" s="2">
        <f t="shared" si="21"/>
        <v>0.42004397511482239</v>
      </c>
      <c r="J239" s="2" t="str">
        <f t="shared" si="22"/>
        <v/>
      </c>
      <c r="K239" s="2" t="str">
        <f t="shared" si="23"/>
        <v/>
      </c>
    </row>
    <row r="240" spans="2:11" x14ac:dyDescent="0.45">
      <c r="B240">
        <v>98.527253150939956</v>
      </c>
      <c r="C240">
        <v>0.58790606260299683</v>
      </c>
      <c r="D240">
        <v>0</v>
      </c>
      <c r="E240">
        <f t="shared" si="18"/>
        <v>0.42187502980232239</v>
      </c>
      <c r="F240">
        <f t="shared" si="19"/>
        <v>0</v>
      </c>
      <c r="G240" s="2" t="str">
        <f>""</f>
        <v/>
      </c>
      <c r="H240" s="2">
        <f t="shared" si="20"/>
        <v>98.527253150939956</v>
      </c>
      <c r="I240" s="2">
        <f t="shared" si="21"/>
        <v>0.42187502980232239</v>
      </c>
      <c r="J240" s="2" t="str">
        <f t="shared" si="22"/>
        <v/>
      </c>
      <c r="K240" s="2" t="str">
        <f t="shared" si="23"/>
        <v/>
      </c>
    </row>
    <row r="241" spans="2:11" x14ac:dyDescent="0.45">
      <c r="B241">
        <v>98.953324317932129</v>
      </c>
      <c r="C241">
        <v>0.58973711729049683</v>
      </c>
      <c r="D241">
        <v>0</v>
      </c>
      <c r="E241">
        <f t="shared" si="18"/>
        <v>0.42370608448982239</v>
      </c>
      <c r="F241">
        <f t="shared" si="19"/>
        <v>0</v>
      </c>
      <c r="G241" s="2" t="str">
        <f>""</f>
        <v/>
      </c>
      <c r="H241" s="2">
        <f t="shared" si="20"/>
        <v>98.953324317932129</v>
      </c>
      <c r="I241" s="2">
        <f t="shared" si="21"/>
        <v>0.42370608448982239</v>
      </c>
      <c r="J241" s="2" t="str">
        <f t="shared" si="22"/>
        <v/>
      </c>
      <c r="K241" s="2" t="str">
        <f t="shared" si="23"/>
        <v/>
      </c>
    </row>
    <row r="242" spans="2:11" x14ac:dyDescent="0.45">
      <c r="B242">
        <v>99.380036354064956</v>
      </c>
      <c r="C242">
        <v>0.59144610166549683</v>
      </c>
      <c r="D242">
        <v>0</v>
      </c>
      <c r="E242">
        <f t="shared" si="18"/>
        <v>0.42541506886482239</v>
      </c>
      <c r="F242">
        <f t="shared" si="19"/>
        <v>0</v>
      </c>
      <c r="G242" s="2" t="str">
        <f>""</f>
        <v/>
      </c>
      <c r="H242" s="2" t="str">
        <f t="shared" si="20"/>
        <v/>
      </c>
      <c r="I242" s="2" t="str">
        <f t="shared" si="21"/>
        <v/>
      </c>
      <c r="J242" s="2" t="str">
        <f t="shared" si="22"/>
        <v/>
      </c>
      <c r="K242" s="2" t="str">
        <f t="shared" si="23"/>
        <v/>
      </c>
    </row>
    <row r="243" spans="2:11" x14ac:dyDescent="0.45">
      <c r="B243">
        <v>99.753083229064941</v>
      </c>
      <c r="C243">
        <v>0.59315508604049683</v>
      </c>
      <c r="D243">
        <v>0</v>
      </c>
      <c r="E243">
        <f t="shared" si="18"/>
        <v>0.42712405323982239</v>
      </c>
      <c r="F243">
        <f t="shared" si="19"/>
        <v>0</v>
      </c>
      <c r="G243" s="2" t="str">
        <f>""</f>
        <v/>
      </c>
      <c r="H243" s="2" t="str">
        <f t="shared" si="20"/>
        <v/>
      </c>
      <c r="I243" s="2" t="str">
        <f t="shared" si="21"/>
        <v/>
      </c>
      <c r="J243" s="2" t="str">
        <f t="shared" si="22"/>
        <v/>
      </c>
      <c r="K243" s="2" t="str">
        <f t="shared" si="23"/>
        <v/>
      </c>
    </row>
    <row r="244" spans="2:11" x14ac:dyDescent="0.45">
      <c r="B244">
        <v>100.16812229156496</v>
      </c>
      <c r="C244">
        <v>0.59486407041549683</v>
      </c>
      <c r="D244">
        <v>0</v>
      </c>
      <c r="E244">
        <f t="shared" si="18"/>
        <v>0.42883303761482239</v>
      </c>
      <c r="F244">
        <f t="shared" si="19"/>
        <v>0</v>
      </c>
      <c r="G244" s="2" t="str">
        <f>""</f>
        <v/>
      </c>
      <c r="H244" s="2" t="str">
        <f t="shared" si="20"/>
        <v/>
      </c>
      <c r="I244" s="2" t="str">
        <f t="shared" si="21"/>
        <v/>
      </c>
      <c r="J244" s="2" t="str">
        <f t="shared" si="22"/>
        <v/>
      </c>
      <c r="K244" s="2" t="str">
        <f t="shared" si="23"/>
        <v/>
      </c>
    </row>
    <row r="245" spans="2:11" x14ac:dyDescent="0.45">
      <c r="B245">
        <v>100.51016330718994</v>
      </c>
      <c r="C245">
        <v>0.59657305479049683</v>
      </c>
      <c r="D245">
        <v>0</v>
      </c>
      <c r="E245">
        <f t="shared" si="18"/>
        <v>0.43054202198982239</v>
      </c>
      <c r="F245">
        <f t="shared" si="19"/>
        <v>0</v>
      </c>
      <c r="G245" s="2" t="str">
        <f>""</f>
        <v/>
      </c>
      <c r="H245" s="2" t="str">
        <f t="shared" si="20"/>
        <v/>
      </c>
      <c r="I245" s="2" t="str">
        <f t="shared" si="21"/>
        <v/>
      </c>
      <c r="J245" s="2" t="str">
        <f t="shared" si="22"/>
        <v/>
      </c>
      <c r="K245" s="2" t="str">
        <f t="shared" si="23"/>
        <v/>
      </c>
    </row>
    <row r="246" spans="2:11" x14ac:dyDescent="0.45">
      <c r="B246">
        <v>100.93768405914307</v>
      </c>
      <c r="C246">
        <v>0.59840410947799683</v>
      </c>
      <c r="D246">
        <v>0</v>
      </c>
      <c r="E246">
        <f t="shared" si="18"/>
        <v>0.43237307667732239</v>
      </c>
      <c r="F246">
        <f t="shared" si="19"/>
        <v>0</v>
      </c>
      <c r="G246" s="2" t="str">
        <f>""</f>
        <v/>
      </c>
      <c r="H246" s="2" t="str">
        <f t="shared" si="20"/>
        <v/>
      </c>
      <c r="I246" s="2" t="str">
        <f t="shared" si="21"/>
        <v/>
      </c>
      <c r="J246" s="2" t="str">
        <f t="shared" si="22"/>
        <v/>
      </c>
      <c r="K246" s="2" t="str">
        <f t="shared" si="23"/>
        <v/>
      </c>
    </row>
    <row r="247" spans="2:11" x14ac:dyDescent="0.45">
      <c r="B247">
        <v>101.40887546539307</v>
      </c>
      <c r="C247">
        <v>0.60023516416549683</v>
      </c>
      <c r="D247">
        <v>0</v>
      </c>
      <c r="E247">
        <f t="shared" si="18"/>
        <v>0.43420413136482239</v>
      </c>
      <c r="F247">
        <f t="shared" si="19"/>
        <v>0</v>
      </c>
      <c r="G247" s="2" t="str">
        <f>""</f>
        <v/>
      </c>
      <c r="H247" s="2" t="str">
        <f t="shared" si="20"/>
        <v/>
      </c>
      <c r="I247" s="2" t="str">
        <f t="shared" si="21"/>
        <v/>
      </c>
      <c r="J247" s="2" t="str">
        <f t="shared" si="22"/>
        <v/>
      </c>
      <c r="K247" s="2" t="str">
        <f t="shared" si="23"/>
        <v/>
      </c>
    </row>
    <row r="248" spans="2:11" x14ac:dyDescent="0.45">
      <c r="B248">
        <v>101.77020359039307</v>
      </c>
      <c r="C248">
        <v>0.60194414854049683</v>
      </c>
      <c r="D248">
        <v>0</v>
      </c>
      <c r="E248">
        <f t="shared" si="18"/>
        <v>0.43591311573982239</v>
      </c>
      <c r="F248">
        <f t="shared" si="19"/>
        <v>0</v>
      </c>
      <c r="G248" s="2" t="str">
        <f>""</f>
        <v/>
      </c>
      <c r="H248" s="2" t="str">
        <f t="shared" si="20"/>
        <v/>
      </c>
      <c r="I248" s="2" t="str">
        <f t="shared" si="21"/>
        <v/>
      </c>
      <c r="J248" s="2" t="str">
        <f t="shared" si="22"/>
        <v/>
      </c>
      <c r="K248" s="2" t="str">
        <f t="shared" si="23"/>
        <v/>
      </c>
    </row>
    <row r="249" spans="2:11" x14ac:dyDescent="0.45">
      <c r="B249">
        <v>102.19940280914307</v>
      </c>
      <c r="C249">
        <v>0.60377520322799683</v>
      </c>
      <c r="D249">
        <v>0</v>
      </c>
      <c r="E249">
        <f t="shared" si="18"/>
        <v>0.43774417042732239</v>
      </c>
      <c r="F249">
        <f t="shared" si="19"/>
        <v>0</v>
      </c>
      <c r="G249" s="2" t="str">
        <f>""</f>
        <v/>
      </c>
      <c r="H249" s="2" t="str">
        <f t="shared" si="20"/>
        <v/>
      </c>
      <c r="I249" s="2" t="str">
        <f t="shared" si="21"/>
        <v/>
      </c>
      <c r="J249" s="2" t="str">
        <f t="shared" si="22"/>
        <v/>
      </c>
      <c r="K249" s="2" t="str">
        <f t="shared" si="23"/>
        <v/>
      </c>
    </row>
    <row r="250" spans="2:11" x14ac:dyDescent="0.45">
      <c r="B250">
        <v>102.58660984039307</v>
      </c>
      <c r="C250">
        <v>0.60560625791549683</v>
      </c>
      <c r="D250">
        <v>0</v>
      </c>
      <c r="E250">
        <f t="shared" si="18"/>
        <v>0.43957522511482239</v>
      </c>
      <c r="F250">
        <f t="shared" si="19"/>
        <v>0</v>
      </c>
      <c r="G250" s="2" t="str">
        <f>""</f>
        <v/>
      </c>
      <c r="H250" s="2" t="str">
        <f t="shared" si="20"/>
        <v/>
      </c>
      <c r="I250" s="2" t="str">
        <f t="shared" si="21"/>
        <v/>
      </c>
      <c r="J250" s="2" t="str">
        <f t="shared" si="22"/>
        <v/>
      </c>
      <c r="K250" s="2" t="str">
        <f t="shared" si="23"/>
        <v/>
      </c>
    </row>
    <row r="251" spans="2:11" x14ac:dyDescent="0.45">
      <c r="B251">
        <v>103.06170749664308</v>
      </c>
      <c r="C251">
        <v>0.60743731260299683</v>
      </c>
      <c r="D251">
        <v>0</v>
      </c>
      <c r="E251">
        <f t="shared" si="18"/>
        <v>0.44140627980232239</v>
      </c>
      <c r="F251">
        <f t="shared" si="19"/>
        <v>0</v>
      </c>
      <c r="G251" s="2" t="str">
        <f>""</f>
        <v/>
      </c>
      <c r="H251" s="2" t="str">
        <f t="shared" si="20"/>
        <v/>
      </c>
      <c r="I251" s="2" t="str">
        <f t="shared" si="21"/>
        <v/>
      </c>
      <c r="J251" s="2" t="str">
        <f t="shared" si="22"/>
        <v/>
      </c>
      <c r="K251" s="2" t="str">
        <f t="shared" si="23"/>
        <v/>
      </c>
    </row>
    <row r="252" spans="2:11" x14ac:dyDescent="0.45">
      <c r="B252">
        <v>103.45892429351807</v>
      </c>
      <c r="C252">
        <v>0.60902422666549683</v>
      </c>
      <c r="D252">
        <v>0</v>
      </c>
      <c r="E252">
        <f t="shared" si="18"/>
        <v>0.44299319386482239</v>
      </c>
      <c r="F252">
        <f t="shared" si="19"/>
        <v>0</v>
      </c>
      <c r="G252" s="2" t="str">
        <f>""</f>
        <v/>
      </c>
      <c r="H252" s="2" t="str">
        <f t="shared" si="20"/>
        <v/>
      </c>
      <c r="I252" s="2" t="str">
        <f t="shared" si="21"/>
        <v/>
      </c>
      <c r="J252" s="2" t="str">
        <f t="shared" si="22"/>
        <v/>
      </c>
      <c r="K252" s="2" t="str">
        <f t="shared" si="23"/>
        <v/>
      </c>
    </row>
    <row r="253" spans="2:11" x14ac:dyDescent="0.45">
      <c r="B253">
        <v>103.88250827789307</v>
      </c>
      <c r="C253">
        <v>0.61085528135299683</v>
      </c>
      <c r="D253">
        <v>0</v>
      </c>
      <c r="E253">
        <f t="shared" si="18"/>
        <v>0.44482424855232239</v>
      </c>
      <c r="F253">
        <f t="shared" si="19"/>
        <v>0</v>
      </c>
      <c r="G253" s="2" t="str">
        <f>""</f>
        <v/>
      </c>
      <c r="H253" s="2" t="str">
        <f t="shared" si="20"/>
        <v/>
      </c>
      <c r="I253" s="2" t="str">
        <f t="shared" si="21"/>
        <v/>
      </c>
      <c r="J253" s="2" t="str">
        <f t="shared" si="22"/>
        <v/>
      </c>
      <c r="K253" s="2" t="str">
        <f t="shared" si="23"/>
        <v/>
      </c>
    </row>
    <row r="254" spans="2:11" x14ac:dyDescent="0.45">
      <c r="B254">
        <v>104.29608249664307</v>
      </c>
      <c r="C254">
        <v>0.61268633604049683</v>
      </c>
      <c r="D254">
        <v>0</v>
      </c>
      <c r="E254">
        <f t="shared" si="18"/>
        <v>0.44665530323982239</v>
      </c>
      <c r="F254">
        <f t="shared" si="19"/>
        <v>0</v>
      </c>
      <c r="G254" s="2" t="str">
        <f>""</f>
        <v/>
      </c>
      <c r="H254" s="2" t="str">
        <f t="shared" si="20"/>
        <v/>
      </c>
      <c r="I254" s="2" t="str">
        <f t="shared" si="21"/>
        <v/>
      </c>
      <c r="J254" s="2" t="str">
        <f t="shared" si="22"/>
        <v/>
      </c>
      <c r="K254" s="2" t="str">
        <f t="shared" si="23"/>
        <v/>
      </c>
    </row>
    <row r="255" spans="2:11" x14ac:dyDescent="0.45">
      <c r="B255">
        <v>104.66754245758057</v>
      </c>
      <c r="C255">
        <v>0.61439532041549683</v>
      </c>
      <c r="D255">
        <v>0</v>
      </c>
      <c r="E255">
        <f t="shared" si="18"/>
        <v>0.44836428761482239</v>
      </c>
      <c r="F255">
        <f t="shared" si="19"/>
        <v>0</v>
      </c>
      <c r="G255" s="2" t="str">
        <f>""</f>
        <v/>
      </c>
      <c r="H255" s="2" t="str">
        <f t="shared" si="20"/>
        <v/>
      </c>
      <c r="I255" s="2" t="str">
        <f t="shared" si="21"/>
        <v/>
      </c>
      <c r="J255" s="2" t="str">
        <f t="shared" si="22"/>
        <v/>
      </c>
      <c r="K255" s="2" t="str">
        <f t="shared" si="23"/>
        <v/>
      </c>
    </row>
    <row r="256" spans="2:11" x14ac:dyDescent="0.45">
      <c r="B256">
        <v>105.08262729644775</v>
      </c>
      <c r="C256">
        <v>0.61622637510299683</v>
      </c>
      <c r="D256">
        <v>0</v>
      </c>
      <c r="E256">
        <f t="shared" si="18"/>
        <v>0.45019534230232239</v>
      </c>
      <c r="F256">
        <f t="shared" si="19"/>
        <v>0</v>
      </c>
      <c r="G256" s="2" t="str">
        <f>""</f>
        <v/>
      </c>
      <c r="H256" s="2" t="str">
        <f t="shared" si="20"/>
        <v/>
      </c>
      <c r="I256" s="2" t="str">
        <f t="shared" si="21"/>
        <v/>
      </c>
      <c r="J256" s="2" t="str">
        <f t="shared" si="22"/>
        <v/>
      </c>
      <c r="K256" s="2" t="str">
        <f t="shared" si="23"/>
        <v/>
      </c>
    </row>
    <row r="257" spans="2:11" x14ac:dyDescent="0.45">
      <c r="B257">
        <v>105.46759128570557</v>
      </c>
      <c r="C257">
        <v>0.61781328916549683</v>
      </c>
      <c r="D257">
        <v>0</v>
      </c>
      <c r="E257">
        <f t="shared" si="18"/>
        <v>0.45178225636482239</v>
      </c>
      <c r="F257">
        <f t="shared" si="19"/>
        <v>0</v>
      </c>
      <c r="G257" s="2" t="str">
        <f>""</f>
        <v/>
      </c>
      <c r="H257" s="2" t="str">
        <f t="shared" si="20"/>
        <v/>
      </c>
      <c r="I257" s="2" t="str">
        <f t="shared" si="21"/>
        <v/>
      </c>
      <c r="J257" s="2" t="str">
        <f t="shared" si="22"/>
        <v/>
      </c>
      <c r="K257" s="2" t="str">
        <f t="shared" si="23"/>
        <v/>
      </c>
    </row>
    <row r="258" spans="2:11" x14ac:dyDescent="0.45">
      <c r="B258">
        <v>105.84738254547121</v>
      </c>
      <c r="C258">
        <v>0.61964434385299683</v>
      </c>
      <c r="D258">
        <v>0</v>
      </c>
      <c r="E258">
        <f t="shared" si="18"/>
        <v>0.45361331105232239</v>
      </c>
      <c r="F258">
        <f t="shared" si="19"/>
        <v>0</v>
      </c>
      <c r="G258" s="2" t="str">
        <f>""</f>
        <v/>
      </c>
      <c r="H258" s="2" t="str">
        <f t="shared" si="20"/>
        <v/>
      </c>
      <c r="I258" s="2" t="str">
        <f t="shared" si="21"/>
        <v/>
      </c>
      <c r="J258" s="2" t="str">
        <f t="shared" si="22"/>
        <v/>
      </c>
      <c r="K258" s="2" t="str">
        <f t="shared" si="23"/>
        <v/>
      </c>
    </row>
    <row r="259" spans="2:11" x14ac:dyDescent="0.45">
      <c r="B259">
        <v>106.27288913726807</v>
      </c>
      <c r="C259">
        <v>0.62135332822799683</v>
      </c>
      <c r="D259">
        <v>0</v>
      </c>
      <c r="E259">
        <f t="shared" si="18"/>
        <v>0.45532229542732239</v>
      </c>
      <c r="F259">
        <f t="shared" si="19"/>
        <v>0</v>
      </c>
      <c r="G259" s="2" t="str">
        <f>""</f>
        <v/>
      </c>
      <c r="H259" s="2" t="str">
        <f t="shared" si="20"/>
        <v/>
      </c>
      <c r="I259" s="2" t="str">
        <f t="shared" si="21"/>
        <v/>
      </c>
      <c r="J259" s="2" t="str">
        <f t="shared" si="22"/>
        <v/>
      </c>
      <c r="K259" s="2" t="str">
        <f t="shared" si="23"/>
        <v/>
      </c>
    </row>
    <row r="260" spans="2:11" x14ac:dyDescent="0.45">
      <c r="B260">
        <v>106.70819187164307</v>
      </c>
      <c r="C260">
        <v>0.62318438291549683</v>
      </c>
      <c r="D260">
        <v>0</v>
      </c>
      <c r="E260">
        <f t="shared" ref="E260:E319" si="24">C260-C$3</f>
        <v>0.45715335011482239</v>
      </c>
      <c r="F260">
        <f t="shared" ref="F260:F319" si="25">-(D260-D$3)</f>
        <v>0</v>
      </c>
      <c r="G260" s="2" t="str">
        <f>""</f>
        <v/>
      </c>
      <c r="H260" s="2" t="str">
        <f t="shared" ref="H260:H319" si="26">IF(AND(E260&gt;H$2,E260&lt;I$2),B260,"")</f>
        <v/>
      </c>
      <c r="I260" s="2" t="str">
        <f t="shared" ref="I260:I319" si="27">IF(AND(E260&gt;H$2,E260&lt;I$2),E260,"")</f>
        <v/>
      </c>
      <c r="J260" s="2" t="str">
        <f t="shared" ref="J260:J319" si="28">IF(AND(F260&gt;J$2,F260&lt;K$2),B260,"")</f>
        <v/>
      </c>
      <c r="K260" s="2" t="str">
        <f t="shared" ref="K260:K319" si="29">IF(AND(F260&gt;J$2,F260&lt;K$2),F260,"")</f>
        <v/>
      </c>
    </row>
    <row r="261" spans="2:11" x14ac:dyDescent="0.45">
      <c r="B261">
        <v>107.12396335601807</v>
      </c>
      <c r="C261">
        <v>0.62501543760299683</v>
      </c>
      <c r="D261">
        <v>0</v>
      </c>
      <c r="E261">
        <f t="shared" si="24"/>
        <v>0.45898440480232239</v>
      </c>
      <c r="F261">
        <f t="shared" si="25"/>
        <v>0</v>
      </c>
      <c r="G261" s="2" t="str">
        <f>""</f>
        <v/>
      </c>
      <c r="H261" s="2" t="str">
        <f t="shared" si="26"/>
        <v/>
      </c>
      <c r="I261" s="2" t="str">
        <f t="shared" si="27"/>
        <v/>
      </c>
      <c r="J261" s="2" t="str">
        <f t="shared" si="28"/>
        <v/>
      </c>
      <c r="K261" s="2" t="str">
        <f t="shared" si="29"/>
        <v/>
      </c>
    </row>
    <row r="262" spans="2:11" x14ac:dyDescent="0.45">
      <c r="B262">
        <v>107.53753757476807</v>
      </c>
      <c r="C262">
        <v>0.62672442197799683</v>
      </c>
      <c r="D262">
        <v>0</v>
      </c>
      <c r="E262">
        <f t="shared" si="24"/>
        <v>0.46069338917732239</v>
      </c>
      <c r="F262">
        <f t="shared" si="25"/>
        <v>0</v>
      </c>
      <c r="G262" s="2" t="str">
        <f>""</f>
        <v/>
      </c>
      <c r="H262" s="2" t="str">
        <f t="shared" si="26"/>
        <v/>
      </c>
      <c r="I262" s="2" t="str">
        <f t="shared" si="27"/>
        <v/>
      </c>
      <c r="J262" s="2" t="str">
        <f t="shared" si="28"/>
        <v/>
      </c>
      <c r="K262" s="2" t="str">
        <f t="shared" si="29"/>
        <v/>
      </c>
    </row>
    <row r="263" spans="2:11" x14ac:dyDescent="0.45">
      <c r="B263">
        <v>107.95208835601808</v>
      </c>
      <c r="C263">
        <v>0.62855547666549683</v>
      </c>
      <c r="D263">
        <v>0</v>
      </c>
      <c r="E263">
        <f t="shared" si="24"/>
        <v>0.46252444386482239</v>
      </c>
      <c r="F263">
        <f t="shared" si="25"/>
        <v>0</v>
      </c>
      <c r="G263" s="2" t="str">
        <f>""</f>
        <v/>
      </c>
      <c r="H263" s="2" t="str">
        <f t="shared" si="26"/>
        <v/>
      </c>
      <c r="I263" s="2" t="str">
        <f t="shared" si="27"/>
        <v/>
      </c>
      <c r="J263" s="2" t="str">
        <f t="shared" si="28"/>
        <v/>
      </c>
      <c r="K263" s="2" t="str">
        <f t="shared" si="29"/>
        <v/>
      </c>
    </row>
    <row r="264" spans="2:11" x14ac:dyDescent="0.45">
      <c r="B264">
        <v>108.34991550445557</v>
      </c>
      <c r="C264">
        <v>0.63038653135299683</v>
      </c>
      <c r="D264">
        <v>0</v>
      </c>
      <c r="E264">
        <f t="shared" si="24"/>
        <v>0.46435549855232239</v>
      </c>
      <c r="F264">
        <f t="shared" si="25"/>
        <v>0</v>
      </c>
      <c r="G264" s="2" t="str">
        <f>""</f>
        <v/>
      </c>
      <c r="H264" s="2" t="str">
        <f t="shared" si="26"/>
        <v/>
      </c>
      <c r="I264" s="2" t="str">
        <f t="shared" si="27"/>
        <v/>
      </c>
      <c r="J264" s="2" t="str">
        <f t="shared" si="28"/>
        <v/>
      </c>
      <c r="K264" s="2" t="str">
        <f t="shared" si="29"/>
        <v/>
      </c>
    </row>
    <row r="265" spans="2:11" x14ac:dyDescent="0.45">
      <c r="B265">
        <v>108.71905612945557</v>
      </c>
      <c r="C265">
        <v>0.63209551572799683</v>
      </c>
      <c r="D265">
        <v>0</v>
      </c>
      <c r="E265">
        <f t="shared" si="24"/>
        <v>0.46606448292732239</v>
      </c>
      <c r="F265">
        <f t="shared" si="25"/>
        <v>0</v>
      </c>
      <c r="G265" s="2" t="str">
        <f>""</f>
        <v/>
      </c>
      <c r="H265" s="2" t="str">
        <f t="shared" si="26"/>
        <v/>
      </c>
      <c r="I265" s="2" t="str">
        <f t="shared" si="27"/>
        <v/>
      </c>
      <c r="J265" s="2" t="str">
        <f t="shared" si="28"/>
        <v/>
      </c>
      <c r="K265" s="2" t="str">
        <f t="shared" si="29"/>
        <v/>
      </c>
    </row>
    <row r="266" spans="2:11" x14ac:dyDescent="0.45">
      <c r="B266">
        <v>109.15142917633057</v>
      </c>
      <c r="C266">
        <v>0.63380450010299683</v>
      </c>
      <c r="D266">
        <v>0</v>
      </c>
      <c r="E266">
        <f t="shared" si="24"/>
        <v>0.46777346730232239</v>
      </c>
      <c r="F266">
        <f t="shared" si="25"/>
        <v>0</v>
      </c>
      <c r="G266" s="2" t="str">
        <f>""</f>
        <v/>
      </c>
      <c r="H266" s="2" t="str">
        <f t="shared" si="26"/>
        <v/>
      </c>
      <c r="I266" s="2" t="str">
        <f t="shared" si="27"/>
        <v/>
      </c>
      <c r="J266" s="2" t="str">
        <f t="shared" si="28"/>
        <v/>
      </c>
      <c r="K266" s="2" t="str">
        <f t="shared" si="29"/>
        <v/>
      </c>
    </row>
    <row r="267" spans="2:11" x14ac:dyDescent="0.45">
      <c r="B267">
        <v>109.55804538726807</v>
      </c>
      <c r="C267">
        <v>0.63575762510299683</v>
      </c>
      <c r="D267">
        <v>0</v>
      </c>
      <c r="E267">
        <f t="shared" si="24"/>
        <v>0.46972659230232239</v>
      </c>
      <c r="F267">
        <f t="shared" si="25"/>
        <v>0</v>
      </c>
      <c r="G267" s="2" t="str">
        <f>""</f>
        <v/>
      </c>
      <c r="H267" s="2" t="str">
        <f t="shared" si="26"/>
        <v/>
      </c>
      <c r="I267" s="2" t="str">
        <f t="shared" si="27"/>
        <v/>
      </c>
      <c r="J267" s="2" t="str">
        <f t="shared" si="28"/>
        <v/>
      </c>
      <c r="K267" s="2" t="str">
        <f t="shared" si="29"/>
        <v/>
      </c>
    </row>
    <row r="268" spans="2:11" x14ac:dyDescent="0.45">
      <c r="B268">
        <v>109.96771335601807</v>
      </c>
      <c r="C268">
        <v>0.63758867979049683</v>
      </c>
      <c r="D268">
        <v>0</v>
      </c>
      <c r="E268">
        <f t="shared" si="24"/>
        <v>0.47155764698982239</v>
      </c>
      <c r="F268">
        <f t="shared" si="25"/>
        <v>0</v>
      </c>
      <c r="G268" s="2" t="str">
        <f>""</f>
        <v/>
      </c>
      <c r="H268" s="2" t="str">
        <f t="shared" si="26"/>
        <v/>
      </c>
      <c r="I268" s="2" t="str">
        <f t="shared" si="27"/>
        <v/>
      </c>
      <c r="J268" s="2" t="str">
        <f t="shared" si="28"/>
        <v/>
      </c>
      <c r="K268" s="2" t="str">
        <f t="shared" si="29"/>
        <v/>
      </c>
    </row>
    <row r="269" spans="2:11" x14ac:dyDescent="0.45">
      <c r="B269">
        <v>110.33612155914308</v>
      </c>
      <c r="C269">
        <v>0.63917559385299683</v>
      </c>
      <c r="D269">
        <v>0</v>
      </c>
      <c r="E269">
        <f t="shared" si="24"/>
        <v>0.47314456105232239</v>
      </c>
      <c r="F269">
        <f t="shared" si="25"/>
        <v>0</v>
      </c>
      <c r="G269" s="2" t="str">
        <f>""</f>
        <v/>
      </c>
      <c r="H269" s="2" t="str">
        <f t="shared" si="26"/>
        <v/>
      </c>
      <c r="I269" s="2" t="str">
        <f t="shared" si="27"/>
        <v/>
      </c>
      <c r="J269" s="2" t="str">
        <f t="shared" si="28"/>
        <v/>
      </c>
      <c r="K269" s="2" t="str">
        <f t="shared" si="29"/>
        <v/>
      </c>
    </row>
    <row r="270" spans="2:11" x14ac:dyDescent="0.45">
      <c r="B270">
        <v>110.75347995758057</v>
      </c>
      <c r="C270">
        <v>0.64100664854049683</v>
      </c>
      <c r="D270">
        <v>0</v>
      </c>
      <c r="E270">
        <f t="shared" si="24"/>
        <v>0.47497561573982239</v>
      </c>
      <c r="F270">
        <f t="shared" si="25"/>
        <v>0</v>
      </c>
      <c r="G270" s="2" t="str">
        <f>""</f>
        <v/>
      </c>
      <c r="H270" s="2" t="str">
        <f t="shared" si="26"/>
        <v/>
      </c>
      <c r="I270" s="2" t="str">
        <f t="shared" si="27"/>
        <v/>
      </c>
      <c r="J270" s="2" t="str">
        <f t="shared" si="28"/>
        <v/>
      </c>
      <c r="K270" s="2" t="str">
        <f t="shared" si="29"/>
        <v/>
      </c>
    </row>
    <row r="271" spans="2:11" x14ac:dyDescent="0.45">
      <c r="B271">
        <v>111.18731784820557</v>
      </c>
      <c r="C271">
        <v>0.64283770322799683</v>
      </c>
      <c r="D271">
        <v>0</v>
      </c>
      <c r="E271">
        <f t="shared" si="24"/>
        <v>0.47680667042732239</v>
      </c>
      <c r="F271">
        <f t="shared" si="25"/>
        <v>0</v>
      </c>
      <c r="G271" s="2" t="str">
        <f>""</f>
        <v/>
      </c>
      <c r="H271" s="2" t="str">
        <f t="shared" si="26"/>
        <v/>
      </c>
      <c r="I271" s="2" t="str">
        <f t="shared" si="27"/>
        <v/>
      </c>
      <c r="J271" s="2" t="str">
        <f t="shared" si="28"/>
        <v/>
      </c>
      <c r="K271" s="2" t="str">
        <f t="shared" si="29"/>
        <v/>
      </c>
    </row>
    <row r="272" spans="2:11" x14ac:dyDescent="0.45">
      <c r="B272">
        <v>111.57354831695557</v>
      </c>
      <c r="C272">
        <v>0.64454668760299683</v>
      </c>
      <c r="D272">
        <v>0</v>
      </c>
      <c r="E272">
        <f t="shared" si="24"/>
        <v>0.47851565480232239</v>
      </c>
      <c r="F272">
        <f t="shared" si="25"/>
        <v>0</v>
      </c>
      <c r="G272" s="2" t="str">
        <f>""</f>
        <v/>
      </c>
      <c r="H272" s="2" t="str">
        <f t="shared" si="26"/>
        <v/>
      </c>
      <c r="I272" s="2" t="str">
        <f t="shared" si="27"/>
        <v/>
      </c>
      <c r="J272" s="2" t="str">
        <f t="shared" si="28"/>
        <v/>
      </c>
      <c r="K272" s="2" t="str">
        <f t="shared" si="29"/>
        <v/>
      </c>
    </row>
    <row r="273" spans="2:11" x14ac:dyDescent="0.45">
      <c r="B273">
        <v>111.99276828765869</v>
      </c>
      <c r="C273">
        <v>0.64637774229049683</v>
      </c>
      <c r="D273">
        <v>0</v>
      </c>
      <c r="E273">
        <f t="shared" si="24"/>
        <v>0.48034670948982239</v>
      </c>
      <c r="F273">
        <f t="shared" si="25"/>
        <v>0</v>
      </c>
      <c r="G273" s="2" t="str">
        <f>""</f>
        <v/>
      </c>
      <c r="H273" s="2" t="str">
        <f t="shared" si="26"/>
        <v/>
      </c>
      <c r="I273" s="2" t="str">
        <f t="shared" si="27"/>
        <v/>
      </c>
      <c r="J273" s="2" t="str">
        <f t="shared" si="28"/>
        <v/>
      </c>
      <c r="K273" s="2" t="str">
        <f t="shared" si="29"/>
        <v/>
      </c>
    </row>
    <row r="274" spans="2:11" x14ac:dyDescent="0.45">
      <c r="B274">
        <v>112.37030124664307</v>
      </c>
      <c r="C274">
        <v>0.64808672666549683</v>
      </c>
      <c r="D274">
        <v>0</v>
      </c>
      <c r="E274">
        <f t="shared" si="24"/>
        <v>0.48205569386482239</v>
      </c>
      <c r="F274">
        <f t="shared" si="25"/>
        <v>0</v>
      </c>
      <c r="G274" s="2" t="str">
        <f>""</f>
        <v/>
      </c>
      <c r="H274" s="2" t="str">
        <f t="shared" si="26"/>
        <v/>
      </c>
      <c r="I274" s="2" t="str">
        <f t="shared" si="27"/>
        <v/>
      </c>
      <c r="J274" s="2" t="str">
        <f t="shared" si="28"/>
        <v/>
      </c>
      <c r="K274" s="2" t="str">
        <f t="shared" si="29"/>
        <v/>
      </c>
    </row>
    <row r="275" spans="2:11" x14ac:dyDescent="0.45">
      <c r="B275">
        <v>112.74652194976807</v>
      </c>
      <c r="C275">
        <v>0.64967364072799683</v>
      </c>
      <c r="D275">
        <v>0</v>
      </c>
      <c r="E275">
        <f t="shared" si="24"/>
        <v>0.48364260792732239</v>
      </c>
      <c r="F275">
        <f t="shared" si="25"/>
        <v>0</v>
      </c>
      <c r="G275" s="2" t="str">
        <f>""</f>
        <v/>
      </c>
      <c r="H275" s="2" t="str">
        <f t="shared" si="26"/>
        <v/>
      </c>
      <c r="I275" s="2" t="str">
        <f t="shared" si="27"/>
        <v/>
      </c>
      <c r="J275" s="2" t="str">
        <f t="shared" si="28"/>
        <v/>
      </c>
      <c r="K275" s="2" t="str">
        <f t="shared" si="29"/>
        <v/>
      </c>
    </row>
    <row r="276" spans="2:11" x14ac:dyDescent="0.45">
      <c r="B276">
        <v>113.16400241851807</v>
      </c>
      <c r="C276">
        <v>0.65150469541549683</v>
      </c>
      <c r="D276">
        <v>0</v>
      </c>
      <c r="E276">
        <f t="shared" si="24"/>
        <v>0.48547366261482239</v>
      </c>
      <c r="F276">
        <f t="shared" si="25"/>
        <v>0</v>
      </c>
      <c r="G276" s="2" t="str">
        <f>""</f>
        <v/>
      </c>
      <c r="H276" s="2" t="str">
        <f t="shared" si="26"/>
        <v/>
      </c>
      <c r="I276" s="2" t="str">
        <f t="shared" si="27"/>
        <v/>
      </c>
      <c r="J276" s="2" t="str">
        <f t="shared" si="28"/>
        <v/>
      </c>
      <c r="K276" s="2" t="str">
        <f t="shared" si="29"/>
        <v/>
      </c>
    </row>
    <row r="277" spans="2:11" x14ac:dyDescent="0.45">
      <c r="B277">
        <v>113.55108737945557</v>
      </c>
      <c r="C277">
        <v>0.65333575010299683</v>
      </c>
      <c r="D277">
        <v>0</v>
      </c>
      <c r="E277">
        <f t="shared" si="24"/>
        <v>0.48730471730232239</v>
      </c>
      <c r="F277">
        <f t="shared" si="25"/>
        <v>0</v>
      </c>
      <c r="G277" s="2" t="str">
        <f>""</f>
        <v/>
      </c>
      <c r="H277" s="2" t="str">
        <f t="shared" si="26"/>
        <v/>
      </c>
      <c r="I277" s="2" t="str">
        <f t="shared" si="27"/>
        <v/>
      </c>
      <c r="J277" s="2" t="str">
        <f t="shared" si="28"/>
        <v/>
      </c>
      <c r="K277" s="2" t="str">
        <f t="shared" si="29"/>
        <v/>
      </c>
    </row>
    <row r="278" spans="2:11" x14ac:dyDescent="0.45">
      <c r="B278">
        <v>113.92804050445557</v>
      </c>
      <c r="C278">
        <v>0.65504473447799683</v>
      </c>
      <c r="D278">
        <v>0</v>
      </c>
      <c r="E278">
        <f t="shared" si="24"/>
        <v>0.48901370167732239</v>
      </c>
      <c r="F278">
        <f t="shared" si="25"/>
        <v>0</v>
      </c>
      <c r="G278" s="2" t="str">
        <f>""</f>
        <v/>
      </c>
      <c r="H278" s="2" t="str">
        <f t="shared" si="26"/>
        <v/>
      </c>
      <c r="I278" s="2" t="str">
        <f t="shared" si="27"/>
        <v/>
      </c>
      <c r="J278" s="2" t="str">
        <f t="shared" si="28"/>
        <v/>
      </c>
      <c r="K278" s="2" t="str">
        <f t="shared" si="29"/>
        <v/>
      </c>
    </row>
    <row r="279" spans="2:11" x14ac:dyDescent="0.45">
      <c r="B279">
        <v>114.34796237945558</v>
      </c>
      <c r="C279">
        <v>0.65687578916549683</v>
      </c>
      <c r="D279">
        <v>0</v>
      </c>
      <c r="E279">
        <f t="shared" si="24"/>
        <v>0.49084475636482239</v>
      </c>
      <c r="F279">
        <f t="shared" si="25"/>
        <v>0</v>
      </c>
      <c r="G279" s="2" t="str">
        <f>""</f>
        <v/>
      </c>
      <c r="H279" s="2" t="str">
        <f t="shared" si="26"/>
        <v/>
      </c>
      <c r="I279" s="2" t="str">
        <f t="shared" si="27"/>
        <v/>
      </c>
      <c r="J279" s="2" t="str">
        <f t="shared" si="28"/>
        <v/>
      </c>
      <c r="K279" s="2" t="str">
        <f t="shared" si="29"/>
        <v/>
      </c>
    </row>
    <row r="280" spans="2:11" x14ac:dyDescent="0.45">
      <c r="B280">
        <v>114.74810886383058</v>
      </c>
      <c r="C280">
        <v>0.65870684385299683</v>
      </c>
      <c r="D280">
        <v>0</v>
      </c>
      <c r="E280">
        <f t="shared" si="24"/>
        <v>0.49267581105232239</v>
      </c>
      <c r="F280">
        <f t="shared" si="25"/>
        <v>0</v>
      </c>
      <c r="G280" s="2" t="str">
        <f>""</f>
        <v/>
      </c>
      <c r="H280" s="2" t="str">
        <f t="shared" si="26"/>
        <v/>
      </c>
      <c r="I280" s="2" t="str">
        <f t="shared" si="27"/>
        <v/>
      </c>
      <c r="J280" s="2" t="str">
        <f t="shared" si="28"/>
        <v/>
      </c>
      <c r="K280" s="2" t="str">
        <f t="shared" si="29"/>
        <v/>
      </c>
    </row>
    <row r="281" spans="2:11" x14ac:dyDescent="0.45">
      <c r="B281">
        <v>115.16803073883057</v>
      </c>
      <c r="C281">
        <v>0.66053789854049683</v>
      </c>
      <c r="D281">
        <v>0</v>
      </c>
      <c r="E281">
        <f t="shared" si="24"/>
        <v>0.49450686573982239</v>
      </c>
      <c r="F281">
        <f t="shared" si="25"/>
        <v>0</v>
      </c>
      <c r="G281" s="2" t="str">
        <f>""</f>
        <v/>
      </c>
      <c r="H281" s="2" t="str">
        <f t="shared" si="26"/>
        <v/>
      </c>
      <c r="I281" s="2" t="str">
        <f t="shared" si="27"/>
        <v/>
      </c>
      <c r="J281" s="2" t="str">
        <f t="shared" si="28"/>
        <v/>
      </c>
      <c r="K281" s="2" t="str">
        <f t="shared" si="29"/>
        <v/>
      </c>
    </row>
    <row r="282" spans="2:11" x14ac:dyDescent="0.45">
      <c r="B282">
        <v>115.52472019195558</v>
      </c>
      <c r="C282">
        <v>0.66224688291549683</v>
      </c>
      <c r="D282">
        <v>0</v>
      </c>
      <c r="E282">
        <f t="shared" si="24"/>
        <v>0.49621585011482239</v>
      </c>
      <c r="F282">
        <f t="shared" si="25"/>
        <v>0</v>
      </c>
      <c r="G282" s="2" t="str">
        <f>""</f>
        <v/>
      </c>
      <c r="H282" s="2" t="str">
        <f t="shared" si="26"/>
        <v/>
      </c>
      <c r="I282" s="2" t="str">
        <f t="shared" si="27"/>
        <v/>
      </c>
      <c r="J282" s="2" t="str">
        <f t="shared" si="28"/>
        <v/>
      </c>
      <c r="K282" s="2" t="str">
        <f t="shared" si="29"/>
        <v/>
      </c>
    </row>
    <row r="283" spans="2:11" x14ac:dyDescent="0.45">
      <c r="B283">
        <v>115.94049167633057</v>
      </c>
      <c r="C283">
        <v>0.66407793760299683</v>
      </c>
      <c r="D283">
        <v>0</v>
      </c>
      <c r="E283">
        <f t="shared" si="24"/>
        <v>0.49804690480232239</v>
      </c>
      <c r="F283">
        <f t="shared" si="25"/>
        <v>0</v>
      </c>
      <c r="G283" s="2" t="str">
        <f>""</f>
        <v/>
      </c>
      <c r="H283" s="2" t="str">
        <f t="shared" si="26"/>
        <v/>
      </c>
      <c r="I283" s="2" t="str">
        <f t="shared" si="27"/>
        <v/>
      </c>
      <c r="J283" s="2" t="str">
        <f t="shared" si="28"/>
        <v/>
      </c>
      <c r="K283" s="2" t="str">
        <f t="shared" si="29"/>
        <v/>
      </c>
    </row>
    <row r="284" spans="2:11" x14ac:dyDescent="0.45">
      <c r="B284">
        <v>116.34637546539307</v>
      </c>
      <c r="C284">
        <v>0.66590899229049683</v>
      </c>
      <c r="D284">
        <v>0</v>
      </c>
      <c r="E284">
        <f t="shared" si="24"/>
        <v>0.49987795948982239</v>
      </c>
      <c r="F284">
        <f t="shared" si="25"/>
        <v>0</v>
      </c>
      <c r="G284" s="2" t="str">
        <f>""</f>
        <v/>
      </c>
      <c r="H284" s="2" t="str">
        <f t="shared" si="26"/>
        <v/>
      </c>
      <c r="I284" s="2" t="str">
        <f t="shared" si="27"/>
        <v/>
      </c>
      <c r="J284" s="2" t="str">
        <f t="shared" si="28"/>
        <v/>
      </c>
      <c r="K284" s="2" t="str">
        <f t="shared" si="29"/>
        <v/>
      </c>
    </row>
    <row r="285" spans="2:11" x14ac:dyDescent="0.45">
      <c r="B285">
        <v>116.72638034820557</v>
      </c>
      <c r="C285">
        <v>0.66761797666549683</v>
      </c>
      <c r="D285">
        <v>0</v>
      </c>
      <c r="E285">
        <f t="shared" si="24"/>
        <v>0.50158694386482239</v>
      </c>
      <c r="F285">
        <f t="shared" si="25"/>
        <v>0</v>
      </c>
      <c r="G285" s="2" t="str">
        <f>""</f>
        <v/>
      </c>
      <c r="H285" s="2" t="str">
        <f t="shared" si="26"/>
        <v/>
      </c>
      <c r="I285" s="2" t="str">
        <f t="shared" si="27"/>
        <v/>
      </c>
      <c r="J285" s="2" t="str">
        <f t="shared" si="28"/>
        <v/>
      </c>
      <c r="K285" s="2" t="str">
        <f t="shared" si="29"/>
        <v/>
      </c>
    </row>
    <row r="286" spans="2:11" x14ac:dyDescent="0.45">
      <c r="B286">
        <v>117.15631198883057</v>
      </c>
      <c r="C286">
        <v>0.66944903135299683</v>
      </c>
      <c r="D286">
        <v>0</v>
      </c>
      <c r="E286">
        <f t="shared" si="24"/>
        <v>0.50341799855232239</v>
      </c>
      <c r="F286">
        <f t="shared" si="25"/>
        <v>0</v>
      </c>
      <c r="G286" s="2" t="str">
        <f>""</f>
        <v/>
      </c>
      <c r="H286" s="2" t="str">
        <f t="shared" si="26"/>
        <v/>
      </c>
      <c r="I286" s="2" t="str">
        <f t="shared" si="27"/>
        <v/>
      </c>
      <c r="J286" s="2" t="str">
        <f t="shared" si="28"/>
        <v/>
      </c>
      <c r="K286" s="2" t="str">
        <f t="shared" si="29"/>
        <v/>
      </c>
    </row>
    <row r="287" spans="2:11" x14ac:dyDescent="0.45">
      <c r="B287">
        <v>117.54278659820557</v>
      </c>
      <c r="C287">
        <v>0.67115801572799683</v>
      </c>
      <c r="D287">
        <v>0</v>
      </c>
      <c r="E287">
        <f t="shared" si="24"/>
        <v>0.50512698292732239</v>
      </c>
      <c r="F287">
        <f t="shared" si="25"/>
        <v>0</v>
      </c>
      <c r="G287" s="2" t="str">
        <f>""</f>
        <v/>
      </c>
      <c r="H287" s="2" t="str">
        <f t="shared" si="26"/>
        <v/>
      </c>
      <c r="I287" s="2" t="str">
        <f t="shared" si="27"/>
        <v/>
      </c>
      <c r="J287" s="2" t="str">
        <f t="shared" si="28"/>
        <v/>
      </c>
      <c r="K287" s="2" t="str">
        <f t="shared" si="29"/>
        <v/>
      </c>
    </row>
    <row r="288" spans="2:11" x14ac:dyDescent="0.45">
      <c r="B288">
        <v>117.93902683258058</v>
      </c>
      <c r="C288">
        <v>0.67311114072799683</v>
      </c>
      <c r="D288">
        <v>0</v>
      </c>
      <c r="E288">
        <f t="shared" si="24"/>
        <v>0.50708010792732239</v>
      </c>
      <c r="F288">
        <f t="shared" si="25"/>
        <v>0</v>
      </c>
      <c r="G288" s="2" t="str">
        <f>""</f>
        <v/>
      </c>
      <c r="H288" s="2" t="str">
        <f t="shared" si="26"/>
        <v/>
      </c>
      <c r="I288" s="2" t="str">
        <f t="shared" si="27"/>
        <v/>
      </c>
      <c r="J288" s="2" t="str">
        <f t="shared" si="28"/>
        <v/>
      </c>
      <c r="K288" s="2" t="str">
        <f t="shared" si="29"/>
        <v/>
      </c>
    </row>
    <row r="289" spans="2:11" x14ac:dyDescent="0.45">
      <c r="B289">
        <v>118.30047702789308</v>
      </c>
      <c r="C289">
        <v>0.67469805479049683</v>
      </c>
      <c r="D289">
        <v>0</v>
      </c>
      <c r="E289">
        <f t="shared" si="24"/>
        <v>0.50866702198982239</v>
      </c>
      <c r="F289">
        <f t="shared" si="25"/>
        <v>0</v>
      </c>
      <c r="G289" s="2" t="str">
        <f>""</f>
        <v/>
      </c>
      <c r="H289" s="2" t="str">
        <f t="shared" si="26"/>
        <v/>
      </c>
      <c r="I289" s="2" t="str">
        <f t="shared" si="27"/>
        <v/>
      </c>
      <c r="J289" s="2" t="str">
        <f t="shared" si="28"/>
        <v/>
      </c>
      <c r="K289" s="2" t="str">
        <f t="shared" si="29"/>
        <v/>
      </c>
    </row>
    <row r="290" spans="2:11" x14ac:dyDescent="0.45">
      <c r="B290">
        <v>118.68060398101807</v>
      </c>
      <c r="C290">
        <v>0.67665117979049683</v>
      </c>
      <c r="D290">
        <v>0</v>
      </c>
      <c r="E290">
        <f t="shared" si="24"/>
        <v>0.51062014698982239</v>
      </c>
      <c r="F290">
        <f t="shared" si="25"/>
        <v>0</v>
      </c>
      <c r="G290" s="2" t="str">
        <f>""</f>
        <v/>
      </c>
      <c r="H290" s="2" t="str">
        <f t="shared" si="26"/>
        <v/>
      </c>
      <c r="I290" s="2" t="str">
        <f t="shared" si="27"/>
        <v/>
      </c>
      <c r="J290" s="2" t="str">
        <f t="shared" si="28"/>
        <v/>
      </c>
      <c r="K290" s="2" t="str">
        <f t="shared" si="29"/>
        <v/>
      </c>
    </row>
    <row r="291" spans="2:11" x14ac:dyDescent="0.45">
      <c r="B291">
        <v>119.10040378570558</v>
      </c>
      <c r="C291">
        <v>0.67848223447799683</v>
      </c>
      <c r="D291">
        <v>0</v>
      </c>
      <c r="E291">
        <f t="shared" si="24"/>
        <v>0.51245120167732239</v>
      </c>
      <c r="F291">
        <f t="shared" si="25"/>
        <v>0</v>
      </c>
      <c r="G291" s="2" t="str">
        <f>""</f>
        <v/>
      </c>
      <c r="H291" s="2" t="str">
        <f t="shared" si="26"/>
        <v/>
      </c>
      <c r="I291" s="2" t="str">
        <f t="shared" si="27"/>
        <v/>
      </c>
      <c r="J291" s="2" t="str">
        <f t="shared" si="28"/>
        <v/>
      </c>
      <c r="K291" s="2" t="str">
        <f t="shared" si="29"/>
        <v/>
      </c>
    </row>
    <row r="292" spans="2:11" x14ac:dyDescent="0.45">
      <c r="B292">
        <v>119.49603366851808</v>
      </c>
      <c r="C292">
        <v>0.68006914854049683</v>
      </c>
      <c r="D292">
        <v>0</v>
      </c>
      <c r="E292">
        <f t="shared" si="24"/>
        <v>0.51403811573982239</v>
      </c>
      <c r="F292">
        <f t="shared" si="25"/>
        <v>0</v>
      </c>
      <c r="G292" s="2" t="str">
        <f>""</f>
        <v/>
      </c>
      <c r="H292" s="2" t="str">
        <f t="shared" si="26"/>
        <v/>
      </c>
      <c r="I292" s="2" t="str">
        <f t="shared" si="27"/>
        <v/>
      </c>
      <c r="J292" s="2" t="str">
        <f t="shared" si="28"/>
        <v/>
      </c>
      <c r="K292" s="2" t="str">
        <f t="shared" si="29"/>
        <v/>
      </c>
    </row>
    <row r="293" spans="2:11" x14ac:dyDescent="0.45">
      <c r="B293">
        <v>119.91507053375244</v>
      </c>
      <c r="C293">
        <v>0.68190020322799683</v>
      </c>
      <c r="D293">
        <v>0</v>
      </c>
      <c r="E293">
        <f t="shared" si="24"/>
        <v>0.51586917042732239</v>
      </c>
      <c r="F293">
        <f t="shared" si="25"/>
        <v>0</v>
      </c>
      <c r="G293" s="2" t="str">
        <f>""</f>
        <v/>
      </c>
      <c r="H293" s="2" t="str">
        <f t="shared" si="26"/>
        <v/>
      </c>
      <c r="I293" s="2" t="str">
        <f t="shared" si="27"/>
        <v/>
      </c>
      <c r="J293" s="2" t="str">
        <f t="shared" si="28"/>
        <v/>
      </c>
      <c r="K293" s="2" t="str">
        <f t="shared" si="29"/>
        <v/>
      </c>
    </row>
    <row r="294" spans="2:11" x14ac:dyDescent="0.45">
      <c r="B294">
        <v>120.30435276031496</v>
      </c>
      <c r="C294">
        <v>0.68373125791549683</v>
      </c>
      <c r="D294">
        <v>0</v>
      </c>
      <c r="E294">
        <f t="shared" si="24"/>
        <v>0.51770022511482239</v>
      </c>
      <c r="F294">
        <f t="shared" si="25"/>
        <v>0</v>
      </c>
      <c r="G294" s="2" t="str">
        <f>""</f>
        <v/>
      </c>
      <c r="H294" s="2" t="str">
        <f t="shared" si="26"/>
        <v/>
      </c>
      <c r="I294" s="2" t="str">
        <f t="shared" si="27"/>
        <v/>
      </c>
      <c r="J294" s="2" t="str">
        <f t="shared" si="28"/>
        <v/>
      </c>
      <c r="K294" s="2" t="str">
        <f t="shared" si="29"/>
        <v/>
      </c>
    </row>
    <row r="295" spans="2:11" x14ac:dyDescent="0.45">
      <c r="B295">
        <v>120.65811252593994</v>
      </c>
      <c r="C295">
        <v>0.68544024229049683</v>
      </c>
      <c r="D295">
        <v>0</v>
      </c>
      <c r="E295">
        <f t="shared" si="24"/>
        <v>0.51940920948982239</v>
      </c>
      <c r="F295">
        <f t="shared" si="25"/>
        <v>0</v>
      </c>
      <c r="G295" s="2" t="str">
        <f>""</f>
        <v/>
      </c>
      <c r="H295" s="2" t="str">
        <f t="shared" si="26"/>
        <v/>
      </c>
      <c r="I295" s="2" t="str">
        <f t="shared" si="27"/>
        <v/>
      </c>
      <c r="J295" s="2" t="str">
        <f t="shared" si="28"/>
        <v/>
      </c>
      <c r="K295" s="2" t="str">
        <f t="shared" si="29"/>
        <v/>
      </c>
    </row>
    <row r="296" spans="2:11" x14ac:dyDescent="0.45">
      <c r="B296">
        <v>121.09195041656496</v>
      </c>
      <c r="C296">
        <v>0.68727129697799683</v>
      </c>
      <c r="D296">
        <v>0</v>
      </c>
      <c r="E296">
        <f t="shared" si="24"/>
        <v>0.52124026417732239</v>
      </c>
      <c r="F296">
        <f t="shared" si="25"/>
        <v>0</v>
      </c>
      <c r="G296" s="2" t="str">
        <f>""</f>
        <v/>
      </c>
      <c r="H296" s="2" t="str">
        <f t="shared" si="26"/>
        <v/>
      </c>
      <c r="I296" s="2" t="str">
        <f t="shared" si="27"/>
        <v/>
      </c>
      <c r="J296" s="2" t="str">
        <f t="shared" si="28"/>
        <v/>
      </c>
      <c r="K296" s="2" t="str">
        <f t="shared" si="29"/>
        <v/>
      </c>
    </row>
    <row r="297" spans="2:11" x14ac:dyDescent="0.45">
      <c r="B297">
        <v>121.52017307281494</v>
      </c>
      <c r="C297">
        <v>0.68910235166549683</v>
      </c>
      <c r="D297">
        <v>0</v>
      </c>
      <c r="E297">
        <f t="shared" si="24"/>
        <v>0.52307131886482239</v>
      </c>
      <c r="F297">
        <f t="shared" si="25"/>
        <v>0</v>
      </c>
      <c r="G297" s="2" t="str">
        <f>""</f>
        <v/>
      </c>
      <c r="H297" s="2" t="str">
        <f t="shared" si="26"/>
        <v/>
      </c>
      <c r="I297" s="2" t="str">
        <f t="shared" si="27"/>
        <v/>
      </c>
      <c r="J297" s="2" t="str">
        <f t="shared" si="28"/>
        <v/>
      </c>
      <c r="K297" s="2" t="str">
        <f t="shared" si="29"/>
        <v/>
      </c>
    </row>
    <row r="298" spans="2:11" x14ac:dyDescent="0.45">
      <c r="B298">
        <v>121.90896701812746</v>
      </c>
      <c r="C298">
        <v>0.69093340635299683</v>
      </c>
      <c r="D298">
        <v>0</v>
      </c>
      <c r="E298">
        <f t="shared" si="24"/>
        <v>0.52490237355232239</v>
      </c>
      <c r="F298">
        <f t="shared" si="25"/>
        <v>0</v>
      </c>
      <c r="G298" s="2" t="str">
        <f>""</f>
        <v/>
      </c>
      <c r="H298" s="2" t="str">
        <f t="shared" si="26"/>
        <v/>
      </c>
      <c r="I298" s="2" t="str">
        <f t="shared" si="27"/>
        <v/>
      </c>
      <c r="J298" s="2" t="str">
        <f t="shared" si="28"/>
        <v/>
      </c>
      <c r="K298" s="2" t="str">
        <f t="shared" si="29"/>
        <v/>
      </c>
    </row>
    <row r="299" spans="2:11" x14ac:dyDescent="0.45">
      <c r="B299">
        <v>122.28201389312744</v>
      </c>
      <c r="C299">
        <v>0.69264239072799683</v>
      </c>
      <c r="D299">
        <v>0</v>
      </c>
      <c r="E299">
        <f t="shared" si="24"/>
        <v>0.52661135792732239</v>
      </c>
      <c r="F299">
        <f t="shared" si="25"/>
        <v>0</v>
      </c>
      <c r="G299" s="2" t="str">
        <f>""</f>
        <v/>
      </c>
      <c r="H299" s="2" t="str">
        <f t="shared" si="26"/>
        <v/>
      </c>
      <c r="I299" s="2" t="str">
        <f t="shared" si="27"/>
        <v/>
      </c>
      <c r="J299" s="2" t="str">
        <f t="shared" si="28"/>
        <v/>
      </c>
      <c r="K299" s="2" t="str">
        <f t="shared" si="29"/>
        <v/>
      </c>
    </row>
    <row r="300" spans="2:11" x14ac:dyDescent="0.45">
      <c r="B300">
        <v>122.67752170562744</v>
      </c>
      <c r="C300">
        <v>0.69447344541549683</v>
      </c>
      <c r="D300">
        <v>0</v>
      </c>
      <c r="E300">
        <f t="shared" si="24"/>
        <v>0.52844241261482239</v>
      </c>
      <c r="F300">
        <f t="shared" si="25"/>
        <v>0</v>
      </c>
      <c r="G300" s="2" t="str">
        <f>""</f>
        <v/>
      </c>
      <c r="H300" s="2" t="str">
        <f t="shared" si="26"/>
        <v/>
      </c>
      <c r="I300" s="2" t="str">
        <f t="shared" si="27"/>
        <v/>
      </c>
      <c r="J300" s="2" t="str">
        <f t="shared" si="28"/>
        <v/>
      </c>
      <c r="K300" s="2" t="str">
        <f t="shared" si="29"/>
        <v/>
      </c>
    </row>
    <row r="301" spans="2:11" x14ac:dyDescent="0.45">
      <c r="B301">
        <v>123.09890842437744</v>
      </c>
      <c r="C301">
        <v>0.69630450010299683</v>
      </c>
      <c r="D301">
        <v>0</v>
      </c>
      <c r="E301">
        <f t="shared" si="24"/>
        <v>0.53027346730232239</v>
      </c>
      <c r="F301">
        <f t="shared" si="25"/>
        <v>0</v>
      </c>
      <c r="G301" s="2" t="str">
        <f>""</f>
        <v/>
      </c>
      <c r="H301" s="2" t="str">
        <f t="shared" si="26"/>
        <v/>
      </c>
      <c r="I301" s="2" t="str">
        <f t="shared" si="27"/>
        <v/>
      </c>
      <c r="J301" s="2" t="str">
        <f t="shared" si="28"/>
        <v/>
      </c>
      <c r="K301" s="2" t="str">
        <f t="shared" si="29"/>
        <v/>
      </c>
    </row>
    <row r="302" spans="2:11" x14ac:dyDescent="0.45">
      <c r="B302">
        <v>123.47280979156494</v>
      </c>
      <c r="C302">
        <v>0.69789141416549683</v>
      </c>
      <c r="D302">
        <v>0</v>
      </c>
      <c r="E302">
        <f t="shared" si="24"/>
        <v>0.53186038136482239</v>
      </c>
      <c r="F302">
        <f t="shared" si="25"/>
        <v>0</v>
      </c>
      <c r="G302" s="2" t="str">
        <f>""</f>
        <v/>
      </c>
      <c r="H302" s="2" t="str">
        <f t="shared" si="26"/>
        <v/>
      </c>
      <c r="I302" s="2" t="str">
        <f t="shared" si="27"/>
        <v/>
      </c>
      <c r="J302" s="2" t="str">
        <f t="shared" si="28"/>
        <v/>
      </c>
      <c r="K302" s="2" t="str">
        <f t="shared" si="29"/>
        <v/>
      </c>
    </row>
    <row r="303" spans="2:11" x14ac:dyDescent="0.45">
      <c r="B303">
        <v>123.87379550933838</v>
      </c>
      <c r="C303">
        <v>0.69972246885299683</v>
      </c>
      <c r="D303">
        <v>0</v>
      </c>
      <c r="E303">
        <f t="shared" si="24"/>
        <v>0.53369143605232239</v>
      </c>
      <c r="F303">
        <f t="shared" si="25"/>
        <v>0</v>
      </c>
      <c r="G303" s="2" t="str">
        <f>""</f>
        <v/>
      </c>
      <c r="H303" s="2" t="str">
        <f t="shared" si="26"/>
        <v/>
      </c>
      <c r="I303" s="2" t="str">
        <f t="shared" si="27"/>
        <v/>
      </c>
      <c r="J303" s="2" t="str">
        <f t="shared" si="28"/>
        <v/>
      </c>
      <c r="K303" s="2" t="str">
        <f t="shared" si="29"/>
        <v/>
      </c>
    </row>
    <row r="304" spans="2:11" x14ac:dyDescent="0.45">
      <c r="B304">
        <v>124.23770236968996</v>
      </c>
      <c r="C304">
        <v>0.70143145322799683</v>
      </c>
      <c r="D304">
        <v>0</v>
      </c>
      <c r="E304">
        <f t="shared" si="24"/>
        <v>0.53540042042732239</v>
      </c>
      <c r="F304">
        <f t="shared" si="25"/>
        <v>0</v>
      </c>
      <c r="G304" s="2" t="str">
        <f>""</f>
        <v/>
      </c>
      <c r="H304" s="2" t="str">
        <f t="shared" si="26"/>
        <v/>
      </c>
      <c r="I304" s="2" t="str">
        <f t="shared" si="27"/>
        <v/>
      </c>
      <c r="J304" s="2" t="str">
        <f t="shared" si="28"/>
        <v/>
      </c>
      <c r="K304" s="2" t="str">
        <f t="shared" si="29"/>
        <v/>
      </c>
    </row>
    <row r="305" spans="2:11" x14ac:dyDescent="0.45">
      <c r="B305">
        <v>124.57339572906496</v>
      </c>
      <c r="C305">
        <v>0.70314043760299683</v>
      </c>
      <c r="D305">
        <v>0</v>
      </c>
      <c r="E305">
        <f t="shared" si="24"/>
        <v>0.53710940480232239</v>
      </c>
      <c r="F305">
        <f t="shared" si="25"/>
        <v>0</v>
      </c>
      <c r="G305" s="2" t="str">
        <f>""</f>
        <v/>
      </c>
      <c r="H305" s="2" t="str">
        <f t="shared" si="26"/>
        <v/>
      </c>
      <c r="I305" s="2" t="str">
        <f t="shared" si="27"/>
        <v/>
      </c>
      <c r="J305" s="2" t="str">
        <f t="shared" si="28"/>
        <v/>
      </c>
      <c r="K305" s="2" t="str">
        <f t="shared" si="29"/>
        <v/>
      </c>
    </row>
    <row r="306" spans="2:11" x14ac:dyDescent="0.45">
      <c r="B306">
        <v>124.98379611968994</v>
      </c>
      <c r="C306">
        <v>0.70497149229049683</v>
      </c>
      <c r="D306">
        <v>0</v>
      </c>
      <c r="E306">
        <f t="shared" si="24"/>
        <v>0.53894045948982239</v>
      </c>
      <c r="F306">
        <f t="shared" si="25"/>
        <v>0</v>
      </c>
      <c r="G306" s="2" t="str">
        <f>""</f>
        <v/>
      </c>
      <c r="H306" s="2" t="str">
        <f t="shared" si="26"/>
        <v/>
      </c>
      <c r="I306" s="2" t="str">
        <f t="shared" si="27"/>
        <v/>
      </c>
      <c r="J306" s="2" t="str">
        <f t="shared" si="28"/>
        <v/>
      </c>
      <c r="K306" s="2" t="str">
        <f t="shared" si="29"/>
        <v/>
      </c>
    </row>
    <row r="307" spans="2:11" x14ac:dyDescent="0.45">
      <c r="B307">
        <v>125.37466526031493</v>
      </c>
      <c r="C307">
        <v>0.70680254697799683</v>
      </c>
      <c r="D307">
        <v>0</v>
      </c>
      <c r="E307">
        <f t="shared" si="24"/>
        <v>0.54077151417732239</v>
      </c>
      <c r="F307">
        <f t="shared" si="25"/>
        <v>0</v>
      </c>
      <c r="G307" s="2" t="str">
        <f>""</f>
        <v/>
      </c>
      <c r="H307" s="2" t="str">
        <f t="shared" si="26"/>
        <v/>
      </c>
      <c r="I307" s="2" t="str">
        <f t="shared" si="27"/>
        <v/>
      </c>
      <c r="J307" s="2" t="str">
        <f t="shared" si="28"/>
        <v/>
      </c>
      <c r="K307" s="2" t="str">
        <f t="shared" si="29"/>
        <v/>
      </c>
    </row>
    <row r="308" spans="2:11" x14ac:dyDescent="0.45">
      <c r="B308">
        <v>125.78750705718994</v>
      </c>
      <c r="C308">
        <v>0.70863360166549683</v>
      </c>
      <c r="D308">
        <v>0</v>
      </c>
      <c r="E308">
        <f t="shared" si="24"/>
        <v>0.54260256886482239</v>
      </c>
      <c r="F308">
        <f t="shared" si="25"/>
        <v>0</v>
      </c>
      <c r="G308" s="2" t="str">
        <f>""</f>
        <v/>
      </c>
      <c r="H308" s="2" t="str">
        <f t="shared" si="26"/>
        <v/>
      </c>
      <c r="I308" s="2" t="str">
        <f t="shared" si="27"/>
        <v/>
      </c>
      <c r="J308" s="2" t="str">
        <f t="shared" si="28"/>
        <v/>
      </c>
      <c r="K308" s="2" t="str">
        <f t="shared" si="29"/>
        <v/>
      </c>
    </row>
    <row r="309" spans="2:11" x14ac:dyDescent="0.45">
      <c r="B309">
        <v>126.11856174468994</v>
      </c>
      <c r="C309">
        <v>0.71034258604049683</v>
      </c>
      <c r="D309">
        <v>0</v>
      </c>
      <c r="E309">
        <f t="shared" si="24"/>
        <v>0.54431155323982239</v>
      </c>
      <c r="F309">
        <f t="shared" si="25"/>
        <v>0</v>
      </c>
      <c r="G309" s="2" t="str">
        <f>""</f>
        <v/>
      </c>
      <c r="H309" s="2" t="str">
        <f t="shared" si="26"/>
        <v/>
      </c>
      <c r="I309" s="2" t="str">
        <f t="shared" si="27"/>
        <v/>
      </c>
      <c r="J309" s="2" t="str">
        <f t="shared" si="28"/>
        <v/>
      </c>
      <c r="K309" s="2" t="str">
        <f t="shared" si="29"/>
        <v/>
      </c>
    </row>
    <row r="310" spans="2:11" x14ac:dyDescent="0.45">
      <c r="B310">
        <v>126.49478244781496</v>
      </c>
      <c r="C310">
        <v>0.71217364072799683</v>
      </c>
      <c r="D310">
        <v>0</v>
      </c>
      <c r="E310">
        <f t="shared" si="24"/>
        <v>0.54614260792732239</v>
      </c>
      <c r="F310">
        <f t="shared" si="25"/>
        <v>0</v>
      </c>
      <c r="G310" s="2" t="str">
        <f>""</f>
        <v/>
      </c>
      <c r="H310" s="2" t="str">
        <f t="shared" si="26"/>
        <v/>
      </c>
      <c r="I310" s="2" t="str">
        <f t="shared" si="27"/>
        <v/>
      </c>
      <c r="J310" s="2" t="str">
        <f t="shared" si="28"/>
        <v/>
      </c>
      <c r="K310" s="2" t="str">
        <f t="shared" si="29"/>
        <v/>
      </c>
    </row>
    <row r="311" spans="2:11" x14ac:dyDescent="0.45">
      <c r="B311">
        <v>126.91763401031494</v>
      </c>
      <c r="C311">
        <v>0.71400469541549683</v>
      </c>
      <c r="D311">
        <v>0</v>
      </c>
      <c r="E311">
        <f t="shared" si="24"/>
        <v>0.54797366261482239</v>
      </c>
      <c r="F311">
        <f t="shared" si="25"/>
        <v>0</v>
      </c>
      <c r="G311" s="2" t="str">
        <f>""</f>
        <v/>
      </c>
      <c r="H311" s="2" t="str">
        <f t="shared" si="26"/>
        <v/>
      </c>
      <c r="I311" s="2" t="str">
        <f t="shared" si="27"/>
        <v/>
      </c>
      <c r="J311" s="2" t="str">
        <f t="shared" si="28"/>
        <v/>
      </c>
      <c r="K311" s="2" t="str">
        <f t="shared" si="29"/>
        <v/>
      </c>
    </row>
    <row r="312" spans="2:11" x14ac:dyDescent="0.45">
      <c r="B312">
        <v>127.28140354156494</v>
      </c>
      <c r="C312">
        <v>0.71571367979049683</v>
      </c>
      <c r="D312">
        <v>0</v>
      </c>
      <c r="E312">
        <f t="shared" si="24"/>
        <v>0.54968264698982239</v>
      </c>
      <c r="F312">
        <f t="shared" si="25"/>
        <v>0</v>
      </c>
      <c r="G312" s="2" t="str">
        <f>""</f>
        <v/>
      </c>
      <c r="H312" s="2" t="str">
        <f t="shared" si="26"/>
        <v/>
      </c>
      <c r="I312" s="2" t="str">
        <f t="shared" si="27"/>
        <v/>
      </c>
      <c r="J312" s="2" t="str">
        <f t="shared" si="28"/>
        <v/>
      </c>
      <c r="K312" s="2" t="str">
        <f t="shared" si="29"/>
        <v/>
      </c>
    </row>
    <row r="313" spans="2:11" x14ac:dyDescent="0.45">
      <c r="B313">
        <v>127.65676975250246</v>
      </c>
      <c r="C313">
        <v>0.71742266416549683</v>
      </c>
      <c r="D313">
        <v>0</v>
      </c>
      <c r="E313">
        <f t="shared" si="24"/>
        <v>0.55139163136482239</v>
      </c>
      <c r="F313">
        <f t="shared" si="25"/>
        <v>0</v>
      </c>
      <c r="G313" s="2" t="str">
        <f>""</f>
        <v/>
      </c>
      <c r="H313" s="2" t="str">
        <f t="shared" si="26"/>
        <v/>
      </c>
      <c r="I313" s="2" t="str">
        <f t="shared" si="27"/>
        <v/>
      </c>
      <c r="J313" s="2" t="str">
        <f t="shared" si="28"/>
        <v/>
      </c>
      <c r="K313" s="2" t="str">
        <f t="shared" si="29"/>
        <v/>
      </c>
    </row>
    <row r="314" spans="2:11" x14ac:dyDescent="0.45">
      <c r="B314">
        <v>128.01590061187744</v>
      </c>
      <c r="C314">
        <v>0.71925371885299683</v>
      </c>
      <c r="D314">
        <v>0</v>
      </c>
      <c r="E314">
        <f t="shared" si="24"/>
        <v>0.55322268605232239</v>
      </c>
      <c r="F314">
        <f t="shared" si="25"/>
        <v>0</v>
      </c>
      <c r="G314" s="2" t="str">
        <f>""</f>
        <v/>
      </c>
      <c r="H314" s="2" t="str">
        <f t="shared" si="26"/>
        <v/>
      </c>
      <c r="I314" s="2" t="str">
        <f t="shared" si="27"/>
        <v/>
      </c>
      <c r="J314" s="2" t="str">
        <f t="shared" si="28"/>
        <v/>
      </c>
      <c r="K314" s="2" t="str">
        <f t="shared" si="29"/>
        <v/>
      </c>
    </row>
    <row r="315" spans="2:11" x14ac:dyDescent="0.45">
      <c r="B315">
        <v>128.40591526031494</v>
      </c>
      <c r="C315">
        <v>0.72108477354049683</v>
      </c>
      <c r="D315">
        <v>0</v>
      </c>
      <c r="E315">
        <f t="shared" si="24"/>
        <v>0.55505374073982239</v>
      </c>
      <c r="F315">
        <f t="shared" si="25"/>
        <v>0</v>
      </c>
      <c r="G315" s="2" t="str">
        <f>""</f>
        <v/>
      </c>
      <c r="H315" s="2" t="str">
        <f t="shared" si="26"/>
        <v/>
      </c>
      <c r="I315" s="2" t="str">
        <f t="shared" si="27"/>
        <v/>
      </c>
      <c r="J315" s="2" t="str">
        <f t="shared" si="28"/>
        <v/>
      </c>
      <c r="K315" s="2" t="str">
        <f t="shared" si="29"/>
        <v/>
      </c>
    </row>
    <row r="316" spans="2:11" x14ac:dyDescent="0.45">
      <c r="B316">
        <v>128.76260471343994</v>
      </c>
      <c r="C316">
        <v>0.72279375791549683</v>
      </c>
      <c r="D316">
        <v>0</v>
      </c>
      <c r="E316">
        <f t="shared" si="24"/>
        <v>0.55676272511482239</v>
      </c>
      <c r="F316">
        <f t="shared" si="25"/>
        <v>0</v>
      </c>
      <c r="G316" s="2" t="str">
        <f>""</f>
        <v/>
      </c>
      <c r="H316" s="2" t="str">
        <f t="shared" si="26"/>
        <v/>
      </c>
      <c r="I316" s="2" t="str">
        <f t="shared" si="27"/>
        <v/>
      </c>
      <c r="J316" s="2" t="str">
        <f t="shared" si="28"/>
        <v/>
      </c>
      <c r="K316" s="2" t="str">
        <f t="shared" si="29"/>
        <v/>
      </c>
    </row>
    <row r="317" spans="2:11" x14ac:dyDescent="0.45">
      <c r="B317">
        <v>129.14907932281494</v>
      </c>
      <c r="C317">
        <v>0.72462481260299683</v>
      </c>
      <c r="D317">
        <v>0</v>
      </c>
      <c r="E317">
        <f t="shared" si="24"/>
        <v>0.55859377980232239</v>
      </c>
      <c r="F317">
        <f t="shared" si="25"/>
        <v>0</v>
      </c>
      <c r="G317" s="2" t="str">
        <f>""</f>
        <v/>
      </c>
      <c r="H317" s="2" t="str">
        <f t="shared" si="26"/>
        <v/>
      </c>
      <c r="I317" s="2" t="str">
        <f t="shared" si="27"/>
        <v/>
      </c>
      <c r="J317" s="2" t="str">
        <f t="shared" si="28"/>
        <v/>
      </c>
      <c r="K317" s="2" t="str">
        <f t="shared" si="29"/>
        <v/>
      </c>
    </row>
    <row r="318" spans="2:11" x14ac:dyDescent="0.45">
      <c r="B318">
        <v>129.50271701812744</v>
      </c>
      <c r="C318">
        <v>0.72645586729049683</v>
      </c>
      <c r="D318">
        <v>0</v>
      </c>
      <c r="E318">
        <f t="shared" si="24"/>
        <v>0.56042483448982239</v>
      </c>
      <c r="F318">
        <f t="shared" si="25"/>
        <v>0</v>
      </c>
      <c r="G318" s="2" t="str">
        <f>""</f>
        <v/>
      </c>
      <c r="H318" s="2" t="str">
        <f t="shared" si="26"/>
        <v/>
      </c>
      <c r="I318" s="2" t="str">
        <f t="shared" si="27"/>
        <v/>
      </c>
      <c r="J318" s="2" t="str">
        <f t="shared" si="28"/>
        <v/>
      </c>
      <c r="K318" s="2" t="str">
        <f t="shared" si="29"/>
        <v/>
      </c>
    </row>
    <row r="319" spans="2:11" x14ac:dyDescent="0.45">
      <c r="B319">
        <v>129.80020236968994</v>
      </c>
      <c r="C319">
        <v>0.72816485166549683</v>
      </c>
      <c r="D319">
        <v>0</v>
      </c>
      <c r="E319">
        <f t="shared" si="24"/>
        <v>0.56213381886482239</v>
      </c>
      <c r="F319">
        <f t="shared" si="25"/>
        <v>0</v>
      </c>
      <c r="G319" s="2" t="str">
        <f>""</f>
        <v/>
      </c>
      <c r="H319" s="2" t="str">
        <f t="shared" si="26"/>
        <v/>
      </c>
      <c r="I319" s="2" t="str">
        <f t="shared" si="27"/>
        <v/>
      </c>
      <c r="J319" s="2" t="str">
        <f t="shared" si="28"/>
        <v/>
      </c>
      <c r="K319" s="2" t="str">
        <f t="shared" si="29"/>
        <v/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UP</vt:lpstr>
      <vt:lpstr>UP-SB11</vt:lpstr>
      <vt:lpstr>UP-SB12</vt:lpstr>
      <vt:lpstr>UP-SB13</vt:lpstr>
      <vt:lpstr>UP-SB14</vt:lpstr>
      <vt:lpstr>UP-SB15</vt:lpstr>
      <vt:lpstr>UP-SB16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Korndörfer</dc:creator>
  <cp:lastModifiedBy>Jonas Bien</cp:lastModifiedBy>
  <cp:lastPrinted>2017-12-07T16:51:38Z</cp:lastPrinted>
  <dcterms:created xsi:type="dcterms:W3CDTF">2012-12-09T10:37:29Z</dcterms:created>
  <dcterms:modified xsi:type="dcterms:W3CDTF">2023-01-06T13:13:36Z</dcterms:modified>
</cp:coreProperties>
</file>